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5330" windowHeight="4650" tabRatio="497" activeTab="1"/>
  </bookViews>
  <sheets>
    <sheet name="Instruções" sheetId="7" r:id="rId1"/>
    <sheet name="Preencher" sheetId="1" r:id="rId2"/>
    <sheet name="Checagem" sheetId="4" r:id="rId3"/>
    <sheet name="Especificações" sheetId="2" state="hidden" r:id="rId4"/>
  </sheets>
  <definedNames>
    <definedName name="modelo_hb">Especificações!$G$7:$G$70</definedName>
    <definedName name="status">Especificações!$I$7:$I$9</definedName>
    <definedName name="tipo_os">Especificações!$E$7:$E$13</definedName>
  </definedNames>
  <calcPr calcId="145621"/>
</workbook>
</file>

<file path=xl/calcChain.xml><?xml version="1.0" encoding="utf-8"?>
<calcChain xmlns="http://schemas.openxmlformats.org/spreadsheetml/2006/main">
  <c r="AZ300" i="4" l="1"/>
  <c r="BB300" i="4" s="1"/>
  <c r="Y300" i="4"/>
  <c r="AY300" i="4" s="1"/>
  <c r="X300" i="4"/>
  <c r="W300" i="4"/>
  <c r="V300" i="4"/>
  <c r="AX300" i="4" s="1"/>
  <c r="U300" i="4"/>
  <c r="AU300" i="4" s="1"/>
  <c r="T300" i="4"/>
  <c r="AT300" i="4" s="1"/>
  <c r="S300" i="4"/>
  <c r="AS300" i="4" s="1"/>
  <c r="R300" i="4"/>
  <c r="AR300" i="4" s="1"/>
  <c r="Q300" i="4"/>
  <c r="AQ300" i="4" s="1"/>
  <c r="P300" i="4"/>
  <c r="AP300" i="4" s="1"/>
  <c r="O300" i="4"/>
  <c r="N300" i="4"/>
  <c r="AN300" i="4" s="1"/>
  <c r="M300" i="4"/>
  <c r="L300" i="4"/>
  <c r="AL300" i="4" s="1"/>
  <c r="K300" i="4"/>
  <c r="AK300" i="4" s="1"/>
  <c r="J300" i="4"/>
  <c r="AJ300" i="4" s="1"/>
  <c r="I300" i="4"/>
  <c r="AI300" i="4" s="1"/>
  <c r="H300" i="4"/>
  <c r="AH300" i="4" s="1"/>
  <c r="G300" i="4"/>
  <c r="AG300" i="4" s="1"/>
  <c r="F300" i="4"/>
  <c r="AF300" i="4" s="1"/>
  <c r="E300" i="4"/>
  <c r="AE300" i="4" s="1"/>
  <c r="D300" i="4"/>
  <c r="AD300" i="4" s="1"/>
  <c r="C300" i="4"/>
  <c r="AC300" i="4" s="1"/>
  <c r="B300" i="4"/>
  <c r="AB300" i="4" s="1"/>
  <c r="AZ299" i="4"/>
  <c r="BA299" i="4" s="1"/>
  <c r="Y299" i="4"/>
  <c r="AY299" i="4" s="1"/>
  <c r="X299" i="4"/>
  <c r="W299" i="4"/>
  <c r="V299" i="4"/>
  <c r="U299" i="4"/>
  <c r="AU299" i="4" s="1"/>
  <c r="T299" i="4"/>
  <c r="AT299" i="4" s="1"/>
  <c r="S299" i="4"/>
  <c r="AS299" i="4" s="1"/>
  <c r="R299" i="4"/>
  <c r="AR299" i="4" s="1"/>
  <c r="Q299" i="4"/>
  <c r="AQ299" i="4" s="1"/>
  <c r="P299" i="4"/>
  <c r="AP299" i="4" s="1"/>
  <c r="O299" i="4"/>
  <c r="N299" i="4"/>
  <c r="AN299" i="4" s="1"/>
  <c r="M299" i="4"/>
  <c r="L299" i="4"/>
  <c r="AL299" i="4" s="1"/>
  <c r="K299" i="4"/>
  <c r="AK299" i="4" s="1"/>
  <c r="J299" i="4"/>
  <c r="AJ299" i="4" s="1"/>
  <c r="I299" i="4"/>
  <c r="AI299" i="4" s="1"/>
  <c r="H299" i="4"/>
  <c r="AH299" i="4" s="1"/>
  <c r="G299" i="4"/>
  <c r="AG299" i="4" s="1"/>
  <c r="F299" i="4"/>
  <c r="AF299" i="4" s="1"/>
  <c r="E299" i="4"/>
  <c r="AE299" i="4" s="1"/>
  <c r="D299" i="4"/>
  <c r="AD299" i="4" s="1"/>
  <c r="C299" i="4"/>
  <c r="AC299" i="4" s="1"/>
  <c r="B299" i="4"/>
  <c r="AB299" i="4" s="1"/>
  <c r="BA298" i="4"/>
  <c r="AZ298" i="4"/>
  <c r="BB298" i="4" s="1"/>
  <c r="AY298" i="4"/>
  <c r="AU298" i="4"/>
  <c r="AQ298" i="4"/>
  <c r="AN298" i="4"/>
  <c r="AK298" i="4"/>
  <c r="AG298" i="4"/>
  <c r="AC298" i="4"/>
  <c r="Y298" i="4"/>
  <c r="X298" i="4"/>
  <c r="W298" i="4"/>
  <c r="AW298" i="4" s="1"/>
  <c r="V298" i="4"/>
  <c r="AX298" i="4" s="1"/>
  <c r="U298" i="4"/>
  <c r="T298" i="4"/>
  <c r="AT298" i="4" s="1"/>
  <c r="S298" i="4"/>
  <c r="AS298" i="4" s="1"/>
  <c r="R298" i="4"/>
  <c r="AR298" i="4" s="1"/>
  <c r="Q298" i="4"/>
  <c r="P298" i="4"/>
  <c r="AP298" i="4" s="1"/>
  <c r="O298" i="4"/>
  <c r="N298" i="4"/>
  <c r="M298" i="4"/>
  <c r="L298" i="4"/>
  <c r="AL298" i="4" s="1"/>
  <c r="K298" i="4"/>
  <c r="J298" i="4"/>
  <c r="AJ298" i="4" s="1"/>
  <c r="I298" i="4"/>
  <c r="AI298" i="4" s="1"/>
  <c r="H298" i="4"/>
  <c r="AH298" i="4" s="1"/>
  <c r="G298" i="4"/>
  <c r="F298" i="4"/>
  <c r="AF298" i="4" s="1"/>
  <c r="E298" i="4"/>
  <c r="AE298" i="4" s="1"/>
  <c r="D298" i="4"/>
  <c r="AD298" i="4" s="1"/>
  <c r="C298" i="4"/>
  <c r="B298" i="4"/>
  <c r="AB298" i="4" s="1"/>
  <c r="AZ297" i="4"/>
  <c r="BA297" i="4" s="1"/>
  <c r="AV297" i="4"/>
  <c r="AR297" i="4"/>
  <c r="AL297" i="4"/>
  <c r="AH297" i="4"/>
  <c r="AD297" i="4"/>
  <c r="Y297" i="4"/>
  <c r="AY297" i="4" s="1"/>
  <c r="X297" i="4"/>
  <c r="W297" i="4"/>
  <c r="V297" i="4"/>
  <c r="AW297" i="4" s="1"/>
  <c r="U297" i="4"/>
  <c r="AU297" i="4" s="1"/>
  <c r="T297" i="4"/>
  <c r="AT297" i="4" s="1"/>
  <c r="S297" i="4"/>
  <c r="AS297" i="4" s="1"/>
  <c r="R297" i="4"/>
  <c r="Q297" i="4"/>
  <c r="AQ297" i="4" s="1"/>
  <c r="P297" i="4"/>
  <c r="AP297" i="4" s="1"/>
  <c r="O297" i="4"/>
  <c r="N297" i="4"/>
  <c r="AN297" i="4" s="1"/>
  <c r="M297" i="4"/>
  <c r="L297" i="4"/>
  <c r="K297" i="4"/>
  <c r="AK297" i="4" s="1"/>
  <c r="J297" i="4"/>
  <c r="AJ297" i="4" s="1"/>
  <c r="I297" i="4"/>
  <c r="AI297" i="4" s="1"/>
  <c r="H297" i="4"/>
  <c r="G297" i="4"/>
  <c r="AG297" i="4" s="1"/>
  <c r="F297" i="4"/>
  <c r="AF297" i="4" s="1"/>
  <c r="E297" i="4"/>
  <c r="AE297" i="4" s="1"/>
  <c r="D297" i="4"/>
  <c r="C297" i="4"/>
  <c r="AC297" i="4" s="1"/>
  <c r="B297" i="4"/>
  <c r="AB297" i="4" s="1"/>
  <c r="BA296" i="4"/>
  <c r="AZ296" i="4"/>
  <c r="BB296" i="4" s="1"/>
  <c r="AY296" i="4"/>
  <c r="AU296" i="4"/>
  <c r="AQ296" i="4"/>
  <c r="AN296" i="4"/>
  <c r="AK296" i="4"/>
  <c r="AG296" i="4"/>
  <c r="AC296" i="4"/>
  <c r="Y296" i="4"/>
  <c r="X296" i="4"/>
  <c r="W296" i="4"/>
  <c r="AW296" i="4" s="1"/>
  <c r="V296" i="4"/>
  <c r="AX296" i="4" s="1"/>
  <c r="U296" i="4"/>
  <c r="T296" i="4"/>
  <c r="AT296" i="4" s="1"/>
  <c r="S296" i="4"/>
  <c r="AS296" i="4" s="1"/>
  <c r="R296" i="4"/>
  <c r="AR296" i="4" s="1"/>
  <c r="Q296" i="4"/>
  <c r="P296" i="4"/>
  <c r="AP296" i="4" s="1"/>
  <c r="O296" i="4"/>
  <c r="N296" i="4"/>
  <c r="M296" i="4"/>
  <c r="L296" i="4"/>
  <c r="AL296" i="4" s="1"/>
  <c r="K296" i="4"/>
  <c r="J296" i="4"/>
  <c r="AJ296" i="4" s="1"/>
  <c r="I296" i="4"/>
  <c r="AI296" i="4" s="1"/>
  <c r="H296" i="4"/>
  <c r="AH296" i="4" s="1"/>
  <c r="G296" i="4"/>
  <c r="F296" i="4"/>
  <c r="AF296" i="4" s="1"/>
  <c r="E296" i="4"/>
  <c r="AE296" i="4" s="1"/>
  <c r="D296" i="4"/>
  <c r="AD296" i="4" s="1"/>
  <c r="C296" i="4"/>
  <c r="B296" i="4"/>
  <c r="AB296" i="4" s="1"/>
  <c r="AZ295" i="4"/>
  <c r="BA295" i="4" s="1"/>
  <c r="AV295" i="4"/>
  <c r="AR295" i="4"/>
  <c r="AL295" i="4"/>
  <c r="AH295" i="4"/>
  <c r="AD295" i="4"/>
  <c r="Y295" i="4"/>
  <c r="AY295" i="4" s="1"/>
  <c r="X295" i="4"/>
  <c r="W295" i="4"/>
  <c r="V295" i="4"/>
  <c r="AW295" i="4" s="1"/>
  <c r="U295" i="4"/>
  <c r="AU295" i="4" s="1"/>
  <c r="T295" i="4"/>
  <c r="AT295" i="4" s="1"/>
  <c r="S295" i="4"/>
  <c r="AS295" i="4" s="1"/>
  <c r="R295" i="4"/>
  <c r="Q295" i="4"/>
  <c r="AQ295" i="4" s="1"/>
  <c r="P295" i="4"/>
  <c r="AP295" i="4" s="1"/>
  <c r="O295" i="4"/>
  <c r="N295" i="4"/>
  <c r="AN295" i="4" s="1"/>
  <c r="M295" i="4"/>
  <c r="L295" i="4"/>
  <c r="K295" i="4"/>
  <c r="AK295" i="4" s="1"/>
  <c r="J295" i="4"/>
  <c r="AJ295" i="4" s="1"/>
  <c r="I295" i="4"/>
  <c r="AI295" i="4" s="1"/>
  <c r="H295" i="4"/>
  <c r="G295" i="4"/>
  <c r="AG295" i="4" s="1"/>
  <c r="F295" i="4"/>
  <c r="AF295" i="4" s="1"/>
  <c r="E295" i="4"/>
  <c r="AE295" i="4" s="1"/>
  <c r="D295" i="4"/>
  <c r="C295" i="4"/>
  <c r="AC295" i="4" s="1"/>
  <c r="B295" i="4"/>
  <c r="AB295" i="4" s="1"/>
  <c r="BA294" i="4"/>
  <c r="AZ294" i="4"/>
  <c r="BB294" i="4" s="1"/>
  <c r="AN294" i="4"/>
  <c r="Y294" i="4"/>
  <c r="AY294" i="4" s="1"/>
  <c r="X294" i="4"/>
  <c r="W294" i="4"/>
  <c r="AW294" i="4" s="1"/>
  <c r="V294" i="4"/>
  <c r="AX294" i="4" s="1"/>
  <c r="U294" i="4"/>
  <c r="AU294" i="4" s="1"/>
  <c r="T294" i="4"/>
  <c r="AT294" i="4" s="1"/>
  <c r="S294" i="4"/>
  <c r="AS294" i="4" s="1"/>
  <c r="R294" i="4"/>
  <c r="AR294" i="4" s="1"/>
  <c r="Q294" i="4"/>
  <c r="AQ294" i="4" s="1"/>
  <c r="P294" i="4"/>
  <c r="AP294" i="4" s="1"/>
  <c r="O294" i="4"/>
  <c r="N294" i="4"/>
  <c r="M294" i="4"/>
  <c r="L294" i="4"/>
  <c r="AL294" i="4" s="1"/>
  <c r="K294" i="4"/>
  <c r="AK294" i="4" s="1"/>
  <c r="J294" i="4"/>
  <c r="AJ294" i="4" s="1"/>
  <c r="I294" i="4"/>
  <c r="AI294" i="4" s="1"/>
  <c r="H294" i="4"/>
  <c r="AH294" i="4" s="1"/>
  <c r="G294" i="4"/>
  <c r="AG294" i="4" s="1"/>
  <c r="F294" i="4"/>
  <c r="AF294" i="4" s="1"/>
  <c r="E294" i="4"/>
  <c r="AE294" i="4" s="1"/>
  <c r="D294" i="4"/>
  <c r="AD294" i="4" s="1"/>
  <c r="C294" i="4"/>
  <c r="AC294" i="4" s="1"/>
  <c r="B294" i="4"/>
  <c r="AB294" i="4" s="1"/>
  <c r="AZ293" i="4"/>
  <c r="BB293" i="4" s="1"/>
  <c r="Y293" i="4"/>
  <c r="AY293" i="4" s="1"/>
  <c r="X293" i="4"/>
  <c r="W293" i="4"/>
  <c r="V293" i="4"/>
  <c r="AX293" i="4" s="1"/>
  <c r="U293" i="4"/>
  <c r="AU293" i="4" s="1"/>
  <c r="T293" i="4"/>
  <c r="AT293" i="4" s="1"/>
  <c r="S293" i="4"/>
  <c r="AS293" i="4" s="1"/>
  <c r="R293" i="4"/>
  <c r="AR293" i="4" s="1"/>
  <c r="Q293" i="4"/>
  <c r="AQ293" i="4" s="1"/>
  <c r="P293" i="4"/>
  <c r="AP293" i="4" s="1"/>
  <c r="O293" i="4"/>
  <c r="N293" i="4"/>
  <c r="AN293" i="4" s="1"/>
  <c r="M293" i="4"/>
  <c r="L293" i="4"/>
  <c r="AL293" i="4" s="1"/>
  <c r="K293" i="4"/>
  <c r="AK293" i="4" s="1"/>
  <c r="J293" i="4"/>
  <c r="AJ293" i="4" s="1"/>
  <c r="I293" i="4"/>
  <c r="AI293" i="4" s="1"/>
  <c r="H293" i="4"/>
  <c r="AH293" i="4" s="1"/>
  <c r="G293" i="4"/>
  <c r="AG293" i="4" s="1"/>
  <c r="F293" i="4"/>
  <c r="AF293" i="4" s="1"/>
  <c r="E293" i="4"/>
  <c r="AE293" i="4" s="1"/>
  <c r="D293" i="4"/>
  <c r="AD293" i="4" s="1"/>
  <c r="C293" i="4"/>
  <c r="AC293" i="4" s="1"/>
  <c r="B293" i="4"/>
  <c r="AB293" i="4" s="1"/>
  <c r="BA292" i="4"/>
  <c r="AZ292" i="4"/>
  <c r="BB292" i="4" s="1"/>
  <c r="AN292" i="4"/>
  <c r="Y292" i="4"/>
  <c r="AY292" i="4" s="1"/>
  <c r="X292" i="4"/>
  <c r="W292" i="4"/>
  <c r="AW292" i="4" s="1"/>
  <c r="V292" i="4"/>
  <c r="U292" i="4"/>
  <c r="AU292" i="4" s="1"/>
  <c r="T292" i="4"/>
  <c r="AT292" i="4" s="1"/>
  <c r="S292" i="4"/>
  <c r="AS292" i="4" s="1"/>
  <c r="R292" i="4"/>
  <c r="AR292" i="4" s="1"/>
  <c r="Q292" i="4"/>
  <c r="AQ292" i="4" s="1"/>
  <c r="P292" i="4"/>
  <c r="AP292" i="4" s="1"/>
  <c r="O292" i="4"/>
  <c r="N292" i="4"/>
  <c r="M292" i="4"/>
  <c r="L292" i="4"/>
  <c r="AL292" i="4" s="1"/>
  <c r="K292" i="4"/>
  <c r="AK292" i="4" s="1"/>
  <c r="J292" i="4"/>
  <c r="AJ292" i="4" s="1"/>
  <c r="I292" i="4"/>
  <c r="AI292" i="4" s="1"/>
  <c r="H292" i="4"/>
  <c r="AH292" i="4" s="1"/>
  <c r="G292" i="4"/>
  <c r="AG292" i="4" s="1"/>
  <c r="F292" i="4"/>
  <c r="AF292" i="4" s="1"/>
  <c r="E292" i="4"/>
  <c r="AE292" i="4" s="1"/>
  <c r="D292" i="4"/>
  <c r="AD292" i="4" s="1"/>
  <c r="C292" i="4"/>
  <c r="AC292" i="4" s="1"/>
  <c r="B292" i="4"/>
  <c r="AB292" i="4" s="1"/>
  <c r="BB291" i="4"/>
  <c r="AZ291" i="4"/>
  <c r="BA291" i="4" s="1"/>
  <c r="AT291" i="4"/>
  <c r="AP291" i="4"/>
  <c r="AJ291" i="4"/>
  <c r="Y291" i="4"/>
  <c r="AY291" i="4" s="1"/>
  <c r="X291" i="4"/>
  <c r="W291" i="4"/>
  <c r="AX291" i="4" s="1"/>
  <c r="V291" i="4"/>
  <c r="U291" i="4"/>
  <c r="AU291" i="4" s="1"/>
  <c r="T291" i="4"/>
  <c r="S291" i="4"/>
  <c r="AS291" i="4" s="1"/>
  <c r="R291" i="4"/>
  <c r="AR291" i="4" s="1"/>
  <c r="Q291" i="4"/>
  <c r="AQ291" i="4" s="1"/>
  <c r="P291" i="4"/>
  <c r="O291" i="4"/>
  <c r="N291" i="4"/>
  <c r="AN291" i="4" s="1"/>
  <c r="M291" i="4"/>
  <c r="L291" i="4"/>
  <c r="AL291" i="4" s="1"/>
  <c r="K291" i="4"/>
  <c r="AK291" i="4" s="1"/>
  <c r="J291" i="4"/>
  <c r="I291" i="4"/>
  <c r="AI291" i="4" s="1"/>
  <c r="H291" i="4"/>
  <c r="AH291" i="4" s="1"/>
  <c r="G291" i="4"/>
  <c r="AG291" i="4" s="1"/>
  <c r="F291" i="4"/>
  <c r="AF291" i="4" s="1"/>
  <c r="E291" i="4"/>
  <c r="AE291" i="4" s="1"/>
  <c r="D291" i="4"/>
  <c r="AD291" i="4" s="1"/>
  <c r="C291" i="4"/>
  <c r="AC291" i="4" s="1"/>
  <c r="B291" i="4"/>
  <c r="AB291" i="4" s="1"/>
  <c r="AZ290" i="4"/>
  <c r="BA290" i="4" s="1"/>
  <c r="Y290" i="4"/>
  <c r="AY290" i="4" s="1"/>
  <c r="X290" i="4"/>
  <c r="W290" i="4"/>
  <c r="V290" i="4"/>
  <c r="AW290" i="4" s="1"/>
  <c r="U290" i="4"/>
  <c r="AU290" i="4" s="1"/>
  <c r="T290" i="4"/>
  <c r="AT290" i="4" s="1"/>
  <c r="S290" i="4"/>
  <c r="AS290" i="4" s="1"/>
  <c r="R290" i="4"/>
  <c r="AR290" i="4" s="1"/>
  <c r="Q290" i="4"/>
  <c r="AQ290" i="4" s="1"/>
  <c r="P290" i="4"/>
  <c r="AP290" i="4" s="1"/>
  <c r="O290" i="4"/>
  <c r="N290" i="4"/>
  <c r="AN290" i="4" s="1"/>
  <c r="M290" i="4"/>
  <c r="L290" i="4"/>
  <c r="AL290" i="4" s="1"/>
  <c r="K290" i="4"/>
  <c r="AK290" i="4" s="1"/>
  <c r="J290" i="4"/>
  <c r="AJ290" i="4" s="1"/>
  <c r="I290" i="4"/>
  <c r="AI290" i="4" s="1"/>
  <c r="H290" i="4"/>
  <c r="AH290" i="4" s="1"/>
  <c r="G290" i="4"/>
  <c r="AG290" i="4" s="1"/>
  <c r="F290" i="4"/>
  <c r="AF290" i="4" s="1"/>
  <c r="E290" i="4"/>
  <c r="AE290" i="4" s="1"/>
  <c r="D290" i="4"/>
  <c r="AD290" i="4" s="1"/>
  <c r="C290" i="4"/>
  <c r="AC290" i="4" s="1"/>
  <c r="B290" i="4"/>
  <c r="AB290" i="4" s="1"/>
  <c r="BA289" i="4"/>
  <c r="AZ289" i="4"/>
  <c r="BB289" i="4" s="1"/>
  <c r="AN289" i="4"/>
  <c r="Y289" i="4"/>
  <c r="AY289" i="4" s="1"/>
  <c r="X289" i="4"/>
  <c r="W289" i="4"/>
  <c r="AW289" i="4" s="1"/>
  <c r="V289" i="4"/>
  <c r="AX289" i="4" s="1"/>
  <c r="U289" i="4"/>
  <c r="AU289" i="4" s="1"/>
  <c r="T289" i="4"/>
  <c r="AT289" i="4" s="1"/>
  <c r="S289" i="4"/>
  <c r="AS289" i="4" s="1"/>
  <c r="R289" i="4"/>
  <c r="AR289" i="4" s="1"/>
  <c r="Q289" i="4"/>
  <c r="AQ289" i="4" s="1"/>
  <c r="P289" i="4"/>
  <c r="AP289" i="4" s="1"/>
  <c r="O289" i="4"/>
  <c r="N289" i="4"/>
  <c r="M289" i="4"/>
  <c r="L289" i="4"/>
  <c r="AL289" i="4" s="1"/>
  <c r="K289" i="4"/>
  <c r="AK289" i="4" s="1"/>
  <c r="J289" i="4"/>
  <c r="AJ289" i="4" s="1"/>
  <c r="I289" i="4"/>
  <c r="AI289" i="4" s="1"/>
  <c r="H289" i="4"/>
  <c r="AH289" i="4" s="1"/>
  <c r="G289" i="4"/>
  <c r="AG289" i="4" s="1"/>
  <c r="F289" i="4"/>
  <c r="AF289" i="4" s="1"/>
  <c r="E289" i="4"/>
  <c r="AE289" i="4" s="1"/>
  <c r="D289" i="4"/>
  <c r="AD289" i="4" s="1"/>
  <c r="C289" i="4"/>
  <c r="AC289" i="4" s="1"/>
  <c r="B289" i="4"/>
  <c r="AB289" i="4" s="1"/>
  <c r="AZ288" i="4"/>
  <c r="BA288" i="4" s="1"/>
  <c r="Y288" i="4"/>
  <c r="AY288" i="4" s="1"/>
  <c r="X288" i="4"/>
  <c r="W288" i="4"/>
  <c r="V288" i="4"/>
  <c r="AW288" i="4" s="1"/>
  <c r="U288" i="4"/>
  <c r="AU288" i="4" s="1"/>
  <c r="T288" i="4"/>
  <c r="AT288" i="4" s="1"/>
  <c r="S288" i="4"/>
  <c r="AS288" i="4" s="1"/>
  <c r="R288" i="4"/>
  <c r="AR288" i="4" s="1"/>
  <c r="Q288" i="4"/>
  <c r="AQ288" i="4" s="1"/>
  <c r="P288" i="4"/>
  <c r="AP288" i="4" s="1"/>
  <c r="O288" i="4"/>
  <c r="N288" i="4"/>
  <c r="AN288" i="4" s="1"/>
  <c r="M288" i="4"/>
  <c r="L288" i="4"/>
  <c r="AL288" i="4" s="1"/>
  <c r="K288" i="4"/>
  <c r="AK288" i="4" s="1"/>
  <c r="J288" i="4"/>
  <c r="AJ288" i="4" s="1"/>
  <c r="I288" i="4"/>
  <c r="AI288" i="4" s="1"/>
  <c r="H288" i="4"/>
  <c r="AH288" i="4" s="1"/>
  <c r="G288" i="4"/>
  <c r="AG288" i="4" s="1"/>
  <c r="F288" i="4"/>
  <c r="AF288" i="4" s="1"/>
  <c r="E288" i="4"/>
  <c r="AE288" i="4" s="1"/>
  <c r="D288" i="4"/>
  <c r="AD288" i="4" s="1"/>
  <c r="C288" i="4"/>
  <c r="AC288" i="4" s="1"/>
  <c r="B288" i="4"/>
  <c r="AB288" i="4" s="1"/>
  <c r="BA287" i="4"/>
  <c r="AZ287" i="4"/>
  <c r="BB287" i="4" s="1"/>
  <c r="AN287" i="4"/>
  <c r="Y287" i="4"/>
  <c r="AY287" i="4" s="1"/>
  <c r="X287" i="4"/>
  <c r="W287" i="4"/>
  <c r="AW287" i="4" s="1"/>
  <c r="V287" i="4"/>
  <c r="AX287" i="4" s="1"/>
  <c r="U287" i="4"/>
  <c r="AU287" i="4" s="1"/>
  <c r="T287" i="4"/>
  <c r="AT287" i="4" s="1"/>
  <c r="S287" i="4"/>
  <c r="AS287" i="4" s="1"/>
  <c r="R287" i="4"/>
  <c r="AR287" i="4" s="1"/>
  <c r="Q287" i="4"/>
  <c r="AQ287" i="4" s="1"/>
  <c r="P287" i="4"/>
  <c r="AP287" i="4" s="1"/>
  <c r="O287" i="4"/>
  <c r="N287" i="4"/>
  <c r="M287" i="4"/>
  <c r="L287" i="4"/>
  <c r="AL287" i="4" s="1"/>
  <c r="K287" i="4"/>
  <c r="AK287" i="4" s="1"/>
  <c r="J287" i="4"/>
  <c r="AJ287" i="4" s="1"/>
  <c r="I287" i="4"/>
  <c r="AI287" i="4" s="1"/>
  <c r="H287" i="4"/>
  <c r="AH287" i="4" s="1"/>
  <c r="G287" i="4"/>
  <c r="AG287" i="4" s="1"/>
  <c r="F287" i="4"/>
  <c r="AF287" i="4" s="1"/>
  <c r="E287" i="4"/>
  <c r="AE287" i="4" s="1"/>
  <c r="D287" i="4"/>
  <c r="AD287" i="4" s="1"/>
  <c r="C287" i="4"/>
  <c r="AC287" i="4" s="1"/>
  <c r="B287" i="4"/>
  <c r="AB287" i="4" s="1"/>
  <c r="AZ286" i="4"/>
  <c r="BA286" i="4" s="1"/>
  <c r="Y286" i="4"/>
  <c r="AY286" i="4" s="1"/>
  <c r="X286" i="4"/>
  <c r="W286" i="4"/>
  <c r="V286" i="4"/>
  <c r="AW286" i="4" s="1"/>
  <c r="U286" i="4"/>
  <c r="AU286" i="4" s="1"/>
  <c r="T286" i="4"/>
  <c r="AT286" i="4" s="1"/>
  <c r="S286" i="4"/>
  <c r="AS286" i="4" s="1"/>
  <c r="R286" i="4"/>
  <c r="AR286" i="4" s="1"/>
  <c r="Q286" i="4"/>
  <c r="AQ286" i="4" s="1"/>
  <c r="P286" i="4"/>
  <c r="AP286" i="4" s="1"/>
  <c r="O286" i="4"/>
  <c r="N286" i="4"/>
  <c r="AN286" i="4" s="1"/>
  <c r="M286" i="4"/>
  <c r="L286" i="4"/>
  <c r="AL286" i="4" s="1"/>
  <c r="K286" i="4"/>
  <c r="AK286" i="4" s="1"/>
  <c r="J286" i="4"/>
  <c r="AJ286" i="4" s="1"/>
  <c r="I286" i="4"/>
  <c r="AI286" i="4" s="1"/>
  <c r="H286" i="4"/>
  <c r="AH286" i="4" s="1"/>
  <c r="G286" i="4"/>
  <c r="AG286" i="4" s="1"/>
  <c r="F286" i="4"/>
  <c r="AF286" i="4" s="1"/>
  <c r="E286" i="4"/>
  <c r="AE286" i="4" s="1"/>
  <c r="D286" i="4"/>
  <c r="AD286" i="4" s="1"/>
  <c r="C286" i="4"/>
  <c r="AC286" i="4" s="1"/>
  <c r="B286" i="4"/>
  <c r="AB286" i="4" s="1"/>
  <c r="BA285" i="4"/>
  <c r="AZ285" i="4"/>
  <c r="BB285" i="4" s="1"/>
  <c r="AN285" i="4"/>
  <c r="Y285" i="4"/>
  <c r="AY285" i="4" s="1"/>
  <c r="X285" i="4"/>
  <c r="W285" i="4"/>
  <c r="AW285" i="4" s="1"/>
  <c r="V285" i="4"/>
  <c r="AX285" i="4" s="1"/>
  <c r="U285" i="4"/>
  <c r="AU285" i="4" s="1"/>
  <c r="T285" i="4"/>
  <c r="AT285" i="4" s="1"/>
  <c r="S285" i="4"/>
  <c r="AS285" i="4" s="1"/>
  <c r="R285" i="4"/>
  <c r="AR285" i="4" s="1"/>
  <c r="Q285" i="4"/>
  <c r="AQ285" i="4" s="1"/>
  <c r="P285" i="4"/>
  <c r="AP285" i="4" s="1"/>
  <c r="O285" i="4"/>
  <c r="N285" i="4"/>
  <c r="M285" i="4"/>
  <c r="L285" i="4"/>
  <c r="AL285" i="4" s="1"/>
  <c r="K285" i="4"/>
  <c r="AK285" i="4" s="1"/>
  <c r="J285" i="4"/>
  <c r="AJ285" i="4" s="1"/>
  <c r="I285" i="4"/>
  <c r="AI285" i="4" s="1"/>
  <c r="H285" i="4"/>
  <c r="AH285" i="4" s="1"/>
  <c r="G285" i="4"/>
  <c r="AG285" i="4" s="1"/>
  <c r="F285" i="4"/>
  <c r="AF285" i="4" s="1"/>
  <c r="E285" i="4"/>
  <c r="AE285" i="4" s="1"/>
  <c r="D285" i="4"/>
  <c r="AD285" i="4" s="1"/>
  <c r="C285" i="4"/>
  <c r="AC285" i="4" s="1"/>
  <c r="B285" i="4"/>
  <c r="AB285" i="4" s="1"/>
  <c r="AZ284" i="4"/>
  <c r="BA284" i="4" s="1"/>
  <c r="Y284" i="4"/>
  <c r="AY284" i="4" s="1"/>
  <c r="X284" i="4"/>
  <c r="W284" i="4"/>
  <c r="V284" i="4"/>
  <c r="AW284" i="4" s="1"/>
  <c r="U284" i="4"/>
  <c r="AU284" i="4" s="1"/>
  <c r="T284" i="4"/>
  <c r="AT284" i="4" s="1"/>
  <c r="S284" i="4"/>
  <c r="AS284" i="4" s="1"/>
  <c r="R284" i="4"/>
  <c r="AR284" i="4" s="1"/>
  <c r="Q284" i="4"/>
  <c r="AQ284" i="4" s="1"/>
  <c r="P284" i="4"/>
  <c r="AP284" i="4" s="1"/>
  <c r="O284" i="4"/>
  <c r="N284" i="4"/>
  <c r="AN284" i="4" s="1"/>
  <c r="M284" i="4"/>
  <c r="L284" i="4"/>
  <c r="AL284" i="4" s="1"/>
  <c r="K284" i="4"/>
  <c r="AK284" i="4" s="1"/>
  <c r="J284" i="4"/>
  <c r="AJ284" i="4" s="1"/>
  <c r="I284" i="4"/>
  <c r="AI284" i="4" s="1"/>
  <c r="H284" i="4"/>
  <c r="AH284" i="4" s="1"/>
  <c r="G284" i="4"/>
  <c r="AG284" i="4" s="1"/>
  <c r="F284" i="4"/>
  <c r="AF284" i="4" s="1"/>
  <c r="E284" i="4"/>
  <c r="AE284" i="4" s="1"/>
  <c r="D284" i="4"/>
  <c r="AD284" i="4" s="1"/>
  <c r="C284" i="4"/>
  <c r="AC284" i="4" s="1"/>
  <c r="B284" i="4"/>
  <c r="AB284" i="4" s="1"/>
  <c r="BA283" i="4"/>
  <c r="AZ283" i="4"/>
  <c r="BB283" i="4" s="1"/>
  <c r="AN283" i="4"/>
  <c r="Y283" i="4"/>
  <c r="AY283" i="4" s="1"/>
  <c r="X283" i="4"/>
  <c r="W283" i="4"/>
  <c r="AW283" i="4" s="1"/>
  <c r="V283" i="4"/>
  <c r="AX283" i="4" s="1"/>
  <c r="U283" i="4"/>
  <c r="AU283" i="4" s="1"/>
  <c r="T283" i="4"/>
  <c r="AT283" i="4" s="1"/>
  <c r="S283" i="4"/>
  <c r="AS283" i="4" s="1"/>
  <c r="R283" i="4"/>
  <c r="AR283" i="4" s="1"/>
  <c r="Q283" i="4"/>
  <c r="AQ283" i="4" s="1"/>
  <c r="P283" i="4"/>
  <c r="AP283" i="4" s="1"/>
  <c r="O283" i="4"/>
  <c r="N283" i="4"/>
  <c r="M283" i="4"/>
  <c r="L283" i="4"/>
  <c r="AL283" i="4" s="1"/>
  <c r="K283" i="4"/>
  <c r="AK283" i="4" s="1"/>
  <c r="J283" i="4"/>
  <c r="AJ283" i="4" s="1"/>
  <c r="I283" i="4"/>
  <c r="AI283" i="4" s="1"/>
  <c r="H283" i="4"/>
  <c r="AH283" i="4" s="1"/>
  <c r="G283" i="4"/>
  <c r="AG283" i="4" s="1"/>
  <c r="F283" i="4"/>
  <c r="AF283" i="4" s="1"/>
  <c r="E283" i="4"/>
  <c r="AE283" i="4" s="1"/>
  <c r="D283" i="4"/>
  <c r="AD283" i="4" s="1"/>
  <c r="C283" i="4"/>
  <c r="AC283" i="4" s="1"/>
  <c r="B283" i="4"/>
  <c r="AB283" i="4" s="1"/>
  <c r="AZ282" i="4"/>
  <c r="BA282" i="4" s="1"/>
  <c r="Y282" i="4"/>
  <c r="AY282" i="4" s="1"/>
  <c r="X282" i="4"/>
  <c r="W282" i="4"/>
  <c r="V282" i="4"/>
  <c r="AW282" i="4" s="1"/>
  <c r="U282" i="4"/>
  <c r="AU282" i="4" s="1"/>
  <c r="T282" i="4"/>
  <c r="AT282" i="4" s="1"/>
  <c r="S282" i="4"/>
  <c r="AS282" i="4" s="1"/>
  <c r="R282" i="4"/>
  <c r="AR282" i="4" s="1"/>
  <c r="Q282" i="4"/>
  <c r="AQ282" i="4" s="1"/>
  <c r="P282" i="4"/>
  <c r="AP282" i="4" s="1"/>
  <c r="O282" i="4"/>
  <c r="N282" i="4"/>
  <c r="AN282" i="4" s="1"/>
  <c r="M282" i="4"/>
  <c r="L282" i="4"/>
  <c r="AL282" i="4" s="1"/>
  <c r="K282" i="4"/>
  <c r="AK282" i="4" s="1"/>
  <c r="J282" i="4"/>
  <c r="AJ282" i="4" s="1"/>
  <c r="I282" i="4"/>
  <c r="AI282" i="4" s="1"/>
  <c r="H282" i="4"/>
  <c r="AH282" i="4" s="1"/>
  <c r="G282" i="4"/>
  <c r="AG282" i="4" s="1"/>
  <c r="F282" i="4"/>
  <c r="AF282" i="4" s="1"/>
  <c r="E282" i="4"/>
  <c r="AE282" i="4" s="1"/>
  <c r="D282" i="4"/>
  <c r="AD282" i="4" s="1"/>
  <c r="C282" i="4"/>
  <c r="AC282" i="4" s="1"/>
  <c r="B282" i="4"/>
  <c r="AB282" i="4" s="1"/>
  <c r="BA281" i="4"/>
  <c r="AZ281" i="4"/>
  <c r="BB281" i="4" s="1"/>
  <c r="AN281" i="4"/>
  <c r="Y281" i="4"/>
  <c r="AY281" i="4" s="1"/>
  <c r="X281" i="4"/>
  <c r="W281" i="4"/>
  <c r="AW281" i="4" s="1"/>
  <c r="V281" i="4"/>
  <c r="U281" i="4"/>
  <c r="AU281" i="4" s="1"/>
  <c r="T281" i="4"/>
  <c r="AT281" i="4" s="1"/>
  <c r="S281" i="4"/>
  <c r="AS281" i="4" s="1"/>
  <c r="R281" i="4"/>
  <c r="AR281" i="4" s="1"/>
  <c r="Q281" i="4"/>
  <c r="AQ281" i="4" s="1"/>
  <c r="P281" i="4"/>
  <c r="AP281" i="4" s="1"/>
  <c r="O281" i="4"/>
  <c r="N281" i="4"/>
  <c r="M281" i="4"/>
  <c r="L281" i="4"/>
  <c r="AL281" i="4" s="1"/>
  <c r="K281" i="4"/>
  <c r="AK281" i="4" s="1"/>
  <c r="J281" i="4"/>
  <c r="AJ281" i="4" s="1"/>
  <c r="I281" i="4"/>
  <c r="AI281" i="4" s="1"/>
  <c r="H281" i="4"/>
  <c r="AH281" i="4" s="1"/>
  <c r="G281" i="4"/>
  <c r="AG281" i="4" s="1"/>
  <c r="F281" i="4"/>
  <c r="AF281" i="4" s="1"/>
  <c r="E281" i="4"/>
  <c r="AE281" i="4" s="1"/>
  <c r="D281" i="4"/>
  <c r="AD281" i="4" s="1"/>
  <c r="C281" i="4"/>
  <c r="AC281" i="4" s="1"/>
  <c r="B281" i="4"/>
  <c r="AB281" i="4" s="1"/>
  <c r="BB280" i="4"/>
  <c r="AZ280" i="4"/>
  <c r="BA280" i="4" s="1"/>
  <c r="Y280" i="4"/>
  <c r="AY280" i="4" s="1"/>
  <c r="X280" i="4"/>
  <c r="W280" i="4"/>
  <c r="V280" i="4"/>
  <c r="AW280" i="4" s="1"/>
  <c r="U280" i="4"/>
  <c r="AU280" i="4" s="1"/>
  <c r="T280" i="4"/>
  <c r="AT280" i="4" s="1"/>
  <c r="S280" i="4"/>
  <c r="AS280" i="4" s="1"/>
  <c r="R280" i="4"/>
  <c r="AR280" i="4" s="1"/>
  <c r="Q280" i="4"/>
  <c r="AQ280" i="4" s="1"/>
  <c r="P280" i="4"/>
  <c r="AP280" i="4" s="1"/>
  <c r="O280" i="4"/>
  <c r="N280" i="4"/>
  <c r="AN280" i="4" s="1"/>
  <c r="M280" i="4"/>
  <c r="L280" i="4"/>
  <c r="AL280" i="4" s="1"/>
  <c r="K280" i="4"/>
  <c r="AK280" i="4" s="1"/>
  <c r="J280" i="4"/>
  <c r="AJ280" i="4" s="1"/>
  <c r="I280" i="4"/>
  <c r="AI280" i="4" s="1"/>
  <c r="H280" i="4"/>
  <c r="AH280" i="4" s="1"/>
  <c r="G280" i="4"/>
  <c r="AG280" i="4" s="1"/>
  <c r="F280" i="4"/>
  <c r="AF280" i="4" s="1"/>
  <c r="E280" i="4"/>
  <c r="AE280" i="4" s="1"/>
  <c r="D280" i="4"/>
  <c r="AD280" i="4" s="1"/>
  <c r="C280" i="4"/>
  <c r="AC280" i="4" s="1"/>
  <c r="B280" i="4"/>
  <c r="AB280" i="4" s="1"/>
  <c r="BA279" i="4"/>
  <c r="AZ279" i="4"/>
  <c r="BB279" i="4" s="1"/>
  <c r="Y279" i="4"/>
  <c r="AY279" i="4" s="1"/>
  <c r="X279" i="4"/>
  <c r="W279" i="4"/>
  <c r="V279" i="4"/>
  <c r="U279" i="4"/>
  <c r="AU279" i="4" s="1"/>
  <c r="T279" i="4"/>
  <c r="AT279" i="4" s="1"/>
  <c r="S279" i="4"/>
  <c r="AS279" i="4" s="1"/>
  <c r="R279" i="4"/>
  <c r="AR279" i="4" s="1"/>
  <c r="Q279" i="4"/>
  <c r="AQ279" i="4" s="1"/>
  <c r="P279" i="4"/>
  <c r="AP279" i="4" s="1"/>
  <c r="O279" i="4"/>
  <c r="N279" i="4"/>
  <c r="AN279" i="4" s="1"/>
  <c r="M279" i="4"/>
  <c r="L279" i="4"/>
  <c r="AL279" i="4" s="1"/>
  <c r="K279" i="4"/>
  <c r="AK279" i="4" s="1"/>
  <c r="J279" i="4"/>
  <c r="AJ279" i="4" s="1"/>
  <c r="I279" i="4"/>
  <c r="AI279" i="4" s="1"/>
  <c r="H279" i="4"/>
  <c r="AH279" i="4" s="1"/>
  <c r="G279" i="4"/>
  <c r="AG279" i="4" s="1"/>
  <c r="F279" i="4"/>
  <c r="AF279" i="4" s="1"/>
  <c r="E279" i="4"/>
  <c r="AE279" i="4" s="1"/>
  <c r="D279" i="4"/>
  <c r="AD279" i="4" s="1"/>
  <c r="C279" i="4"/>
  <c r="AC279" i="4" s="1"/>
  <c r="B279" i="4"/>
  <c r="AB279" i="4" s="1"/>
  <c r="BA278" i="4"/>
  <c r="AZ278" i="4"/>
  <c r="BB278" i="4" s="1"/>
  <c r="AN278" i="4"/>
  <c r="Y278" i="4"/>
  <c r="AY278" i="4" s="1"/>
  <c r="X278" i="4"/>
  <c r="W278" i="4"/>
  <c r="AW278" i="4" s="1"/>
  <c r="V278" i="4"/>
  <c r="AX278" i="4" s="1"/>
  <c r="U278" i="4"/>
  <c r="AU278" i="4" s="1"/>
  <c r="T278" i="4"/>
  <c r="AT278" i="4" s="1"/>
  <c r="S278" i="4"/>
  <c r="AS278" i="4" s="1"/>
  <c r="R278" i="4"/>
  <c r="AR278" i="4" s="1"/>
  <c r="Q278" i="4"/>
  <c r="AQ278" i="4" s="1"/>
  <c r="P278" i="4"/>
  <c r="AP278" i="4" s="1"/>
  <c r="O278" i="4"/>
  <c r="N278" i="4"/>
  <c r="M278" i="4"/>
  <c r="L278" i="4"/>
  <c r="AL278" i="4" s="1"/>
  <c r="K278" i="4"/>
  <c r="AK278" i="4" s="1"/>
  <c r="J278" i="4"/>
  <c r="AJ278" i="4" s="1"/>
  <c r="I278" i="4"/>
  <c r="AI278" i="4" s="1"/>
  <c r="H278" i="4"/>
  <c r="AH278" i="4" s="1"/>
  <c r="G278" i="4"/>
  <c r="AG278" i="4" s="1"/>
  <c r="F278" i="4"/>
  <c r="AF278" i="4" s="1"/>
  <c r="E278" i="4"/>
  <c r="AE278" i="4" s="1"/>
  <c r="D278" i="4"/>
  <c r="AD278" i="4" s="1"/>
  <c r="C278" i="4"/>
  <c r="AC278" i="4" s="1"/>
  <c r="B278" i="4"/>
  <c r="AB278" i="4" s="1"/>
  <c r="AZ277" i="4"/>
  <c r="BB277" i="4" s="1"/>
  <c r="Y277" i="4"/>
  <c r="AY277" i="4" s="1"/>
  <c r="X277" i="4"/>
  <c r="W277" i="4"/>
  <c r="V277" i="4"/>
  <c r="AX277" i="4" s="1"/>
  <c r="U277" i="4"/>
  <c r="AU277" i="4" s="1"/>
  <c r="T277" i="4"/>
  <c r="AT277" i="4" s="1"/>
  <c r="S277" i="4"/>
  <c r="AS277" i="4" s="1"/>
  <c r="R277" i="4"/>
  <c r="AR277" i="4" s="1"/>
  <c r="Q277" i="4"/>
  <c r="AQ277" i="4" s="1"/>
  <c r="P277" i="4"/>
  <c r="AP277" i="4" s="1"/>
  <c r="O277" i="4"/>
  <c r="N277" i="4"/>
  <c r="AN277" i="4" s="1"/>
  <c r="M277" i="4"/>
  <c r="L277" i="4"/>
  <c r="AL277" i="4" s="1"/>
  <c r="K277" i="4"/>
  <c r="AK277" i="4" s="1"/>
  <c r="J277" i="4"/>
  <c r="AJ277" i="4" s="1"/>
  <c r="I277" i="4"/>
  <c r="AI277" i="4" s="1"/>
  <c r="H277" i="4"/>
  <c r="AH277" i="4" s="1"/>
  <c r="G277" i="4"/>
  <c r="AG277" i="4" s="1"/>
  <c r="F277" i="4"/>
  <c r="AF277" i="4" s="1"/>
  <c r="E277" i="4"/>
  <c r="AE277" i="4" s="1"/>
  <c r="D277" i="4"/>
  <c r="AD277" i="4" s="1"/>
  <c r="C277" i="4"/>
  <c r="AC277" i="4" s="1"/>
  <c r="B277" i="4"/>
  <c r="AB277" i="4" s="1"/>
  <c r="BA276" i="4"/>
  <c r="AZ276" i="4"/>
  <c r="BB276" i="4" s="1"/>
  <c r="AN276" i="4"/>
  <c r="Y276" i="4"/>
  <c r="AY276" i="4" s="1"/>
  <c r="X276" i="4"/>
  <c r="W276" i="4"/>
  <c r="AW276" i="4" s="1"/>
  <c r="V276" i="4"/>
  <c r="AX276" i="4" s="1"/>
  <c r="U276" i="4"/>
  <c r="AU276" i="4" s="1"/>
  <c r="T276" i="4"/>
  <c r="AT276" i="4" s="1"/>
  <c r="S276" i="4"/>
  <c r="AS276" i="4" s="1"/>
  <c r="R276" i="4"/>
  <c r="AR276" i="4" s="1"/>
  <c r="Q276" i="4"/>
  <c r="AQ276" i="4" s="1"/>
  <c r="P276" i="4"/>
  <c r="AP276" i="4" s="1"/>
  <c r="O276" i="4"/>
  <c r="N276" i="4"/>
  <c r="M276" i="4"/>
  <c r="L276" i="4"/>
  <c r="AL276" i="4" s="1"/>
  <c r="K276" i="4"/>
  <c r="AK276" i="4" s="1"/>
  <c r="J276" i="4"/>
  <c r="AJ276" i="4" s="1"/>
  <c r="I276" i="4"/>
  <c r="AI276" i="4" s="1"/>
  <c r="H276" i="4"/>
  <c r="AH276" i="4" s="1"/>
  <c r="G276" i="4"/>
  <c r="AG276" i="4" s="1"/>
  <c r="F276" i="4"/>
  <c r="AF276" i="4" s="1"/>
  <c r="E276" i="4"/>
  <c r="AE276" i="4" s="1"/>
  <c r="D276" i="4"/>
  <c r="AD276" i="4" s="1"/>
  <c r="C276" i="4"/>
  <c r="AC276" i="4" s="1"/>
  <c r="B276" i="4"/>
  <c r="AB276" i="4" s="1"/>
  <c r="AZ275" i="4"/>
  <c r="BB275" i="4" s="1"/>
  <c r="Y275" i="4"/>
  <c r="AY275" i="4" s="1"/>
  <c r="X275" i="4"/>
  <c r="W275" i="4"/>
  <c r="V275" i="4"/>
  <c r="AX275" i="4" s="1"/>
  <c r="U275" i="4"/>
  <c r="AU275" i="4" s="1"/>
  <c r="T275" i="4"/>
  <c r="AT275" i="4" s="1"/>
  <c r="S275" i="4"/>
  <c r="AS275" i="4" s="1"/>
  <c r="R275" i="4"/>
  <c r="AR275" i="4" s="1"/>
  <c r="Q275" i="4"/>
  <c r="AQ275" i="4" s="1"/>
  <c r="P275" i="4"/>
  <c r="AP275" i="4" s="1"/>
  <c r="O275" i="4"/>
  <c r="N275" i="4"/>
  <c r="AN275" i="4" s="1"/>
  <c r="M275" i="4"/>
  <c r="L275" i="4"/>
  <c r="AL275" i="4" s="1"/>
  <c r="K275" i="4"/>
  <c r="AK275" i="4" s="1"/>
  <c r="J275" i="4"/>
  <c r="AJ275" i="4" s="1"/>
  <c r="I275" i="4"/>
  <c r="AI275" i="4" s="1"/>
  <c r="H275" i="4"/>
  <c r="AH275" i="4" s="1"/>
  <c r="G275" i="4"/>
  <c r="AG275" i="4" s="1"/>
  <c r="F275" i="4"/>
  <c r="AF275" i="4" s="1"/>
  <c r="E275" i="4"/>
  <c r="AE275" i="4" s="1"/>
  <c r="D275" i="4"/>
  <c r="AD275" i="4" s="1"/>
  <c r="C275" i="4"/>
  <c r="AC275" i="4" s="1"/>
  <c r="B275" i="4"/>
  <c r="AB275" i="4" s="1"/>
  <c r="BA274" i="4"/>
  <c r="AZ274" i="4"/>
  <c r="BB274" i="4" s="1"/>
  <c r="AN274" i="4"/>
  <c r="Y274" i="4"/>
  <c r="AY274" i="4" s="1"/>
  <c r="X274" i="4"/>
  <c r="W274" i="4"/>
  <c r="AW274" i="4" s="1"/>
  <c r="V274" i="4"/>
  <c r="AX274" i="4" s="1"/>
  <c r="U274" i="4"/>
  <c r="AU274" i="4" s="1"/>
  <c r="T274" i="4"/>
  <c r="AT274" i="4" s="1"/>
  <c r="S274" i="4"/>
  <c r="AS274" i="4" s="1"/>
  <c r="R274" i="4"/>
  <c r="AR274" i="4" s="1"/>
  <c r="Q274" i="4"/>
  <c r="AQ274" i="4" s="1"/>
  <c r="P274" i="4"/>
  <c r="AP274" i="4" s="1"/>
  <c r="O274" i="4"/>
  <c r="N274" i="4"/>
  <c r="M274" i="4"/>
  <c r="L274" i="4"/>
  <c r="AL274" i="4" s="1"/>
  <c r="K274" i="4"/>
  <c r="AK274" i="4" s="1"/>
  <c r="J274" i="4"/>
  <c r="AJ274" i="4" s="1"/>
  <c r="I274" i="4"/>
  <c r="AI274" i="4" s="1"/>
  <c r="H274" i="4"/>
  <c r="AH274" i="4" s="1"/>
  <c r="G274" i="4"/>
  <c r="AG274" i="4" s="1"/>
  <c r="F274" i="4"/>
  <c r="AF274" i="4" s="1"/>
  <c r="E274" i="4"/>
  <c r="AE274" i="4" s="1"/>
  <c r="D274" i="4"/>
  <c r="AD274" i="4" s="1"/>
  <c r="C274" i="4"/>
  <c r="AC274" i="4" s="1"/>
  <c r="B274" i="4"/>
  <c r="AB274" i="4" s="1"/>
  <c r="AZ273" i="4"/>
  <c r="BB273" i="4" s="1"/>
  <c r="Y273" i="4"/>
  <c r="AY273" i="4" s="1"/>
  <c r="X273" i="4"/>
  <c r="W273" i="4"/>
  <c r="V273" i="4"/>
  <c r="AX273" i="4" s="1"/>
  <c r="U273" i="4"/>
  <c r="AU273" i="4" s="1"/>
  <c r="T273" i="4"/>
  <c r="AT273" i="4" s="1"/>
  <c r="S273" i="4"/>
  <c r="AS273" i="4" s="1"/>
  <c r="R273" i="4"/>
  <c r="AR273" i="4" s="1"/>
  <c r="Q273" i="4"/>
  <c r="AQ273" i="4" s="1"/>
  <c r="P273" i="4"/>
  <c r="AP273" i="4" s="1"/>
  <c r="O273" i="4"/>
  <c r="N273" i="4"/>
  <c r="AN273" i="4" s="1"/>
  <c r="M273" i="4"/>
  <c r="L273" i="4"/>
  <c r="AL273" i="4" s="1"/>
  <c r="K273" i="4"/>
  <c r="AK273" i="4" s="1"/>
  <c r="J273" i="4"/>
  <c r="AJ273" i="4" s="1"/>
  <c r="I273" i="4"/>
  <c r="AI273" i="4" s="1"/>
  <c r="H273" i="4"/>
  <c r="AH273" i="4" s="1"/>
  <c r="G273" i="4"/>
  <c r="AG273" i="4" s="1"/>
  <c r="F273" i="4"/>
  <c r="AF273" i="4" s="1"/>
  <c r="E273" i="4"/>
  <c r="AE273" i="4" s="1"/>
  <c r="D273" i="4"/>
  <c r="AD273" i="4" s="1"/>
  <c r="C273" i="4"/>
  <c r="AC273" i="4" s="1"/>
  <c r="B273" i="4"/>
  <c r="AB273" i="4" s="1"/>
  <c r="BA272" i="4"/>
  <c r="AZ272" i="4"/>
  <c r="BB272" i="4" s="1"/>
  <c r="AN272" i="4"/>
  <c r="Y272" i="4"/>
  <c r="AY272" i="4" s="1"/>
  <c r="X272" i="4"/>
  <c r="W272" i="4"/>
  <c r="AW272" i="4" s="1"/>
  <c r="V272" i="4"/>
  <c r="AX272" i="4" s="1"/>
  <c r="U272" i="4"/>
  <c r="AU272" i="4" s="1"/>
  <c r="T272" i="4"/>
  <c r="AT272" i="4" s="1"/>
  <c r="S272" i="4"/>
  <c r="AS272" i="4" s="1"/>
  <c r="R272" i="4"/>
  <c r="AR272" i="4" s="1"/>
  <c r="Q272" i="4"/>
  <c r="AQ272" i="4" s="1"/>
  <c r="P272" i="4"/>
  <c r="AP272" i="4" s="1"/>
  <c r="O272" i="4"/>
  <c r="N272" i="4"/>
  <c r="M272" i="4"/>
  <c r="L272" i="4"/>
  <c r="AL272" i="4" s="1"/>
  <c r="K272" i="4"/>
  <c r="AK272" i="4" s="1"/>
  <c r="J272" i="4"/>
  <c r="AJ272" i="4" s="1"/>
  <c r="I272" i="4"/>
  <c r="AI272" i="4" s="1"/>
  <c r="H272" i="4"/>
  <c r="AH272" i="4" s="1"/>
  <c r="G272" i="4"/>
  <c r="AG272" i="4" s="1"/>
  <c r="F272" i="4"/>
  <c r="AF272" i="4" s="1"/>
  <c r="E272" i="4"/>
  <c r="AE272" i="4" s="1"/>
  <c r="D272" i="4"/>
  <c r="AD272" i="4" s="1"/>
  <c r="C272" i="4"/>
  <c r="AC272" i="4" s="1"/>
  <c r="B272" i="4"/>
  <c r="AB272" i="4" s="1"/>
  <c r="AZ271" i="4"/>
  <c r="BB271" i="4" s="1"/>
  <c r="Y271" i="4"/>
  <c r="AY271" i="4" s="1"/>
  <c r="X271" i="4"/>
  <c r="W271" i="4"/>
  <c r="V271" i="4"/>
  <c r="AX271" i="4" s="1"/>
  <c r="U271" i="4"/>
  <c r="AU271" i="4" s="1"/>
  <c r="T271" i="4"/>
  <c r="AT271" i="4" s="1"/>
  <c r="S271" i="4"/>
  <c r="AS271" i="4" s="1"/>
  <c r="R271" i="4"/>
  <c r="AR271" i="4" s="1"/>
  <c r="Q271" i="4"/>
  <c r="AQ271" i="4" s="1"/>
  <c r="P271" i="4"/>
  <c r="AP271" i="4" s="1"/>
  <c r="O271" i="4"/>
  <c r="N271" i="4"/>
  <c r="AN271" i="4" s="1"/>
  <c r="M271" i="4"/>
  <c r="L271" i="4"/>
  <c r="AL271" i="4" s="1"/>
  <c r="K271" i="4"/>
  <c r="AK271" i="4" s="1"/>
  <c r="J271" i="4"/>
  <c r="AJ271" i="4" s="1"/>
  <c r="I271" i="4"/>
  <c r="AI271" i="4" s="1"/>
  <c r="H271" i="4"/>
  <c r="AH271" i="4" s="1"/>
  <c r="G271" i="4"/>
  <c r="AG271" i="4" s="1"/>
  <c r="F271" i="4"/>
  <c r="AF271" i="4" s="1"/>
  <c r="E271" i="4"/>
  <c r="AE271" i="4" s="1"/>
  <c r="D271" i="4"/>
  <c r="AD271" i="4" s="1"/>
  <c r="C271" i="4"/>
  <c r="AC271" i="4" s="1"/>
  <c r="B271" i="4"/>
  <c r="AB271" i="4" s="1"/>
  <c r="BA270" i="4"/>
  <c r="AZ270" i="4"/>
  <c r="BB270" i="4" s="1"/>
  <c r="AN270" i="4"/>
  <c r="Y270" i="4"/>
  <c r="AY270" i="4" s="1"/>
  <c r="X270" i="4"/>
  <c r="W270" i="4"/>
  <c r="AW270" i="4" s="1"/>
  <c r="V270" i="4"/>
  <c r="U270" i="4"/>
  <c r="AU270" i="4" s="1"/>
  <c r="T270" i="4"/>
  <c r="AT270" i="4" s="1"/>
  <c r="S270" i="4"/>
  <c r="AS270" i="4" s="1"/>
  <c r="R270" i="4"/>
  <c r="AR270" i="4" s="1"/>
  <c r="Q270" i="4"/>
  <c r="AQ270" i="4" s="1"/>
  <c r="P270" i="4"/>
  <c r="AP270" i="4" s="1"/>
  <c r="O270" i="4"/>
  <c r="N270" i="4"/>
  <c r="M270" i="4"/>
  <c r="L270" i="4"/>
  <c r="AL270" i="4" s="1"/>
  <c r="K270" i="4"/>
  <c r="AK270" i="4" s="1"/>
  <c r="J270" i="4"/>
  <c r="AJ270" i="4" s="1"/>
  <c r="I270" i="4"/>
  <c r="AI270" i="4" s="1"/>
  <c r="H270" i="4"/>
  <c r="AH270" i="4" s="1"/>
  <c r="G270" i="4"/>
  <c r="AG270" i="4" s="1"/>
  <c r="F270" i="4"/>
  <c r="AF270" i="4" s="1"/>
  <c r="E270" i="4"/>
  <c r="AE270" i="4" s="1"/>
  <c r="D270" i="4"/>
  <c r="AD270" i="4" s="1"/>
  <c r="C270" i="4"/>
  <c r="AC270" i="4" s="1"/>
  <c r="B270" i="4"/>
  <c r="AB270" i="4" s="1"/>
  <c r="BB269" i="4"/>
  <c r="AZ269" i="4"/>
  <c r="BA269" i="4" s="1"/>
  <c r="Y269" i="4"/>
  <c r="AY269" i="4" s="1"/>
  <c r="X269" i="4"/>
  <c r="W269" i="4"/>
  <c r="V269" i="4"/>
  <c r="AW269" i="4" s="1"/>
  <c r="U269" i="4"/>
  <c r="AU269" i="4" s="1"/>
  <c r="T269" i="4"/>
  <c r="AT269" i="4" s="1"/>
  <c r="S269" i="4"/>
  <c r="AS269" i="4" s="1"/>
  <c r="R269" i="4"/>
  <c r="AR269" i="4" s="1"/>
  <c r="Q269" i="4"/>
  <c r="AQ269" i="4" s="1"/>
  <c r="P269" i="4"/>
  <c r="AP269" i="4" s="1"/>
  <c r="O269" i="4"/>
  <c r="N269" i="4"/>
  <c r="AN269" i="4" s="1"/>
  <c r="M269" i="4"/>
  <c r="L269" i="4"/>
  <c r="AL269" i="4" s="1"/>
  <c r="K269" i="4"/>
  <c r="AK269" i="4" s="1"/>
  <c r="J269" i="4"/>
  <c r="AJ269" i="4" s="1"/>
  <c r="I269" i="4"/>
  <c r="AI269" i="4" s="1"/>
  <c r="H269" i="4"/>
  <c r="AH269" i="4" s="1"/>
  <c r="G269" i="4"/>
  <c r="AG269" i="4" s="1"/>
  <c r="F269" i="4"/>
  <c r="AF269" i="4" s="1"/>
  <c r="E269" i="4"/>
  <c r="AE269" i="4" s="1"/>
  <c r="D269" i="4"/>
  <c r="AD269" i="4" s="1"/>
  <c r="C269" i="4"/>
  <c r="AC269" i="4" s="1"/>
  <c r="B269" i="4"/>
  <c r="AB269" i="4" s="1"/>
  <c r="AZ268" i="4"/>
  <c r="BB268" i="4" s="1"/>
  <c r="Y268" i="4"/>
  <c r="AY268" i="4" s="1"/>
  <c r="X268" i="4"/>
  <c r="W268" i="4"/>
  <c r="V268" i="4"/>
  <c r="AW268" i="4" s="1"/>
  <c r="U268" i="4"/>
  <c r="AU268" i="4" s="1"/>
  <c r="T268" i="4"/>
  <c r="AT268" i="4" s="1"/>
  <c r="S268" i="4"/>
  <c r="AS268" i="4" s="1"/>
  <c r="R268" i="4"/>
  <c r="AR268" i="4" s="1"/>
  <c r="Q268" i="4"/>
  <c r="AQ268" i="4" s="1"/>
  <c r="P268" i="4"/>
  <c r="AP268" i="4" s="1"/>
  <c r="O268" i="4"/>
  <c r="N268" i="4"/>
  <c r="AN268" i="4" s="1"/>
  <c r="M268" i="4"/>
  <c r="L268" i="4"/>
  <c r="AL268" i="4" s="1"/>
  <c r="K268" i="4"/>
  <c r="AK268" i="4" s="1"/>
  <c r="J268" i="4"/>
  <c r="AJ268" i="4" s="1"/>
  <c r="I268" i="4"/>
  <c r="AI268" i="4" s="1"/>
  <c r="H268" i="4"/>
  <c r="AH268" i="4" s="1"/>
  <c r="G268" i="4"/>
  <c r="AG268" i="4" s="1"/>
  <c r="F268" i="4"/>
  <c r="AF268" i="4" s="1"/>
  <c r="E268" i="4"/>
  <c r="AE268" i="4" s="1"/>
  <c r="D268" i="4"/>
  <c r="AD268" i="4" s="1"/>
  <c r="C268" i="4"/>
  <c r="AC268" i="4" s="1"/>
  <c r="B268" i="4"/>
  <c r="AB268" i="4" s="1"/>
  <c r="BA267" i="4"/>
  <c r="AZ267" i="4"/>
  <c r="BB267" i="4" s="1"/>
  <c r="AN267" i="4"/>
  <c r="Y267" i="4"/>
  <c r="AY267" i="4" s="1"/>
  <c r="X267" i="4"/>
  <c r="W267" i="4"/>
  <c r="AW267" i="4" s="1"/>
  <c r="V267" i="4"/>
  <c r="AX267" i="4" s="1"/>
  <c r="U267" i="4"/>
  <c r="AU267" i="4" s="1"/>
  <c r="T267" i="4"/>
  <c r="AT267" i="4" s="1"/>
  <c r="S267" i="4"/>
  <c r="AS267" i="4" s="1"/>
  <c r="R267" i="4"/>
  <c r="AR267" i="4" s="1"/>
  <c r="Q267" i="4"/>
  <c r="AQ267" i="4" s="1"/>
  <c r="P267" i="4"/>
  <c r="AP267" i="4" s="1"/>
  <c r="O267" i="4"/>
  <c r="N267" i="4"/>
  <c r="M267" i="4"/>
  <c r="L267" i="4"/>
  <c r="AL267" i="4" s="1"/>
  <c r="K267" i="4"/>
  <c r="AK267" i="4" s="1"/>
  <c r="J267" i="4"/>
  <c r="AJ267" i="4" s="1"/>
  <c r="I267" i="4"/>
  <c r="AI267" i="4" s="1"/>
  <c r="H267" i="4"/>
  <c r="AH267" i="4" s="1"/>
  <c r="G267" i="4"/>
  <c r="AG267" i="4" s="1"/>
  <c r="F267" i="4"/>
  <c r="AF267" i="4" s="1"/>
  <c r="E267" i="4"/>
  <c r="AE267" i="4" s="1"/>
  <c r="D267" i="4"/>
  <c r="AD267" i="4" s="1"/>
  <c r="C267" i="4"/>
  <c r="AC267" i="4" s="1"/>
  <c r="B267" i="4"/>
  <c r="AB267" i="4" s="1"/>
  <c r="AZ266" i="4"/>
  <c r="BA266" i="4" s="1"/>
  <c r="Y266" i="4"/>
  <c r="AY266" i="4" s="1"/>
  <c r="X266" i="4"/>
  <c r="W266" i="4"/>
  <c r="V266" i="4"/>
  <c r="AW266" i="4" s="1"/>
  <c r="U266" i="4"/>
  <c r="AU266" i="4" s="1"/>
  <c r="T266" i="4"/>
  <c r="AT266" i="4" s="1"/>
  <c r="S266" i="4"/>
  <c r="AS266" i="4" s="1"/>
  <c r="R266" i="4"/>
  <c r="AR266" i="4" s="1"/>
  <c r="Q266" i="4"/>
  <c r="AQ266" i="4" s="1"/>
  <c r="P266" i="4"/>
  <c r="AP266" i="4" s="1"/>
  <c r="O266" i="4"/>
  <c r="N266" i="4"/>
  <c r="AN266" i="4" s="1"/>
  <c r="M266" i="4"/>
  <c r="L266" i="4"/>
  <c r="AL266" i="4" s="1"/>
  <c r="K266" i="4"/>
  <c r="AK266" i="4" s="1"/>
  <c r="J266" i="4"/>
  <c r="AJ266" i="4" s="1"/>
  <c r="I266" i="4"/>
  <c r="AI266" i="4" s="1"/>
  <c r="H266" i="4"/>
  <c r="AH266" i="4" s="1"/>
  <c r="G266" i="4"/>
  <c r="AG266" i="4" s="1"/>
  <c r="F266" i="4"/>
  <c r="AF266" i="4" s="1"/>
  <c r="E266" i="4"/>
  <c r="AE266" i="4" s="1"/>
  <c r="D266" i="4"/>
  <c r="AD266" i="4" s="1"/>
  <c r="C266" i="4"/>
  <c r="AC266" i="4" s="1"/>
  <c r="B266" i="4"/>
  <c r="AB266" i="4" s="1"/>
  <c r="BA265" i="4"/>
  <c r="AZ265" i="4"/>
  <c r="BB265" i="4" s="1"/>
  <c r="AN265" i="4"/>
  <c r="Y265" i="4"/>
  <c r="AY265" i="4" s="1"/>
  <c r="X265" i="4"/>
  <c r="W265" i="4"/>
  <c r="AW265" i="4" s="1"/>
  <c r="V265" i="4"/>
  <c r="AX265" i="4" s="1"/>
  <c r="U265" i="4"/>
  <c r="AU265" i="4" s="1"/>
  <c r="T265" i="4"/>
  <c r="AT265" i="4" s="1"/>
  <c r="S265" i="4"/>
  <c r="AS265" i="4" s="1"/>
  <c r="R265" i="4"/>
  <c r="AR265" i="4" s="1"/>
  <c r="Q265" i="4"/>
  <c r="AQ265" i="4" s="1"/>
  <c r="P265" i="4"/>
  <c r="AP265" i="4" s="1"/>
  <c r="O265" i="4"/>
  <c r="N265" i="4"/>
  <c r="M265" i="4"/>
  <c r="L265" i="4"/>
  <c r="AL265" i="4" s="1"/>
  <c r="K265" i="4"/>
  <c r="AK265" i="4" s="1"/>
  <c r="J265" i="4"/>
  <c r="AJ265" i="4" s="1"/>
  <c r="I265" i="4"/>
  <c r="AI265" i="4" s="1"/>
  <c r="H265" i="4"/>
  <c r="AH265" i="4" s="1"/>
  <c r="G265" i="4"/>
  <c r="AG265" i="4" s="1"/>
  <c r="F265" i="4"/>
  <c r="AF265" i="4" s="1"/>
  <c r="E265" i="4"/>
  <c r="AE265" i="4" s="1"/>
  <c r="D265" i="4"/>
  <c r="AD265" i="4" s="1"/>
  <c r="C265" i="4"/>
  <c r="AC265" i="4" s="1"/>
  <c r="B265" i="4"/>
  <c r="AB265" i="4" s="1"/>
  <c r="AZ264" i="4"/>
  <c r="BA264" i="4" s="1"/>
  <c r="Y264" i="4"/>
  <c r="AY264" i="4" s="1"/>
  <c r="X264" i="4"/>
  <c r="W264" i="4"/>
  <c r="V264" i="4"/>
  <c r="AW264" i="4" s="1"/>
  <c r="U264" i="4"/>
  <c r="AU264" i="4" s="1"/>
  <c r="T264" i="4"/>
  <c r="AT264" i="4" s="1"/>
  <c r="S264" i="4"/>
  <c r="AS264" i="4" s="1"/>
  <c r="R264" i="4"/>
  <c r="AR264" i="4" s="1"/>
  <c r="Q264" i="4"/>
  <c r="AQ264" i="4" s="1"/>
  <c r="P264" i="4"/>
  <c r="AP264" i="4" s="1"/>
  <c r="O264" i="4"/>
  <c r="N264" i="4"/>
  <c r="AN264" i="4" s="1"/>
  <c r="M264" i="4"/>
  <c r="L264" i="4"/>
  <c r="AL264" i="4" s="1"/>
  <c r="K264" i="4"/>
  <c r="AK264" i="4" s="1"/>
  <c r="J264" i="4"/>
  <c r="AJ264" i="4" s="1"/>
  <c r="I264" i="4"/>
  <c r="AI264" i="4" s="1"/>
  <c r="H264" i="4"/>
  <c r="AH264" i="4" s="1"/>
  <c r="G264" i="4"/>
  <c r="AG264" i="4" s="1"/>
  <c r="F264" i="4"/>
  <c r="AF264" i="4" s="1"/>
  <c r="E264" i="4"/>
  <c r="AE264" i="4" s="1"/>
  <c r="D264" i="4"/>
  <c r="AD264" i="4" s="1"/>
  <c r="C264" i="4"/>
  <c r="AC264" i="4" s="1"/>
  <c r="B264" i="4"/>
  <c r="AB264" i="4" s="1"/>
  <c r="BA263" i="4"/>
  <c r="AZ263" i="4"/>
  <c r="BB263" i="4" s="1"/>
  <c r="AN263" i="4"/>
  <c r="Y263" i="4"/>
  <c r="AY263" i="4" s="1"/>
  <c r="X263" i="4"/>
  <c r="W263" i="4"/>
  <c r="AW263" i="4" s="1"/>
  <c r="V263" i="4"/>
  <c r="AX263" i="4" s="1"/>
  <c r="U263" i="4"/>
  <c r="AU263" i="4" s="1"/>
  <c r="T263" i="4"/>
  <c r="AT263" i="4" s="1"/>
  <c r="S263" i="4"/>
  <c r="AS263" i="4" s="1"/>
  <c r="R263" i="4"/>
  <c r="AR263" i="4" s="1"/>
  <c r="Q263" i="4"/>
  <c r="AQ263" i="4" s="1"/>
  <c r="P263" i="4"/>
  <c r="AP263" i="4" s="1"/>
  <c r="O263" i="4"/>
  <c r="N263" i="4"/>
  <c r="M263" i="4"/>
  <c r="L263" i="4"/>
  <c r="AL263" i="4" s="1"/>
  <c r="K263" i="4"/>
  <c r="AK263" i="4" s="1"/>
  <c r="J263" i="4"/>
  <c r="AJ263" i="4" s="1"/>
  <c r="I263" i="4"/>
  <c r="AI263" i="4" s="1"/>
  <c r="H263" i="4"/>
  <c r="AH263" i="4" s="1"/>
  <c r="G263" i="4"/>
  <c r="AG263" i="4" s="1"/>
  <c r="F263" i="4"/>
  <c r="AF263" i="4" s="1"/>
  <c r="E263" i="4"/>
  <c r="AE263" i="4" s="1"/>
  <c r="D263" i="4"/>
  <c r="AD263" i="4" s="1"/>
  <c r="C263" i="4"/>
  <c r="AC263" i="4" s="1"/>
  <c r="B263" i="4"/>
  <c r="AB263" i="4" s="1"/>
  <c r="AZ262" i="4"/>
  <c r="BA262" i="4" s="1"/>
  <c r="Y262" i="4"/>
  <c r="AY262" i="4" s="1"/>
  <c r="X262" i="4"/>
  <c r="W262" i="4"/>
  <c r="V262" i="4"/>
  <c r="AW262" i="4" s="1"/>
  <c r="U262" i="4"/>
  <c r="AU262" i="4" s="1"/>
  <c r="T262" i="4"/>
  <c r="AT262" i="4" s="1"/>
  <c r="S262" i="4"/>
  <c r="AS262" i="4" s="1"/>
  <c r="R262" i="4"/>
  <c r="AR262" i="4" s="1"/>
  <c r="Q262" i="4"/>
  <c r="AQ262" i="4" s="1"/>
  <c r="P262" i="4"/>
  <c r="AP262" i="4" s="1"/>
  <c r="O262" i="4"/>
  <c r="N262" i="4"/>
  <c r="AN262" i="4" s="1"/>
  <c r="M262" i="4"/>
  <c r="L262" i="4"/>
  <c r="AL262" i="4" s="1"/>
  <c r="K262" i="4"/>
  <c r="AK262" i="4" s="1"/>
  <c r="J262" i="4"/>
  <c r="AJ262" i="4" s="1"/>
  <c r="I262" i="4"/>
  <c r="AI262" i="4" s="1"/>
  <c r="H262" i="4"/>
  <c r="AH262" i="4" s="1"/>
  <c r="G262" i="4"/>
  <c r="AG262" i="4" s="1"/>
  <c r="F262" i="4"/>
  <c r="AF262" i="4" s="1"/>
  <c r="E262" i="4"/>
  <c r="AE262" i="4" s="1"/>
  <c r="D262" i="4"/>
  <c r="AD262" i="4" s="1"/>
  <c r="C262" i="4"/>
  <c r="AC262" i="4" s="1"/>
  <c r="B262" i="4"/>
  <c r="AB262" i="4" s="1"/>
  <c r="BA261" i="4"/>
  <c r="AZ261" i="4"/>
  <c r="BB261" i="4" s="1"/>
  <c r="AN261" i="4"/>
  <c r="Y261" i="4"/>
  <c r="AY261" i="4" s="1"/>
  <c r="X261" i="4"/>
  <c r="W261" i="4"/>
  <c r="AW261" i="4" s="1"/>
  <c r="V261" i="4"/>
  <c r="AX261" i="4" s="1"/>
  <c r="U261" i="4"/>
  <c r="AU261" i="4" s="1"/>
  <c r="T261" i="4"/>
  <c r="AT261" i="4" s="1"/>
  <c r="S261" i="4"/>
  <c r="AS261" i="4" s="1"/>
  <c r="R261" i="4"/>
  <c r="AR261" i="4" s="1"/>
  <c r="Q261" i="4"/>
  <c r="AQ261" i="4" s="1"/>
  <c r="P261" i="4"/>
  <c r="AP261" i="4" s="1"/>
  <c r="O261" i="4"/>
  <c r="N261" i="4"/>
  <c r="M261" i="4"/>
  <c r="L261" i="4"/>
  <c r="AL261" i="4" s="1"/>
  <c r="K261" i="4"/>
  <c r="AK261" i="4" s="1"/>
  <c r="J261" i="4"/>
  <c r="AJ261" i="4" s="1"/>
  <c r="I261" i="4"/>
  <c r="AI261" i="4" s="1"/>
  <c r="H261" i="4"/>
  <c r="AH261" i="4" s="1"/>
  <c r="G261" i="4"/>
  <c r="AG261" i="4" s="1"/>
  <c r="F261" i="4"/>
  <c r="AF261" i="4" s="1"/>
  <c r="E261" i="4"/>
  <c r="AE261" i="4" s="1"/>
  <c r="D261" i="4"/>
  <c r="AD261" i="4" s="1"/>
  <c r="C261" i="4"/>
  <c r="AC261" i="4" s="1"/>
  <c r="B261" i="4"/>
  <c r="AB261" i="4" s="1"/>
  <c r="AZ260" i="4"/>
  <c r="BA260" i="4" s="1"/>
  <c r="Y260" i="4"/>
  <c r="AY260" i="4" s="1"/>
  <c r="X260" i="4"/>
  <c r="W260" i="4"/>
  <c r="V260" i="4"/>
  <c r="AW260" i="4" s="1"/>
  <c r="U260" i="4"/>
  <c r="AU260" i="4" s="1"/>
  <c r="T260" i="4"/>
  <c r="AT260" i="4" s="1"/>
  <c r="S260" i="4"/>
  <c r="AS260" i="4" s="1"/>
  <c r="R260" i="4"/>
  <c r="AR260" i="4" s="1"/>
  <c r="Q260" i="4"/>
  <c r="AQ260" i="4" s="1"/>
  <c r="P260" i="4"/>
  <c r="AP260" i="4" s="1"/>
  <c r="O260" i="4"/>
  <c r="N260" i="4"/>
  <c r="AN260" i="4" s="1"/>
  <c r="M260" i="4"/>
  <c r="L260" i="4"/>
  <c r="AL260" i="4" s="1"/>
  <c r="K260" i="4"/>
  <c r="AK260" i="4" s="1"/>
  <c r="J260" i="4"/>
  <c r="AJ260" i="4" s="1"/>
  <c r="I260" i="4"/>
  <c r="AI260" i="4" s="1"/>
  <c r="H260" i="4"/>
  <c r="AH260" i="4" s="1"/>
  <c r="G260" i="4"/>
  <c r="AG260" i="4" s="1"/>
  <c r="F260" i="4"/>
  <c r="AF260" i="4" s="1"/>
  <c r="E260" i="4"/>
  <c r="AE260" i="4" s="1"/>
  <c r="D260" i="4"/>
  <c r="AD260" i="4" s="1"/>
  <c r="C260" i="4"/>
  <c r="AC260" i="4" s="1"/>
  <c r="B260" i="4"/>
  <c r="AB260" i="4" s="1"/>
  <c r="BA259" i="4"/>
  <c r="AZ259" i="4"/>
  <c r="BB259" i="4" s="1"/>
  <c r="AN259" i="4"/>
  <c r="Y259" i="4"/>
  <c r="AY259" i="4" s="1"/>
  <c r="X259" i="4"/>
  <c r="W259" i="4"/>
  <c r="AW259" i="4" s="1"/>
  <c r="V259" i="4"/>
  <c r="AX259" i="4" s="1"/>
  <c r="U259" i="4"/>
  <c r="AU259" i="4" s="1"/>
  <c r="T259" i="4"/>
  <c r="AT259" i="4" s="1"/>
  <c r="S259" i="4"/>
  <c r="AS259" i="4" s="1"/>
  <c r="R259" i="4"/>
  <c r="AR259" i="4" s="1"/>
  <c r="Q259" i="4"/>
  <c r="AQ259" i="4" s="1"/>
  <c r="P259" i="4"/>
  <c r="AP259" i="4" s="1"/>
  <c r="O259" i="4"/>
  <c r="N259" i="4"/>
  <c r="M259" i="4"/>
  <c r="L259" i="4"/>
  <c r="AL259" i="4" s="1"/>
  <c r="K259" i="4"/>
  <c r="AK259" i="4" s="1"/>
  <c r="J259" i="4"/>
  <c r="AJ259" i="4" s="1"/>
  <c r="I259" i="4"/>
  <c r="AI259" i="4" s="1"/>
  <c r="H259" i="4"/>
  <c r="AH259" i="4" s="1"/>
  <c r="G259" i="4"/>
  <c r="AG259" i="4" s="1"/>
  <c r="F259" i="4"/>
  <c r="AF259" i="4" s="1"/>
  <c r="E259" i="4"/>
  <c r="AE259" i="4" s="1"/>
  <c r="D259" i="4"/>
  <c r="AD259" i="4" s="1"/>
  <c r="C259" i="4"/>
  <c r="AC259" i="4" s="1"/>
  <c r="B259" i="4"/>
  <c r="AB259" i="4" s="1"/>
  <c r="AZ258" i="4"/>
  <c r="BA258" i="4" s="1"/>
  <c r="Y258" i="4"/>
  <c r="AY258" i="4" s="1"/>
  <c r="X258" i="4"/>
  <c r="W258" i="4"/>
  <c r="V258" i="4"/>
  <c r="AW258" i="4" s="1"/>
  <c r="U258" i="4"/>
  <c r="AU258" i="4" s="1"/>
  <c r="T258" i="4"/>
  <c r="AT258" i="4" s="1"/>
  <c r="S258" i="4"/>
  <c r="AS258" i="4" s="1"/>
  <c r="R258" i="4"/>
  <c r="AR258" i="4" s="1"/>
  <c r="Q258" i="4"/>
  <c r="AQ258" i="4" s="1"/>
  <c r="P258" i="4"/>
  <c r="AP258" i="4" s="1"/>
  <c r="O258" i="4"/>
  <c r="N258" i="4"/>
  <c r="AN258" i="4" s="1"/>
  <c r="M258" i="4"/>
  <c r="L258" i="4"/>
  <c r="AL258" i="4" s="1"/>
  <c r="K258" i="4"/>
  <c r="AK258" i="4" s="1"/>
  <c r="J258" i="4"/>
  <c r="AJ258" i="4" s="1"/>
  <c r="I258" i="4"/>
  <c r="AI258" i="4" s="1"/>
  <c r="H258" i="4"/>
  <c r="AH258" i="4" s="1"/>
  <c r="G258" i="4"/>
  <c r="AG258" i="4" s="1"/>
  <c r="F258" i="4"/>
  <c r="AF258" i="4" s="1"/>
  <c r="E258" i="4"/>
  <c r="AE258" i="4" s="1"/>
  <c r="D258" i="4"/>
  <c r="AD258" i="4" s="1"/>
  <c r="C258" i="4"/>
  <c r="AC258" i="4" s="1"/>
  <c r="B258" i="4"/>
  <c r="AB258" i="4" s="1"/>
  <c r="BA257" i="4"/>
  <c r="AZ257" i="4"/>
  <c r="BB257" i="4" s="1"/>
  <c r="AN257" i="4"/>
  <c r="Y257" i="4"/>
  <c r="AY257" i="4" s="1"/>
  <c r="X257" i="4"/>
  <c r="W257" i="4"/>
  <c r="AW257" i="4" s="1"/>
  <c r="V257" i="4"/>
  <c r="AX257" i="4" s="1"/>
  <c r="U257" i="4"/>
  <c r="AU257" i="4" s="1"/>
  <c r="T257" i="4"/>
  <c r="AT257" i="4" s="1"/>
  <c r="S257" i="4"/>
  <c r="AS257" i="4" s="1"/>
  <c r="R257" i="4"/>
  <c r="AR257" i="4" s="1"/>
  <c r="Q257" i="4"/>
  <c r="AQ257" i="4" s="1"/>
  <c r="P257" i="4"/>
  <c r="AP257" i="4" s="1"/>
  <c r="O257" i="4"/>
  <c r="N257" i="4"/>
  <c r="M257" i="4"/>
  <c r="L257" i="4"/>
  <c r="AL257" i="4" s="1"/>
  <c r="K257" i="4"/>
  <c r="AK257" i="4" s="1"/>
  <c r="J257" i="4"/>
  <c r="AJ257" i="4" s="1"/>
  <c r="I257" i="4"/>
  <c r="AI257" i="4" s="1"/>
  <c r="H257" i="4"/>
  <c r="AH257" i="4" s="1"/>
  <c r="G257" i="4"/>
  <c r="AG257" i="4" s="1"/>
  <c r="F257" i="4"/>
  <c r="AF257" i="4" s="1"/>
  <c r="E257" i="4"/>
  <c r="AE257" i="4" s="1"/>
  <c r="D257" i="4"/>
  <c r="AD257" i="4" s="1"/>
  <c r="C257" i="4"/>
  <c r="AC257" i="4" s="1"/>
  <c r="B257" i="4"/>
  <c r="AB257" i="4" s="1"/>
  <c r="AZ256" i="4"/>
  <c r="BA256" i="4" s="1"/>
  <c r="Y256" i="4"/>
  <c r="AY256" i="4" s="1"/>
  <c r="X256" i="4"/>
  <c r="W256" i="4"/>
  <c r="V256" i="4"/>
  <c r="AW256" i="4" s="1"/>
  <c r="U256" i="4"/>
  <c r="AU256" i="4" s="1"/>
  <c r="T256" i="4"/>
  <c r="AT256" i="4" s="1"/>
  <c r="S256" i="4"/>
  <c r="AS256" i="4" s="1"/>
  <c r="R256" i="4"/>
  <c r="AR256" i="4" s="1"/>
  <c r="Q256" i="4"/>
  <c r="AQ256" i="4" s="1"/>
  <c r="P256" i="4"/>
  <c r="AP256" i="4" s="1"/>
  <c r="O256" i="4"/>
  <c r="N256" i="4"/>
  <c r="AN256" i="4" s="1"/>
  <c r="M256" i="4"/>
  <c r="L256" i="4"/>
  <c r="AL256" i="4" s="1"/>
  <c r="K256" i="4"/>
  <c r="AK256" i="4" s="1"/>
  <c r="J256" i="4"/>
  <c r="AJ256" i="4" s="1"/>
  <c r="I256" i="4"/>
  <c r="AI256" i="4" s="1"/>
  <c r="H256" i="4"/>
  <c r="AH256" i="4" s="1"/>
  <c r="G256" i="4"/>
  <c r="AG256" i="4" s="1"/>
  <c r="F256" i="4"/>
  <c r="AF256" i="4" s="1"/>
  <c r="E256" i="4"/>
  <c r="AE256" i="4" s="1"/>
  <c r="D256" i="4"/>
  <c r="AD256" i="4" s="1"/>
  <c r="C256" i="4"/>
  <c r="AC256" i="4" s="1"/>
  <c r="B256" i="4"/>
  <c r="AB256" i="4" s="1"/>
  <c r="BA255" i="4"/>
  <c r="AZ255" i="4"/>
  <c r="BB255" i="4" s="1"/>
  <c r="AN255" i="4"/>
  <c r="Y255" i="4"/>
  <c r="AY255" i="4" s="1"/>
  <c r="X255" i="4"/>
  <c r="W255" i="4"/>
  <c r="AW255" i="4" s="1"/>
  <c r="V255" i="4"/>
  <c r="AX255" i="4" s="1"/>
  <c r="U255" i="4"/>
  <c r="AU255" i="4" s="1"/>
  <c r="T255" i="4"/>
  <c r="AT255" i="4" s="1"/>
  <c r="S255" i="4"/>
  <c r="AS255" i="4" s="1"/>
  <c r="R255" i="4"/>
  <c r="AR255" i="4" s="1"/>
  <c r="Q255" i="4"/>
  <c r="AQ255" i="4" s="1"/>
  <c r="P255" i="4"/>
  <c r="AP255" i="4" s="1"/>
  <c r="O255" i="4"/>
  <c r="N255" i="4"/>
  <c r="M255" i="4"/>
  <c r="L255" i="4"/>
  <c r="AL255" i="4" s="1"/>
  <c r="K255" i="4"/>
  <c r="AK255" i="4" s="1"/>
  <c r="J255" i="4"/>
  <c r="AJ255" i="4" s="1"/>
  <c r="I255" i="4"/>
  <c r="AI255" i="4" s="1"/>
  <c r="H255" i="4"/>
  <c r="AH255" i="4" s="1"/>
  <c r="G255" i="4"/>
  <c r="AG255" i="4" s="1"/>
  <c r="F255" i="4"/>
  <c r="AF255" i="4" s="1"/>
  <c r="E255" i="4"/>
  <c r="AE255" i="4" s="1"/>
  <c r="D255" i="4"/>
  <c r="AD255" i="4" s="1"/>
  <c r="C255" i="4"/>
  <c r="AC255" i="4" s="1"/>
  <c r="B255" i="4"/>
  <c r="AB255" i="4" s="1"/>
  <c r="AZ254" i="4"/>
  <c r="BA254" i="4" s="1"/>
  <c r="Y254" i="4"/>
  <c r="AY254" i="4" s="1"/>
  <c r="X254" i="4"/>
  <c r="W254" i="4"/>
  <c r="V254" i="4"/>
  <c r="AW254" i="4" s="1"/>
  <c r="U254" i="4"/>
  <c r="AU254" i="4" s="1"/>
  <c r="T254" i="4"/>
  <c r="AT254" i="4" s="1"/>
  <c r="S254" i="4"/>
  <c r="AS254" i="4" s="1"/>
  <c r="R254" i="4"/>
  <c r="AR254" i="4" s="1"/>
  <c r="Q254" i="4"/>
  <c r="AQ254" i="4" s="1"/>
  <c r="P254" i="4"/>
  <c r="AP254" i="4" s="1"/>
  <c r="O254" i="4"/>
  <c r="N254" i="4"/>
  <c r="AN254" i="4" s="1"/>
  <c r="M254" i="4"/>
  <c r="L254" i="4"/>
  <c r="AL254" i="4" s="1"/>
  <c r="K254" i="4"/>
  <c r="AK254" i="4" s="1"/>
  <c r="J254" i="4"/>
  <c r="AJ254" i="4" s="1"/>
  <c r="I254" i="4"/>
  <c r="AI254" i="4" s="1"/>
  <c r="H254" i="4"/>
  <c r="AH254" i="4" s="1"/>
  <c r="G254" i="4"/>
  <c r="AG254" i="4" s="1"/>
  <c r="F254" i="4"/>
  <c r="AF254" i="4" s="1"/>
  <c r="E254" i="4"/>
  <c r="AE254" i="4" s="1"/>
  <c r="D254" i="4"/>
  <c r="AD254" i="4" s="1"/>
  <c r="C254" i="4"/>
  <c r="AC254" i="4" s="1"/>
  <c r="B254" i="4"/>
  <c r="AB254" i="4" s="1"/>
  <c r="BA253" i="4"/>
  <c r="AZ253" i="4"/>
  <c r="BB253" i="4" s="1"/>
  <c r="AN253" i="4"/>
  <c r="Y253" i="4"/>
  <c r="AY253" i="4" s="1"/>
  <c r="X253" i="4"/>
  <c r="W253" i="4"/>
  <c r="AW253" i="4" s="1"/>
  <c r="V253" i="4"/>
  <c r="AX253" i="4" s="1"/>
  <c r="U253" i="4"/>
  <c r="AU253" i="4" s="1"/>
  <c r="T253" i="4"/>
  <c r="AT253" i="4" s="1"/>
  <c r="S253" i="4"/>
  <c r="AS253" i="4" s="1"/>
  <c r="R253" i="4"/>
  <c r="AR253" i="4" s="1"/>
  <c r="Q253" i="4"/>
  <c r="AQ253" i="4" s="1"/>
  <c r="P253" i="4"/>
  <c r="AP253" i="4" s="1"/>
  <c r="O253" i="4"/>
  <c r="N253" i="4"/>
  <c r="M253" i="4"/>
  <c r="L253" i="4"/>
  <c r="AL253" i="4" s="1"/>
  <c r="K253" i="4"/>
  <c r="AK253" i="4" s="1"/>
  <c r="J253" i="4"/>
  <c r="AJ253" i="4" s="1"/>
  <c r="I253" i="4"/>
  <c r="AI253" i="4" s="1"/>
  <c r="H253" i="4"/>
  <c r="AH253" i="4" s="1"/>
  <c r="G253" i="4"/>
  <c r="AG253" i="4" s="1"/>
  <c r="F253" i="4"/>
  <c r="AF253" i="4" s="1"/>
  <c r="E253" i="4"/>
  <c r="AE253" i="4" s="1"/>
  <c r="D253" i="4"/>
  <c r="AD253" i="4" s="1"/>
  <c r="C253" i="4"/>
  <c r="AC253" i="4" s="1"/>
  <c r="B253" i="4"/>
  <c r="AB253" i="4" s="1"/>
  <c r="AZ252" i="4"/>
  <c r="BA252" i="4" s="1"/>
  <c r="Y252" i="4"/>
  <c r="AY252" i="4" s="1"/>
  <c r="X252" i="4"/>
  <c r="W252" i="4"/>
  <c r="V252" i="4"/>
  <c r="AW252" i="4" s="1"/>
  <c r="U252" i="4"/>
  <c r="AU252" i="4" s="1"/>
  <c r="T252" i="4"/>
  <c r="AT252" i="4" s="1"/>
  <c r="S252" i="4"/>
  <c r="AS252" i="4" s="1"/>
  <c r="R252" i="4"/>
  <c r="AR252" i="4" s="1"/>
  <c r="Q252" i="4"/>
  <c r="AQ252" i="4" s="1"/>
  <c r="P252" i="4"/>
  <c r="AP252" i="4" s="1"/>
  <c r="O252" i="4"/>
  <c r="N252" i="4"/>
  <c r="AN252" i="4" s="1"/>
  <c r="M252" i="4"/>
  <c r="L252" i="4"/>
  <c r="AL252" i="4" s="1"/>
  <c r="K252" i="4"/>
  <c r="AK252" i="4" s="1"/>
  <c r="J252" i="4"/>
  <c r="AJ252" i="4" s="1"/>
  <c r="I252" i="4"/>
  <c r="AI252" i="4" s="1"/>
  <c r="H252" i="4"/>
  <c r="AH252" i="4" s="1"/>
  <c r="G252" i="4"/>
  <c r="AG252" i="4" s="1"/>
  <c r="F252" i="4"/>
  <c r="AF252" i="4" s="1"/>
  <c r="E252" i="4"/>
  <c r="AE252" i="4" s="1"/>
  <c r="D252" i="4"/>
  <c r="AD252" i="4" s="1"/>
  <c r="C252" i="4"/>
  <c r="AC252" i="4" s="1"/>
  <c r="B252" i="4"/>
  <c r="AB252" i="4" s="1"/>
  <c r="BA251" i="4"/>
  <c r="AZ251" i="4"/>
  <c r="BB251" i="4" s="1"/>
  <c r="AN251" i="4"/>
  <c r="Y251" i="4"/>
  <c r="AY251" i="4" s="1"/>
  <c r="X251" i="4"/>
  <c r="W251" i="4"/>
  <c r="AW251" i="4" s="1"/>
  <c r="V251" i="4"/>
  <c r="AX251" i="4" s="1"/>
  <c r="U251" i="4"/>
  <c r="AU251" i="4" s="1"/>
  <c r="T251" i="4"/>
  <c r="AT251" i="4" s="1"/>
  <c r="S251" i="4"/>
  <c r="AS251" i="4" s="1"/>
  <c r="R251" i="4"/>
  <c r="AR251" i="4" s="1"/>
  <c r="Q251" i="4"/>
  <c r="AQ251" i="4" s="1"/>
  <c r="P251" i="4"/>
  <c r="AP251" i="4" s="1"/>
  <c r="O251" i="4"/>
  <c r="N251" i="4"/>
  <c r="M251" i="4"/>
  <c r="L251" i="4"/>
  <c r="AL251" i="4" s="1"/>
  <c r="K251" i="4"/>
  <c r="AK251" i="4" s="1"/>
  <c r="J251" i="4"/>
  <c r="AJ251" i="4" s="1"/>
  <c r="I251" i="4"/>
  <c r="AI251" i="4" s="1"/>
  <c r="H251" i="4"/>
  <c r="AH251" i="4" s="1"/>
  <c r="G251" i="4"/>
  <c r="AG251" i="4" s="1"/>
  <c r="F251" i="4"/>
  <c r="AF251" i="4" s="1"/>
  <c r="E251" i="4"/>
  <c r="AE251" i="4" s="1"/>
  <c r="D251" i="4"/>
  <c r="AD251" i="4" s="1"/>
  <c r="C251" i="4"/>
  <c r="AC251" i="4" s="1"/>
  <c r="B251" i="4"/>
  <c r="AB251" i="4" s="1"/>
  <c r="AZ250" i="4"/>
  <c r="BA250" i="4" s="1"/>
  <c r="Y250" i="4"/>
  <c r="AY250" i="4" s="1"/>
  <c r="X250" i="4"/>
  <c r="W250" i="4"/>
  <c r="V250" i="4"/>
  <c r="AW250" i="4" s="1"/>
  <c r="U250" i="4"/>
  <c r="AU250" i="4" s="1"/>
  <c r="T250" i="4"/>
  <c r="AT250" i="4" s="1"/>
  <c r="S250" i="4"/>
  <c r="AS250" i="4" s="1"/>
  <c r="R250" i="4"/>
  <c r="AR250" i="4" s="1"/>
  <c r="Q250" i="4"/>
  <c r="AQ250" i="4" s="1"/>
  <c r="P250" i="4"/>
  <c r="AP250" i="4" s="1"/>
  <c r="O250" i="4"/>
  <c r="N250" i="4"/>
  <c r="AN250" i="4" s="1"/>
  <c r="M250" i="4"/>
  <c r="L250" i="4"/>
  <c r="AL250" i="4" s="1"/>
  <c r="K250" i="4"/>
  <c r="AK250" i="4" s="1"/>
  <c r="J250" i="4"/>
  <c r="AJ250" i="4" s="1"/>
  <c r="I250" i="4"/>
  <c r="AI250" i="4" s="1"/>
  <c r="H250" i="4"/>
  <c r="AH250" i="4" s="1"/>
  <c r="G250" i="4"/>
  <c r="AG250" i="4" s="1"/>
  <c r="F250" i="4"/>
  <c r="AF250" i="4" s="1"/>
  <c r="E250" i="4"/>
  <c r="AE250" i="4" s="1"/>
  <c r="D250" i="4"/>
  <c r="AD250" i="4" s="1"/>
  <c r="C250" i="4"/>
  <c r="AC250" i="4" s="1"/>
  <c r="B250" i="4"/>
  <c r="AB250" i="4" s="1"/>
  <c r="BA249" i="4"/>
  <c r="AZ249" i="4"/>
  <c r="BB249" i="4" s="1"/>
  <c r="AN249" i="4"/>
  <c r="Y249" i="4"/>
  <c r="AY249" i="4" s="1"/>
  <c r="X249" i="4"/>
  <c r="W249" i="4"/>
  <c r="AW249" i="4" s="1"/>
  <c r="V249" i="4"/>
  <c r="U249" i="4"/>
  <c r="AU249" i="4" s="1"/>
  <c r="T249" i="4"/>
  <c r="AT249" i="4" s="1"/>
  <c r="S249" i="4"/>
  <c r="AS249" i="4" s="1"/>
  <c r="R249" i="4"/>
  <c r="AR249" i="4" s="1"/>
  <c r="Q249" i="4"/>
  <c r="AQ249" i="4" s="1"/>
  <c r="P249" i="4"/>
  <c r="AP249" i="4" s="1"/>
  <c r="O249" i="4"/>
  <c r="N249" i="4"/>
  <c r="M249" i="4"/>
  <c r="L249" i="4"/>
  <c r="AL249" i="4" s="1"/>
  <c r="K249" i="4"/>
  <c r="AK249" i="4" s="1"/>
  <c r="J249" i="4"/>
  <c r="AJ249" i="4" s="1"/>
  <c r="I249" i="4"/>
  <c r="AI249" i="4" s="1"/>
  <c r="H249" i="4"/>
  <c r="AH249" i="4" s="1"/>
  <c r="G249" i="4"/>
  <c r="AG249" i="4" s="1"/>
  <c r="F249" i="4"/>
  <c r="AF249" i="4" s="1"/>
  <c r="E249" i="4"/>
  <c r="AE249" i="4" s="1"/>
  <c r="D249" i="4"/>
  <c r="AD249" i="4" s="1"/>
  <c r="C249" i="4"/>
  <c r="AC249" i="4" s="1"/>
  <c r="B249" i="4"/>
  <c r="AB249" i="4" s="1"/>
  <c r="BB248" i="4"/>
  <c r="AZ248" i="4"/>
  <c r="BA248" i="4" s="1"/>
  <c r="Y248" i="4"/>
  <c r="AY248" i="4" s="1"/>
  <c r="X248" i="4"/>
  <c r="W248" i="4"/>
  <c r="V248" i="4"/>
  <c r="AW248" i="4" s="1"/>
  <c r="U248" i="4"/>
  <c r="AU248" i="4" s="1"/>
  <c r="T248" i="4"/>
  <c r="AT248" i="4" s="1"/>
  <c r="S248" i="4"/>
  <c r="AS248" i="4" s="1"/>
  <c r="R248" i="4"/>
  <c r="AR248" i="4" s="1"/>
  <c r="Q248" i="4"/>
  <c r="AQ248" i="4" s="1"/>
  <c r="P248" i="4"/>
  <c r="AP248" i="4" s="1"/>
  <c r="O248" i="4"/>
  <c r="N248" i="4"/>
  <c r="AN248" i="4" s="1"/>
  <c r="M248" i="4"/>
  <c r="L248" i="4"/>
  <c r="AL248" i="4" s="1"/>
  <c r="K248" i="4"/>
  <c r="AK248" i="4" s="1"/>
  <c r="J248" i="4"/>
  <c r="AJ248" i="4" s="1"/>
  <c r="I248" i="4"/>
  <c r="AI248" i="4" s="1"/>
  <c r="H248" i="4"/>
  <c r="AH248" i="4" s="1"/>
  <c r="G248" i="4"/>
  <c r="AG248" i="4" s="1"/>
  <c r="F248" i="4"/>
  <c r="AF248" i="4" s="1"/>
  <c r="E248" i="4"/>
  <c r="AE248" i="4" s="1"/>
  <c r="D248" i="4"/>
  <c r="AD248" i="4" s="1"/>
  <c r="C248" i="4"/>
  <c r="AC248" i="4" s="1"/>
  <c r="B248" i="4"/>
  <c r="AB248" i="4" s="1"/>
  <c r="BA247" i="4"/>
  <c r="AZ247" i="4"/>
  <c r="BB247" i="4" s="1"/>
  <c r="AN247" i="4"/>
  <c r="Y247" i="4"/>
  <c r="AY247" i="4" s="1"/>
  <c r="X247" i="4"/>
  <c r="W247" i="4"/>
  <c r="AW247" i="4" s="1"/>
  <c r="V247" i="4"/>
  <c r="U247" i="4"/>
  <c r="AU247" i="4" s="1"/>
  <c r="T247" i="4"/>
  <c r="AT247" i="4" s="1"/>
  <c r="S247" i="4"/>
  <c r="AS247" i="4" s="1"/>
  <c r="R247" i="4"/>
  <c r="AR247" i="4" s="1"/>
  <c r="Q247" i="4"/>
  <c r="AQ247" i="4" s="1"/>
  <c r="P247" i="4"/>
  <c r="AP247" i="4" s="1"/>
  <c r="O247" i="4"/>
  <c r="N247" i="4"/>
  <c r="M247" i="4"/>
  <c r="L247" i="4"/>
  <c r="AL247" i="4" s="1"/>
  <c r="K247" i="4"/>
  <c r="AK247" i="4" s="1"/>
  <c r="J247" i="4"/>
  <c r="AJ247" i="4" s="1"/>
  <c r="I247" i="4"/>
  <c r="AI247" i="4" s="1"/>
  <c r="H247" i="4"/>
  <c r="AH247" i="4" s="1"/>
  <c r="G247" i="4"/>
  <c r="AG247" i="4" s="1"/>
  <c r="F247" i="4"/>
  <c r="AF247" i="4" s="1"/>
  <c r="E247" i="4"/>
  <c r="AE247" i="4" s="1"/>
  <c r="D247" i="4"/>
  <c r="AD247" i="4" s="1"/>
  <c r="C247" i="4"/>
  <c r="AC247" i="4" s="1"/>
  <c r="B247" i="4"/>
  <c r="AB247" i="4" s="1"/>
  <c r="BB246" i="4"/>
  <c r="AZ246" i="4"/>
  <c r="BA246" i="4" s="1"/>
  <c r="Y246" i="4"/>
  <c r="AY246" i="4" s="1"/>
  <c r="X246" i="4"/>
  <c r="W246" i="4"/>
  <c r="V246" i="4"/>
  <c r="AW246" i="4" s="1"/>
  <c r="U246" i="4"/>
  <c r="AU246" i="4" s="1"/>
  <c r="T246" i="4"/>
  <c r="AT246" i="4" s="1"/>
  <c r="S246" i="4"/>
  <c r="AS246" i="4" s="1"/>
  <c r="R246" i="4"/>
  <c r="AR246" i="4" s="1"/>
  <c r="Q246" i="4"/>
  <c r="AQ246" i="4" s="1"/>
  <c r="P246" i="4"/>
  <c r="AP246" i="4" s="1"/>
  <c r="O246" i="4"/>
  <c r="N246" i="4"/>
  <c r="AN246" i="4" s="1"/>
  <c r="M246" i="4"/>
  <c r="L246" i="4"/>
  <c r="AL246" i="4" s="1"/>
  <c r="K246" i="4"/>
  <c r="AK246" i="4" s="1"/>
  <c r="J246" i="4"/>
  <c r="AJ246" i="4" s="1"/>
  <c r="I246" i="4"/>
  <c r="AI246" i="4" s="1"/>
  <c r="H246" i="4"/>
  <c r="AH246" i="4" s="1"/>
  <c r="G246" i="4"/>
  <c r="AG246" i="4" s="1"/>
  <c r="F246" i="4"/>
  <c r="AF246" i="4" s="1"/>
  <c r="E246" i="4"/>
  <c r="AE246" i="4" s="1"/>
  <c r="D246" i="4"/>
  <c r="AD246" i="4" s="1"/>
  <c r="C246" i="4"/>
  <c r="AC246" i="4" s="1"/>
  <c r="B246" i="4"/>
  <c r="AB246" i="4" s="1"/>
  <c r="AZ245" i="4"/>
  <c r="BB245" i="4" s="1"/>
  <c r="Y245" i="4"/>
  <c r="AY245" i="4" s="1"/>
  <c r="X245" i="4"/>
  <c r="W245" i="4"/>
  <c r="V245" i="4"/>
  <c r="AW245" i="4" s="1"/>
  <c r="U245" i="4"/>
  <c r="AU245" i="4" s="1"/>
  <c r="T245" i="4"/>
  <c r="AT245" i="4" s="1"/>
  <c r="S245" i="4"/>
  <c r="AS245" i="4" s="1"/>
  <c r="R245" i="4"/>
  <c r="AR245" i="4" s="1"/>
  <c r="Q245" i="4"/>
  <c r="AQ245" i="4" s="1"/>
  <c r="P245" i="4"/>
  <c r="AP245" i="4" s="1"/>
  <c r="O245" i="4"/>
  <c r="N245" i="4"/>
  <c r="AN245" i="4" s="1"/>
  <c r="M245" i="4"/>
  <c r="L245" i="4"/>
  <c r="AL245" i="4" s="1"/>
  <c r="K245" i="4"/>
  <c r="AK245" i="4" s="1"/>
  <c r="J245" i="4"/>
  <c r="AJ245" i="4" s="1"/>
  <c r="I245" i="4"/>
  <c r="AI245" i="4" s="1"/>
  <c r="H245" i="4"/>
  <c r="AH245" i="4" s="1"/>
  <c r="G245" i="4"/>
  <c r="AG245" i="4" s="1"/>
  <c r="F245" i="4"/>
  <c r="AF245" i="4" s="1"/>
  <c r="E245" i="4"/>
  <c r="AE245" i="4" s="1"/>
  <c r="D245" i="4"/>
  <c r="AD245" i="4" s="1"/>
  <c r="C245" i="4"/>
  <c r="AC245" i="4" s="1"/>
  <c r="B245" i="4"/>
  <c r="AB245" i="4" s="1"/>
  <c r="BA244" i="4"/>
  <c r="AZ244" i="4"/>
  <c r="BB244" i="4" s="1"/>
  <c r="AN244" i="4"/>
  <c r="Y244" i="4"/>
  <c r="AY244" i="4" s="1"/>
  <c r="X244" i="4"/>
  <c r="W244" i="4"/>
  <c r="AW244" i="4" s="1"/>
  <c r="V244" i="4"/>
  <c r="AX244" i="4" s="1"/>
  <c r="U244" i="4"/>
  <c r="AU244" i="4" s="1"/>
  <c r="T244" i="4"/>
  <c r="AT244" i="4" s="1"/>
  <c r="S244" i="4"/>
  <c r="AS244" i="4" s="1"/>
  <c r="R244" i="4"/>
  <c r="AR244" i="4" s="1"/>
  <c r="Q244" i="4"/>
  <c r="AQ244" i="4" s="1"/>
  <c r="P244" i="4"/>
  <c r="AP244" i="4" s="1"/>
  <c r="O244" i="4"/>
  <c r="N244" i="4"/>
  <c r="M244" i="4"/>
  <c r="L244" i="4"/>
  <c r="AL244" i="4" s="1"/>
  <c r="K244" i="4"/>
  <c r="AK244" i="4" s="1"/>
  <c r="J244" i="4"/>
  <c r="AJ244" i="4" s="1"/>
  <c r="I244" i="4"/>
  <c r="AI244" i="4" s="1"/>
  <c r="H244" i="4"/>
  <c r="AH244" i="4" s="1"/>
  <c r="G244" i="4"/>
  <c r="AG244" i="4" s="1"/>
  <c r="F244" i="4"/>
  <c r="AF244" i="4" s="1"/>
  <c r="E244" i="4"/>
  <c r="AE244" i="4" s="1"/>
  <c r="D244" i="4"/>
  <c r="AD244" i="4" s="1"/>
  <c r="C244" i="4"/>
  <c r="AC244" i="4" s="1"/>
  <c r="B244" i="4"/>
  <c r="AB244" i="4" s="1"/>
  <c r="AZ243" i="4"/>
  <c r="BA243" i="4" s="1"/>
  <c r="Y243" i="4"/>
  <c r="AY243" i="4" s="1"/>
  <c r="X243" i="4"/>
  <c r="W243" i="4"/>
  <c r="V243" i="4"/>
  <c r="AW243" i="4" s="1"/>
  <c r="U243" i="4"/>
  <c r="AU243" i="4" s="1"/>
  <c r="T243" i="4"/>
  <c r="AT243" i="4" s="1"/>
  <c r="S243" i="4"/>
  <c r="AS243" i="4" s="1"/>
  <c r="R243" i="4"/>
  <c r="AR243" i="4" s="1"/>
  <c r="Q243" i="4"/>
  <c r="AQ243" i="4" s="1"/>
  <c r="P243" i="4"/>
  <c r="AP243" i="4" s="1"/>
  <c r="O243" i="4"/>
  <c r="N243" i="4"/>
  <c r="AN243" i="4" s="1"/>
  <c r="M243" i="4"/>
  <c r="L243" i="4"/>
  <c r="AL243" i="4" s="1"/>
  <c r="K243" i="4"/>
  <c r="AK243" i="4" s="1"/>
  <c r="J243" i="4"/>
  <c r="AJ243" i="4" s="1"/>
  <c r="I243" i="4"/>
  <c r="AI243" i="4" s="1"/>
  <c r="H243" i="4"/>
  <c r="AH243" i="4" s="1"/>
  <c r="G243" i="4"/>
  <c r="AG243" i="4" s="1"/>
  <c r="F243" i="4"/>
  <c r="AF243" i="4" s="1"/>
  <c r="E243" i="4"/>
  <c r="AE243" i="4" s="1"/>
  <c r="D243" i="4"/>
  <c r="AD243" i="4" s="1"/>
  <c r="C243" i="4"/>
  <c r="AC243" i="4" s="1"/>
  <c r="B243" i="4"/>
  <c r="AB243" i="4" s="1"/>
  <c r="BA242" i="4"/>
  <c r="AZ242" i="4"/>
  <c r="BB242" i="4" s="1"/>
  <c r="AN242" i="4"/>
  <c r="Y242" i="4"/>
  <c r="AY242" i="4" s="1"/>
  <c r="X242" i="4"/>
  <c r="W242" i="4"/>
  <c r="AW242" i="4" s="1"/>
  <c r="V242" i="4"/>
  <c r="AX242" i="4" s="1"/>
  <c r="U242" i="4"/>
  <c r="AU242" i="4" s="1"/>
  <c r="T242" i="4"/>
  <c r="AT242" i="4" s="1"/>
  <c r="S242" i="4"/>
  <c r="AS242" i="4" s="1"/>
  <c r="R242" i="4"/>
  <c r="AR242" i="4" s="1"/>
  <c r="Q242" i="4"/>
  <c r="AQ242" i="4" s="1"/>
  <c r="P242" i="4"/>
  <c r="AP242" i="4" s="1"/>
  <c r="O242" i="4"/>
  <c r="N242" i="4"/>
  <c r="M242" i="4"/>
  <c r="L242" i="4"/>
  <c r="AL242" i="4" s="1"/>
  <c r="K242" i="4"/>
  <c r="AK242" i="4" s="1"/>
  <c r="J242" i="4"/>
  <c r="AJ242" i="4" s="1"/>
  <c r="I242" i="4"/>
  <c r="AI242" i="4" s="1"/>
  <c r="H242" i="4"/>
  <c r="AH242" i="4" s="1"/>
  <c r="G242" i="4"/>
  <c r="AG242" i="4" s="1"/>
  <c r="F242" i="4"/>
  <c r="AF242" i="4" s="1"/>
  <c r="E242" i="4"/>
  <c r="AE242" i="4" s="1"/>
  <c r="D242" i="4"/>
  <c r="AD242" i="4" s="1"/>
  <c r="C242" i="4"/>
  <c r="AC242" i="4" s="1"/>
  <c r="B242" i="4"/>
  <c r="AB242" i="4" s="1"/>
  <c r="AZ241" i="4"/>
  <c r="BA241" i="4" s="1"/>
  <c r="Y241" i="4"/>
  <c r="AY241" i="4" s="1"/>
  <c r="X241" i="4"/>
  <c r="W241" i="4"/>
  <c r="V241" i="4"/>
  <c r="AW241" i="4" s="1"/>
  <c r="U241" i="4"/>
  <c r="AU241" i="4" s="1"/>
  <c r="T241" i="4"/>
  <c r="AT241" i="4" s="1"/>
  <c r="S241" i="4"/>
  <c r="AS241" i="4" s="1"/>
  <c r="R241" i="4"/>
  <c r="AR241" i="4" s="1"/>
  <c r="Q241" i="4"/>
  <c r="AQ241" i="4" s="1"/>
  <c r="P241" i="4"/>
  <c r="AP241" i="4" s="1"/>
  <c r="O241" i="4"/>
  <c r="N241" i="4"/>
  <c r="AN241" i="4" s="1"/>
  <c r="M241" i="4"/>
  <c r="L241" i="4"/>
  <c r="AL241" i="4" s="1"/>
  <c r="K241" i="4"/>
  <c r="AK241" i="4" s="1"/>
  <c r="J241" i="4"/>
  <c r="AJ241" i="4" s="1"/>
  <c r="I241" i="4"/>
  <c r="AI241" i="4" s="1"/>
  <c r="H241" i="4"/>
  <c r="AH241" i="4" s="1"/>
  <c r="G241" i="4"/>
  <c r="AG241" i="4" s="1"/>
  <c r="F241" i="4"/>
  <c r="AF241" i="4" s="1"/>
  <c r="E241" i="4"/>
  <c r="AE241" i="4" s="1"/>
  <c r="D241" i="4"/>
  <c r="AD241" i="4" s="1"/>
  <c r="C241" i="4"/>
  <c r="AC241" i="4" s="1"/>
  <c r="B241" i="4"/>
  <c r="AB241" i="4" s="1"/>
  <c r="BA240" i="4"/>
  <c r="AZ240" i="4"/>
  <c r="BB240" i="4" s="1"/>
  <c r="AN240" i="4"/>
  <c r="Y240" i="4"/>
  <c r="AY240" i="4" s="1"/>
  <c r="X240" i="4"/>
  <c r="W240" i="4"/>
  <c r="AW240" i="4" s="1"/>
  <c r="V240" i="4"/>
  <c r="AX240" i="4" s="1"/>
  <c r="U240" i="4"/>
  <c r="AU240" i="4" s="1"/>
  <c r="T240" i="4"/>
  <c r="AT240" i="4" s="1"/>
  <c r="S240" i="4"/>
  <c r="AS240" i="4" s="1"/>
  <c r="R240" i="4"/>
  <c r="AR240" i="4" s="1"/>
  <c r="Q240" i="4"/>
  <c r="AQ240" i="4" s="1"/>
  <c r="P240" i="4"/>
  <c r="AP240" i="4" s="1"/>
  <c r="O240" i="4"/>
  <c r="N240" i="4"/>
  <c r="M240" i="4"/>
  <c r="L240" i="4"/>
  <c r="AL240" i="4" s="1"/>
  <c r="K240" i="4"/>
  <c r="AK240" i="4" s="1"/>
  <c r="J240" i="4"/>
  <c r="AJ240" i="4" s="1"/>
  <c r="I240" i="4"/>
  <c r="AI240" i="4" s="1"/>
  <c r="H240" i="4"/>
  <c r="AH240" i="4" s="1"/>
  <c r="G240" i="4"/>
  <c r="AG240" i="4" s="1"/>
  <c r="F240" i="4"/>
  <c r="AF240" i="4" s="1"/>
  <c r="E240" i="4"/>
  <c r="AE240" i="4" s="1"/>
  <c r="D240" i="4"/>
  <c r="AD240" i="4" s="1"/>
  <c r="C240" i="4"/>
  <c r="AC240" i="4" s="1"/>
  <c r="B240" i="4"/>
  <c r="AB240" i="4" s="1"/>
  <c r="AZ239" i="4"/>
  <c r="BA239" i="4" s="1"/>
  <c r="Y239" i="4"/>
  <c r="AY239" i="4" s="1"/>
  <c r="X239" i="4"/>
  <c r="W239" i="4"/>
  <c r="V239" i="4"/>
  <c r="AW239" i="4" s="1"/>
  <c r="U239" i="4"/>
  <c r="AU239" i="4" s="1"/>
  <c r="T239" i="4"/>
  <c r="AT239" i="4" s="1"/>
  <c r="S239" i="4"/>
  <c r="AS239" i="4" s="1"/>
  <c r="R239" i="4"/>
  <c r="AR239" i="4" s="1"/>
  <c r="Q239" i="4"/>
  <c r="AQ239" i="4" s="1"/>
  <c r="P239" i="4"/>
  <c r="AP239" i="4" s="1"/>
  <c r="O239" i="4"/>
  <c r="N239" i="4"/>
  <c r="AN239" i="4" s="1"/>
  <c r="M239" i="4"/>
  <c r="L239" i="4"/>
  <c r="AL239" i="4" s="1"/>
  <c r="K239" i="4"/>
  <c r="AK239" i="4" s="1"/>
  <c r="J239" i="4"/>
  <c r="AJ239" i="4" s="1"/>
  <c r="I239" i="4"/>
  <c r="AI239" i="4" s="1"/>
  <c r="H239" i="4"/>
  <c r="AH239" i="4" s="1"/>
  <c r="G239" i="4"/>
  <c r="AG239" i="4" s="1"/>
  <c r="F239" i="4"/>
  <c r="AF239" i="4" s="1"/>
  <c r="E239" i="4"/>
  <c r="AE239" i="4" s="1"/>
  <c r="D239" i="4"/>
  <c r="AD239" i="4" s="1"/>
  <c r="C239" i="4"/>
  <c r="AC239" i="4" s="1"/>
  <c r="B239" i="4"/>
  <c r="AB239" i="4" s="1"/>
  <c r="BA238" i="4"/>
  <c r="AZ238" i="4"/>
  <c r="BB238" i="4" s="1"/>
  <c r="AN238" i="4"/>
  <c r="Y238" i="4"/>
  <c r="AY238" i="4" s="1"/>
  <c r="X238" i="4"/>
  <c r="W238" i="4"/>
  <c r="AW238" i="4" s="1"/>
  <c r="V238" i="4"/>
  <c r="AX238" i="4" s="1"/>
  <c r="U238" i="4"/>
  <c r="AU238" i="4" s="1"/>
  <c r="T238" i="4"/>
  <c r="AT238" i="4" s="1"/>
  <c r="S238" i="4"/>
  <c r="AS238" i="4" s="1"/>
  <c r="R238" i="4"/>
  <c r="AR238" i="4" s="1"/>
  <c r="Q238" i="4"/>
  <c r="AQ238" i="4" s="1"/>
  <c r="P238" i="4"/>
  <c r="AP238" i="4" s="1"/>
  <c r="O238" i="4"/>
  <c r="N238" i="4"/>
  <c r="M238" i="4"/>
  <c r="L238" i="4"/>
  <c r="AL238" i="4" s="1"/>
  <c r="K238" i="4"/>
  <c r="AK238" i="4" s="1"/>
  <c r="J238" i="4"/>
  <c r="AJ238" i="4" s="1"/>
  <c r="I238" i="4"/>
  <c r="AI238" i="4" s="1"/>
  <c r="H238" i="4"/>
  <c r="AH238" i="4" s="1"/>
  <c r="G238" i="4"/>
  <c r="AG238" i="4" s="1"/>
  <c r="F238" i="4"/>
  <c r="AF238" i="4" s="1"/>
  <c r="E238" i="4"/>
  <c r="AE238" i="4" s="1"/>
  <c r="D238" i="4"/>
  <c r="AD238" i="4" s="1"/>
  <c r="C238" i="4"/>
  <c r="AC238" i="4" s="1"/>
  <c r="B238" i="4"/>
  <c r="AB238" i="4" s="1"/>
  <c r="AZ237" i="4"/>
  <c r="BA237" i="4" s="1"/>
  <c r="Y237" i="4"/>
  <c r="AY237" i="4" s="1"/>
  <c r="X237" i="4"/>
  <c r="W237" i="4"/>
  <c r="V237" i="4"/>
  <c r="AW237" i="4" s="1"/>
  <c r="U237" i="4"/>
  <c r="AU237" i="4" s="1"/>
  <c r="T237" i="4"/>
  <c r="AT237" i="4" s="1"/>
  <c r="S237" i="4"/>
  <c r="AS237" i="4" s="1"/>
  <c r="R237" i="4"/>
  <c r="AR237" i="4" s="1"/>
  <c r="Q237" i="4"/>
  <c r="AQ237" i="4" s="1"/>
  <c r="P237" i="4"/>
  <c r="AP237" i="4" s="1"/>
  <c r="O237" i="4"/>
  <c r="N237" i="4"/>
  <c r="AN237" i="4" s="1"/>
  <c r="M237" i="4"/>
  <c r="L237" i="4"/>
  <c r="AL237" i="4" s="1"/>
  <c r="K237" i="4"/>
  <c r="AK237" i="4" s="1"/>
  <c r="J237" i="4"/>
  <c r="AJ237" i="4" s="1"/>
  <c r="I237" i="4"/>
  <c r="AI237" i="4" s="1"/>
  <c r="H237" i="4"/>
  <c r="AH237" i="4" s="1"/>
  <c r="G237" i="4"/>
  <c r="AG237" i="4" s="1"/>
  <c r="F237" i="4"/>
  <c r="AF237" i="4" s="1"/>
  <c r="E237" i="4"/>
  <c r="AE237" i="4" s="1"/>
  <c r="D237" i="4"/>
  <c r="AD237" i="4" s="1"/>
  <c r="C237" i="4"/>
  <c r="AC237" i="4" s="1"/>
  <c r="B237" i="4"/>
  <c r="AB237" i="4" s="1"/>
  <c r="BA236" i="4"/>
  <c r="AZ236" i="4"/>
  <c r="BB236" i="4" s="1"/>
  <c r="AN236" i="4"/>
  <c r="Y236" i="4"/>
  <c r="AY236" i="4" s="1"/>
  <c r="X236" i="4"/>
  <c r="W236" i="4"/>
  <c r="AW236" i="4" s="1"/>
  <c r="V236" i="4"/>
  <c r="AX236" i="4" s="1"/>
  <c r="U236" i="4"/>
  <c r="AU236" i="4" s="1"/>
  <c r="T236" i="4"/>
  <c r="AT236" i="4" s="1"/>
  <c r="S236" i="4"/>
  <c r="AS236" i="4" s="1"/>
  <c r="R236" i="4"/>
  <c r="AR236" i="4" s="1"/>
  <c r="Q236" i="4"/>
  <c r="AQ236" i="4" s="1"/>
  <c r="P236" i="4"/>
  <c r="AP236" i="4" s="1"/>
  <c r="O236" i="4"/>
  <c r="N236" i="4"/>
  <c r="M236" i="4"/>
  <c r="L236" i="4"/>
  <c r="AL236" i="4" s="1"/>
  <c r="K236" i="4"/>
  <c r="AK236" i="4" s="1"/>
  <c r="J236" i="4"/>
  <c r="AJ236" i="4" s="1"/>
  <c r="I236" i="4"/>
  <c r="AI236" i="4" s="1"/>
  <c r="H236" i="4"/>
  <c r="AH236" i="4" s="1"/>
  <c r="G236" i="4"/>
  <c r="AG236" i="4" s="1"/>
  <c r="F236" i="4"/>
  <c r="AF236" i="4" s="1"/>
  <c r="E236" i="4"/>
  <c r="AE236" i="4" s="1"/>
  <c r="D236" i="4"/>
  <c r="AD236" i="4" s="1"/>
  <c r="C236" i="4"/>
  <c r="AC236" i="4" s="1"/>
  <c r="B236" i="4"/>
  <c r="AB236" i="4" s="1"/>
  <c r="AZ235" i="4"/>
  <c r="BA235" i="4" s="1"/>
  <c r="Y235" i="4"/>
  <c r="AY235" i="4" s="1"/>
  <c r="X235" i="4"/>
  <c r="W235" i="4"/>
  <c r="V235" i="4"/>
  <c r="AW235" i="4" s="1"/>
  <c r="U235" i="4"/>
  <c r="AU235" i="4" s="1"/>
  <c r="T235" i="4"/>
  <c r="AT235" i="4" s="1"/>
  <c r="S235" i="4"/>
  <c r="AS235" i="4" s="1"/>
  <c r="R235" i="4"/>
  <c r="AR235" i="4" s="1"/>
  <c r="Q235" i="4"/>
  <c r="AQ235" i="4" s="1"/>
  <c r="P235" i="4"/>
  <c r="AP235" i="4" s="1"/>
  <c r="O235" i="4"/>
  <c r="N235" i="4"/>
  <c r="AN235" i="4" s="1"/>
  <c r="M235" i="4"/>
  <c r="L235" i="4"/>
  <c r="AL235" i="4" s="1"/>
  <c r="K235" i="4"/>
  <c r="AK235" i="4" s="1"/>
  <c r="J235" i="4"/>
  <c r="AJ235" i="4" s="1"/>
  <c r="I235" i="4"/>
  <c r="AI235" i="4" s="1"/>
  <c r="H235" i="4"/>
  <c r="AH235" i="4" s="1"/>
  <c r="G235" i="4"/>
  <c r="AG235" i="4" s="1"/>
  <c r="F235" i="4"/>
  <c r="AF235" i="4" s="1"/>
  <c r="E235" i="4"/>
  <c r="AE235" i="4" s="1"/>
  <c r="D235" i="4"/>
  <c r="AD235" i="4" s="1"/>
  <c r="C235" i="4"/>
  <c r="AC235" i="4" s="1"/>
  <c r="B235" i="4"/>
  <c r="AB235" i="4" s="1"/>
  <c r="BA234" i="4"/>
  <c r="AZ234" i="4"/>
  <c r="BB234" i="4" s="1"/>
  <c r="AN234" i="4"/>
  <c r="Y234" i="4"/>
  <c r="AY234" i="4" s="1"/>
  <c r="X234" i="4"/>
  <c r="W234" i="4"/>
  <c r="AW234" i="4" s="1"/>
  <c r="V234" i="4"/>
  <c r="AX234" i="4" s="1"/>
  <c r="U234" i="4"/>
  <c r="AU234" i="4" s="1"/>
  <c r="T234" i="4"/>
  <c r="AT234" i="4" s="1"/>
  <c r="S234" i="4"/>
  <c r="AS234" i="4" s="1"/>
  <c r="R234" i="4"/>
  <c r="AR234" i="4" s="1"/>
  <c r="Q234" i="4"/>
  <c r="AQ234" i="4" s="1"/>
  <c r="P234" i="4"/>
  <c r="AP234" i="4" s="1"/>
  <c r="O234" i="4"/>
  <c r="N234" i="4"/>
  <c r="M234" i="4"/>
  <c r="L234" i="4"/>
  <c r="AL234" i="4" s="1"/>
  <c r="K234" i="4"/>
  <c r="AK234" i="4" s="1"/>
  <c r="J234" i="4"/>
  <c r="AJ234" i="4" s="1"/>
  <c r="I234" i="4"/>
  <c r="AI234" i="4" s="1"/>
  <c r="H234" i="4"/>
  <c r="AH234" i="4" s="1"/>
  <c r="G234" i="4"/>
  <c r="AG234" i="4" s="1"/>
  <c r="F234" i="4"/>
  <c r="AF234" i="4" s="1"/>
  <c r="E234" i="4"/>
  <c r="AE234" i="4" s="1"/>
  <c r="D234" i="4"/>
  <c r="AD234" i="4" s="1"/>
  <c r="C234" i="4"/>
  <c r="AC234" i="4" s="1"/>
  <c r="B234" i="4"/>
  <c r="AB234" i="4" s="1"/>
  <c r="AZ233" i="4"/>
  <c r="BA233" i="4" s="1"/>
  <c r="Y233" i="4"/>
  <c r="AY233" i="4" s="1"/>
  <c r="X233" i="4"/>
  <c r="W233" i="4"/>
  <c r="V233" i="4"/>
  <c r="AW233" i="4" s="1"/>
  <c r="U233" i="4"/>
  <c r="AU233" i="4" s="1"/>
  <c r="T233" i="4"/>
  <c r="AT233" i="4" s="1"/>
  <c r="S233" i="4"/>
  <c r="AS233" i="4" s="1"/>
  <c r="R233" i="4"/>
  <c r="AR233" i="4" s="1"/>
  <c r="Q233" i="4"/>
  <c r="AQ233" i="4" s="1"/>
  <c r="P233" i="4"/>
  <c r="AP233" i="4" s="1"/>
  <c r="O233" i="4"/>
  <c r="N233" i="4"/>
  <c r="AN233" i="4" s="1"/>
  <c r="M233" i="4"/>
  <c r="L233" i="4"/>
  <c r="AL233" i="4" s="1"/>
  <c r="K233" i="4"/>
  <c r="AK233" i="4" s="1"/>
  <c r="J233" i="4"/>
  <c r="AJ233" i="4" s="1"/>
  <c r="I233" i="4"/>
  <c r="AI233" i="4" s="1"/>
  <c r="H233" i="4"/>
  <c r="AH233" i="4" s="1"/>
  <c r="G233" i="4"/>
  <c r="AG233" i="4" s="1"/>
  <c r="F233" i="4"/>
  <c r="AF233" i="4" s="1"/>
  <c r="E233" i="4"/>
  <c r="AE233" i="4" s="1"/>
  <c r="D233" i="4"/>
  <c r="AD233" i="4" s="1"/>
  <c r="C233" i="4"/>
  <c r="AC233" i="4" s="1"/>
  <c r="B233" i="4"/>
  <c r="AB233" i="4" s="1"/>
  <c r="BA232" i="4"/>
  <c r="AZ232" i="4"/>
  <c r="BB232" i="4" s="1"/>
  <c r="AN232" i="4"/>
  <c r="Y232" i="4"/>
  <c r="AY232" i="4" s="1"/>
  <c r="X232" i="4"/>
  <c r="W232" i="4"/>
  <c r="AW232" i="4" s="1"/>
  <c r="V232" i="4"/>
  <c r="AX232" i="4" s="1"/>
  <c r="U232" i="4"/>
  <c r="AU232" i="4" s="1"/>
  <c r="T232" i="4"/>
  <c r="AT232" i="4" s="1"/>
  <c r="S232" i="4"/>
  <c r="AS232" i="4" s="1"/>
  <c r="R232" i="4"/>
  <c r="AR232" i="4" s="1"/>
  <c r="Q232" i="4"/>
  <c r="AQ232" i="4" s="1"/>
  <c r="P232" i="4"/>
  <c r="AP232" i="4" s="1"/>
  <c r="O232" i="4"/>
  <c r="N232" i="4"/>
  <c r="M232" i="4"/>
  <c r="L232" i="4"/>
  <c r="AL232" i="4" s="1"/>
  <c r="K232" i="4"/>
  <c r="AK232" i="4" s="1"/>
  <c r="J232" i="4"/>
  <c r="AJ232" i="4" s="1"/>
  <c r="I232" i="4"/>
  <c r="AI232" i="4" s="1"/>
  <c r="H232" i="4"/>
  <c r="AH232" i="4" s="1"/>
  <c r="G232" i="4"/>
  <c r="AG232" i="4" s="1"/>
  <c r="F232" i="4"/>
  <c r="AF232" i="4" s="1"/>
  <c r="E232" i="4"/>
  <c r="AE232" i="4" s="1"/>
  <c r="D232" i="4"/>
  <c r="AD232" i="4" s="1"/>
  <c r="C232" i="4"/>
  <c r="AC232" i="4" s="1"/>
  <c r="B232" i="4"/>
  <c r="AB232" i="4" s="1"/>
  <c r="AZ231" i="4"/>
  <c r="BA231" i="4" s="1"/>
  <c r="Y231" i="4"/>
  <c r="AY231" i="4" s="1"/>
  <c r="X231" i="4"/>
  <c r="W231" i="4"/>
  <c r="V231" i="4"/>
  <c r="AW231" i="4" s="1"/>
  <c r="U231" i="4"/>
  <c r="AU231" i="4" s="1"/>
  <c r="T231" i="4"/>
  <c r="AT231" i="4" s="1"/>
  <c r="S231" i="4"/>
  <c r="AS231" i="4" s="1"/>
  <c r="R231" i="4"/>
  <c r="AR231" i="4" s="1"/>
  <c r="Q231" i="4"/>
  <c r="AQ231" i="4" s="1"/>
  <c r="P231" i="4"/>
  <c r="AP231" i="4" s="1"/>
  <c r="O231" i="4"/>
  <c r="N231" i="4"/>
  <c r="AN231" i="4" s="1"/>
  <c r="M231" i="4"/>
  <c r="L231" i="4"/>
  <c r="AL231" i="4" s="1"/>
  <c r="K231" i="4"/>
  <c r="AK231" i="4" s="1"/>
  <c r="J231" i="4"/>
  <c r="AJ231" i="4" s="1"/>
  <c r="I231" i="4"/>
  <c r="AI231" i="4" s="1"/>
  <c r="H231" i="4"/>
  <c r="AH231" i="4" s="1"/>
  <c r="G231" i="4"/>
  <c r="AG231" i="4" s="1"/>
  <c r="F231" i="4"/>
  <c r="AF231" i="4" s="1"/>
  <c r="E231" i="4"/>
  <c r="AE231" i="4" s="1"/>
  <c r="D231" i="4"/>
  <c r="AD231" i="4" s="1"/>
  <c r="C231" i="4"/>
  <c r="AC231" i="4" s="1"/>
  <c r="B231" i="4"/>
  <c r="AB231" i="4" s="1"/>
  <c r="BA230" i="4"/>
  <c r="AZ230" i="4"/>
  <c r="BB230" i="4" s="1"/>
  <c r="AN230" i="4"/>
  <c r="Y230" i="4"/>
  <c r="AY230" i="4" s="1"/>
  <c r="X230" i="4"/>
  <c r="W230" i="4"/>
  <c r="AW230" i="4" s="1"/>
  <c r="V230" i="4"/>
  <c r="AX230" i="4" s="1"/>
  <c r="U230" i="4"/>
  <c r="AU230" i="4" s="1"/>
  <c r="T230" i="4"/>
  <c r="AT230" i="4" s="1"/>
  <c r="S230" i="4"/>
  <c r="AS230" i="4" s="1"/>
  <c r="R230" i="4"/>
  <c r="AR230" i="4" s="1"/>
  <c r="Q230" i="4"/>
  <c r="AQ230" i="4" s="1"/>
  <c r="P230" i="4"/>
  <c r="AP230" i="4" s="1"/>
  <c r="O230" i="4"/>
  <c r="N230" i="4"/>
  <c r="M230" i="4"/>
  <c r="L230" i="4"/>
  <c r="AL230" i="4" s="1"/>
  <c r="K230" i="4"/>
  <c r="AK230" i="4" s="1"/>
  <c r="J230" i="4"/>
  <c r="AJ230" i="4" s="1"/>
  <c r="I230" i="4"/>
  <c r="AI230" i="4" s="1"/>
  <c r="H230" i="4"/>
  <c r="AH230" i="4" s="1"/>
  <c r="G230" i="4"/>
  <c r="AG230" i="4" s="1"/>
  <c r="F230" i="4"/>
  <c r="AF230" i="4" s="1"/>
  <c r="E230" i="4"/>
  <c r="AE230" i="4" s="1"/>
  <c r="D230" i="4"/>
  <c r="AD230" i="4" s="1"/>
  <c r="C230" i="4"/>
  <c r="AC230" i="4" s="1"/>
  <c r="B230" i="4"/>
  <c r="AB230" i="4" s="1"/>
  <c r="AZ229" i="4"/>
  <c r="BA229" i="4" s="1"/>
  <c r="Y229" i="4"/>
  <c r="AY229" i="4" s="1"/>
  <c r="X229" i="4"/>
  <c r="W229" i="4"/>
  <c r="V229" i="4"/>
  <c r="AW229" i="4" s="1"/>
  <c r="U229" i="4"/>
  <c r="AU229" i="4" s="1"/>
  <c r="T229" i="4"/>
  <c r="AT229" i="4" s="1"/>
  <c r="S229" i="4"/>
  <c r="AS229" i="4" s="1"/>
  <c r="R229" i="4"/>
  <c r="AR229" i="4" s="1"/>
  <c r="Q229" i="4"/>
  <c r="AQ229" i="4" s="1"/>
  <c r="P229" i="4"/>
  <c r="AP229" i="4" s="1"/>
  <c r="O229" i="4"/>
  <c r="N229" i="4"/>
  <c r="AN229" i="4" s="1"/>
  <c r="M229" i="4"/>
  <c r="L229" i="4"/>
  <c r="AL229" i="4" s="1"/>
  <c r="K229" i="4"/>
  <c r="AK229" i="4" s="1"/>
  <c r="J229" i="4"/>
  <c r="AJ229" i="4" s="1"/>
  <c r="I229" i="4"/>
  <c r="AI229" i="4" s="1"/>
  <c r="H229" i="4"/>
  <c r="AH229" i="4" s="1"/>
  <c r="G229" i="4"/>
  <c r="AG229" i="4" s="1"/>
  <c r="F229" i="4"/>
  <c r="AF229" i="4" s="1"/>
  <c r="E229" i="4"/>
  <c r="AE229" i="4" s="1"/>
  <c r="D229" i="4"/>
  <c r="AD229" i="4" s="1"/>
  <c r="C229" i="4"/>
  <c r="AC229" i="4" s="1"/>
  <c r="B229" i="4"/>
  <c r="AB229" i="4" s="1"/>
  <c r="BA228" i="4"/>
  <c r="AZ228" i="4"/>
  <c r="BB228" i="4" s="1"/>
  <c r="AN228" i="4"/>
  <c r="Y228" i="4"/>
  <c r="AY228" i="4" s="1"/>
  <c r="X228" i="4"/>
  <c r="W228" i="4"/>
  <c r="AW228" i="4" s="1"/>
  <c r="V228" i="4"/>
  <c r="AX228" i="4" s="1"/>
  <c r="U228" i="4"/>
  <c r="AU228" i="4" s="1"/>
  <c r="T228" i="4"/>
  <c r="AT228" i="4" s="1"/>
  <c r="S228" i="4"/>
  <c r="AS228" i="4" s="1"/>
  <c r="R228" i="4"/>
  <c r="AR228" i="4" s="1"/>
  <c r="Q228" i="4"/>
  <c r="AQ228" i="4" s="1"/>
  <c r="P228" i="4"/>
  <c r="AP228" i="4" s="1"/>
  <c r="O228" i="4"/>
  <c r="N228" i="4"/>
  <c r="M228" i="4"/>
  <c r="L228" i="4"/>
  <c r="AL228" i="4" s="1"/>
  <c r="K228" i="4"/>
  <c r="AK228" i="4" s="1"/>
  <c r="J228" i="4"/>
  <c r="AJ228" i="4" s="1"/>
  <c r="I228" i="4"/>
  <c r="AI228" i="4" s="1"/>
  <c r="H228" i="4"/>
  <c r="AH228" i="4" s="1"/>
  <c r="G228" i="4"/>
  <c r="AG228" i="4" s="1"/>
  <c r="F228" i="4"/>
  <c r="AF228" i="4" s="1"/>
  <c r="E228" i="4"/>
  <c r="AE228" i="4" s="1"/>
  <c r="D228" i="4"/>
  <c r="AD228" i="4" s="1"/>
  <c r="C228" i="4"/>
  <c r="AC228" i="4" s="1"/>
  <c r="B228" i="4"/>
  <c r="AB228" i="4" s="1"/>
  <c r="AZ227" i="4"/>
  <c r="BA227" i="4" s="1"/>
  <c r="Y227" i="4"/>
  <c r="AY227" i="4" s="1"/>
  <c r="X227" i="4"/>
  <c r="W227" i="4"/>
  <c r="V227" i="4"/>
  <c r="AW227" i="4" s="1"/>
  <c r="U227" i="4"/>
  <c r="AU227" i="4" s="1"/>
  <c r="T227" i="4"/>
  <c r="AT227" i="4" s="1"/>
  <c r="S227" i="4"/>
  <c r="AS227" i="4" s="1"/>
  <c r="R227" i="4"/>
  <c r="AR227" i="4" s="1"/>
  <c r="Q227" i="4"/>
  <c r="AQ227" i="4" s="1"/>
  <c r="P227" i="4"/>
  <c r="AP227" i="4" s="1"/>
  <c r="O227" i="4"/>
  <c r="N227" i="4"/>
  <c r="AN227" i="4" s="1"/>
  <c r="M227" i="4"/>
  <c r="L227" i="4"/>
  <c r="AL227" i="4" s="1"/>
  <c r="K227" i="4"/>
  <c r="AK227" i="4" s="1"/>
  <c r="J227" i="4"/>
  <c r="AJ227" i="4" s="1"/>
  <c r="I227" i="4"/>
  <c r="AI227" i="4" s="1"/>
  <c r="H227" i="4"/>
  <c r="AH227" i="4" s="1"/>
  <c r="G227" i="4"/>
  <c r="AG227" i="4" s="1"/>
  <c r="F227" i="4"/>
  <c r="AF227" i="4" s="1"/>
  <c r="E227" i="4"/>
  <c r="AE227" i="4" s="1"/>
  <c r="D227" i="4"/>
  <c r="AD227" i="4" s="1"/>
  <c r="C227" i="4"/>
  <c r="AC227" i="4" s="1"/>
  <c r="B227" i="4"/>
  <c r="AB227" i="4" s="1"/>
  <c r="BA226" i="4"/>
  <c r="AZ226" i="4"/>
  <c r="BB226" i="4" s="1"/>
  <c r="AN226" i="4"/>
  <c r="Y226" i="4"/>
  <c r="AY226" i="4" s="1"/>
  <c r="X226" i="4"/>
  <c r="W226" i="4"/>
  <c r="AW226" i="4" s="1"/>
  <c r="V226" i="4"/>
  <c r="AX226" i="4" s="1"/>
  <c r="U226" i="4"/>
  <c r="AU226" i="4" s="1"/>
  <c r="T226" i="4"/>
  <c r="AT226" i="4" s="1"/>
  <c r="S226" i="4"/>
  <c r="AS226" i="4" s="1"/>
  <c r="R226" i="4"/>
  <c r="AR226" i="4" s="1"/>
  <c r="Q226" i="4"/>
  <c r="AQ226" i="4" s="1"/>
  <c r="P226" i="4"/>
  <c r="AP226" i="4" s="1"/>
  <c r="O226" i="4"/>
  <c r="N226" i="4"/>
  <c r="M226" i="4"/>
  <c r="L226" i="4"/>
  <c r="AL226" i="4" s="1"/>
  <c r="K226" i="4"/>
  <c r="AK226" i="4" s="1"/>
  <c r="J226" i="4"/>
  <c r="AJ226" i="4" s="1"/>
  <c r="I226" i="4"/>
  <c r="AI226" i="4" s="1"/>
  <c r="H226" i="4"/>
  <c r="AH226" i="4" s="1"/>
  <c r="G226" i="4"/>
  <c r="AG226" i="4" s="1"/>
  <c r="F226" i="4"/>
  <c r="AF226" i="4" s="1"/>
  <c r="E226" i="4"/>
  <c r="AE226" i="4" s="1"/>
  <c r="D226" i="4"/>
  <c r="AD226" i="4" s="1"/>
  <c r="C226" i="4"/>
  <c r="AC226" i="4" s="1"/>
  <c r="B226" i="4"/>
  <c r="AB226" i="4" s="1"/>
  <c r="AZ225" i="4"/>
  <c r="BA225" i="4" s="1"/>
  <c r="Y225" i="4"/>
  <c r="AY225" i="4" s="1"/>
  <c r="X225" i="4"/>
  <c r="W225" i="4"/>
  <c r="V225" i="4"/>
  <c r="AW225" i="4" s="1"/>
  <c r="U225" i="4"/>
  <c r="AU225" i="4" s="1"/>
  <c r="T225" i="4"/>
  <c r="AT225" i="4" s="1"/>
  <c r="S225" i="4"/>
  <c r="AS225" i="4" s="1"/>
  <c r="R225" i="4"/>
  <c r="AR225" i="4" s="1"/>
  <c r="Q225" i="4"/>
  <c r="AQ225" i="4" s="1"/>
  <c r="P225" i="4"/>
  <c r="AP225" i="4" s="1"/>
  <c r="O225" i="4"/>
  <c r="N225" i="4"/>
  <c r="AN225" i="4" s="1"/>
  <c r="M225" i="4"/>
  <c r="L225" i="4"/>
  <c r="AL225" i="4" s="1"/>
  <c r="K225" i="4"/>
  <c r="AK225" i="4" s="1"/>
  <c r="J225" i="4"/>
  <c r="AJ225" i="4" s="1"/>
  <c r="I225" i="4"/>
  <c r="AI225" i="4" s="1"/>
  <c r="H225" i="4"/>
  <c r="AH225" i="4" s="1"/>
  <c r="G225" i="4"/>
  <c r="AG225" i="4" s="1"/>
  <c r="F225" i="4"/>
  <c r="AF225" i="4" s="1"/>
  <c r="E225" i="4"/>
  <c r="AE225" i="4" s="1"/>
  <c r="D225" i="4"/>
  <c r="AD225" i="4" s="1"/>
  <c r="C225" i="4"/>
  <c r="AC225" i="4" s="1"/>
  <c r="B225" i="4"/>
  <c r="AB225" i="4" s="1"/>
  <c r="BA224" i="4"/>
  <c r="AZ224" i="4"/>
  <c r="BB224" i="4" s="1"/>
  <c r="AN224" i="4"/>
  <c r="Y224" i="4"/>
  <c r="AY224" i="4" s="1"/>
  <c r="X224" i="4"/>
  <c r="W224" i="4"/>
  <c r="AW224" i="4" s="1"/>
  <c r="V224" i="4"/>
  <c r="AX224" i="4" s="1"/>
  <c r="U224" i="4"/>
  <c r="AU224" i="4" s="1"/>
  <c r="T224" i="4"/>
  <c r="AT224" i="4" s="1"/>
  <c r="S224" i="4"/>
  <c r="AS224" i="4" s="1"/>
  <c r="R224" i="4"/>
  <c r="AR224" i="4" s="1"/>
  <c r="Q224" i="4"/>
  <c r="AQ224" i="4" s="1"/>
  <c r="P224" i="4"/>
  <c r="AP224" i="4" s="1"/>
  <c r="O224" i="4"/>
  <c r="N224" i="4"/>
  <c r="M224" i="4"/>
  <c r="L224" i="4"/>
  <c r="AL224" i="4" s="1"/>
  <c r="K224" i="4"/>
  <c r="AK224" i="4" s="1"/>
  <c r="J224" i="4"/>
  <c r="AJ224" i="4" s="1"/>
  <c r="I224" i="4"/>
  <c r="AI224" i="4" s="1"/>
  <c r="H224" i="4"/>
  <c r="AH224" i="4" s="1"/>
  <c r="G224" i="4"/>
  <c r="AG224" i="4" s="1"/>
  <c r="F224" i="4"/>
  <c r="AF224" i="4" s="1"/>
  <c r="E224" i="4"/>
  <c r="AE224" i="4" s="1"/>
  <c r="D224" i="4"/>
  <c r="AD224" i="4" s="1"/>
  <c r="C224" i="4"/>
  <c r="AC224" i="4" s="1"/>
  <c r="B224" i="4"/>
  <c r="AB224" i="4" s="1"/>
  <c r="AZ223" i="4"/>
  <c r="BA223" i="4" s="1"/>
  <c r="Y223" i="4"/>
  <c r="AY223" i="4" s="1"/>
  <c r="X223" i="4"/>
  <c r="W223" i="4"/>
  <c r="V223" i="4"/>
  <c r="AW223" i="4" s="1"/>
  <c r="U223" i="4"/>
  <c r="AU223" i="4" s="1"/>
  <c r="T223" i="4"/>
  <c r="AT223" i="4" s="1"/>
  <c r="S223" i="4"/>
  <c r="AS223" i="4" s="1"/>
  <c r="R223" i="4"/>
  <c r="AR223" i="4" s="1"/>
  <c r="Q223" i="4"/>
  <c r="AQ223" i="4" s="1"/>
  <c r="P223" i="4"/>
  <c r="AP223" i="4" s="1"/>
  <c r="O223" i="4"/>
  <c r="N223" i="4"/>
  <c r="AN223" i="4" s="1"/>
  <c r="M223" i="4"/>
  <c r="L223" i="4"/>
  <c r="AL223" i="4" s="1"/>
  <c r="K223" i="4"/>
  <c r="AK223" i="4" s="1"/>
  <c r="J223" i="4"/>
  <c r="AJ223" i="4" s="1"/>
  <c r="I223" i="4"/>
  <c r="AI223" i="4" s="1"/>
  <c r="H223" i="4"/>
  <c r="AH223" i="4" s="1"/>
  <c r="G223" i="4"/>
  <c r="AG223" i="4" s="1"/>
  <c r="F223" i="4"/>
  <c r="AF223" i="4" s="1"/>
  <c r="E223" i="4"/>
  <c r="AE223" i="4" s="1"/>
  <c r="D223" i="4"/>
  <c r="AD223" i="4" s="1"/>
  <c r="C223" i="4"/>
  <c r="AC223" i="4" s="1"/>
  <c r="B223" i="4"/>
  <c r="AB223" i="4" s="1"/>
  <c r="BA222" i="4"/>
  <c r="AZ222" i="4"/>
  <c r="BB222" i="4" s="1"/>
  <c r="AN222" i="4"/>
  <c r="Y222" i="4"/>
  <c r="AY222" i="4" s="1"/>
  <c r="X222" i="4"/>
  <c r="W222" i="4"/>
  <c r="AW222" i="4" s="1"/>
  <c r="V222" i="4"/>
  <c r="U222" i="4"/>
  <c r="AU222" i="4" s="1"/>
  <c r="T222" i="4"/>
  <c r="AT222" i="4" s="1"/>
  <c r="S222" i="4"/>
  <c r="AS222" i="4" s="1"/>
  <c r="R222" i="4"/>
  <c r="AR222" i="4" s="1"/>
  <c r="Q222" i="4"/>
  <c r="AQ222" i="4" s="1"/>
  <c r="P222" i="4"/>
  <c r="AP222" i="4" s="1"/>
  <c r="O222" i="4"/>
  <c r="N222" i="4"/>
  <c r="M222" i="4"/>
  <c r="L222" i="4"/>
  <c r="AL222" i="4" s="1"/>
  <c r="K222" i="4"/>
  <c r="AK222" i="4" s="1"/>
  <c r="J222" i="4"/>
  <c r="AJ222" i="4" s="1"/>
  <c r="I222" i="4"/>
  <c r="AI222" i="4" s="1"/>
  <c r="H222" i="4"/>
  <c r="AH222" i="4" s="1"/>
  <c r="G222" i="4"/>
  <c r="AG222" i="4" s="1"/>
  <c r="F222" i="4"/>
  <c r="AF222" i="4" s="1"/>
  <c r="E222" i="4"/>
  <c r="AE222" i="4" s="1"/>
  <c r="D222" i="4"/>
  <c r="AD222" i="4" s="1"/>
  <c r="C222" i="4"/>
  <c r="AC222" i="4" s="1"/>
  <c r="B222" i="4"/>
  <c r="AB222" i="4" s="1"/>
  <c r="BB221" i="4"/>
  <c r="AZ221" i="4"/>
  <c r="BA221" i="4" s="1"/>
  <c r="Y221" i="4"/>
  <c r="AY221" i="4" s="1"/>
  <c r="X221" i="4"/>
  <c r="W221" i="4"/>
  <c r="V221" i="4"/>
  <c r="AW221" i="4" s="1"/>
  <c r="U221" i="4"/>
  <c r="AU221" i="4" s="1"/>
  <c r="T221" i="4"/>
  <c r="AT221" i="4" s="1"/>
  <c r="S221" i="4"/>
  <c r="AS221" i="4" s="1"/>
  <c r="R221" i="4"/>
  <c r="AR221" i="4" s="1"/>
  <c r="Q221" i="4"/>
  <c r="AQ221" i="4" s="1"/>
  <c r="P221" i="4"/>
  <c r="AP221" i="4" s="1"/>
  <c r="O221" i="4"/>
  <c r="N221" i="4"/>
  <c r="AN221" i="4" s="1"/>
  <c r="M221" i="4"/>
  <c r="L221" i="4"/>
  <c r="AL221" i="4" s="1"/>
  <c r="K221" i="4"/>
  <c r="AK221" i="4" s="1"/>
  <c r="J221" i="4"/>
  <c r="AJ221" i="4" s="1"/>
  <c r="I221" i="4"/>
  <c r="AI221" i="4" s="1"/>
  <c r="H221" i="4"/>
  <c r="AH221" i="4" s="1"/>
  <c r="G221" i="4"/>
  <c r="AG221" i="4" s="1"/>
  <c r="F221" i="4"/>
  <c r="AF221" i="4" s="1"/>
  <c r="E221" i="4"/>
  <c r="AE221" i="4" s="1"/>
  <c r="D221" i="4"/>
  <c r="AD221" i="4" s="1"/>
  <c r="C221" i="4"/>
  <c r="AC221" i="4" s="1"/>
  <c r="B221" i="4"/>
  <c r="AB221" i="4" s="1"/>
  <c r="BA220" i="4"/>
  <c r="AZ220" i="4"/>
  <c r="BB220" i="4" s="1"/>
  <c r="Y220" i="4"/>
  <c r="AY220" i="4" s="1"/>
  <c r="X220" i="4"/>
  <c r="W220" i="4"/>
  <c r="V220" i="4"/>
  <c r="U220" i="4"/>
  <c r="AU220" i="4" s="1"/>
  <c r="T220" i="4"/>
  <c r="AT220" i="4" s="1"/>
  <c r="S220" i="4"/>
  <c r="AS220" i="4" s="1"/>
  <c r="R220" i="4"/>
  <c r="AR220" i="4" s="1"/>
  <c r="Q220" i="4"/>
  <c r="AQ220" i="4" s="1"/>
  <c r="P220" i="4"/>
  <c r="AP220" i="4" s="1"/>
  <c r="O220" i="4"/>
  <c r="N220" i="4"/>
  <c r="AN220" i="4" s="1"/>
  <c r="M220" i="4"/>
  <c r="L220" i="4"/>
  <c r="AL220" i="4" s="1"/>
  <c r="K220" i="4"/>
  <c r="AK220" i="4" s="1"/>
  <c r="J220" i="4"/>
  <c r="AJ220" i="4" s="1"/>
  <c r="I220" i="4"/>
  <c r="AI220" i="4" s="1"/>
  <c r="H220" i="4"/>
  <c r="AH220" i="4" s="1"/>
  <c r="G220" i="4"/>
  <c r="AG220" i="4" s="1"/>
  <c r="F220" i="4"/>
  <c r="AF220" i="4" s="1"/>
  <c r="E220" i="4"/>
  <c r="AE220" i="4" s="1"/>
  <c r="D220" i="4"/>
  <c r="AD220" i="4" s="1"/>
  <c r="C220" i="4"/>
  <c r="AC220" i="4" s="1"/>
  <c r="B220" i="4"/>
  <c r="AB220" i="4" s="1"/>
  <c r="BA219" i="4"/>
  <c r="AZ219" i="4"/>
  <c r="BB219" i="4" s="1"/>
  <c r="AN219" i="4"/>
  <c r="Y219" i="4"/>
  <c r="AY219" i="4" s="1"/>
  <c r="X219" i="4"/>
  <c r="W219" i="4"/>
  <c r="AW219" i="4" s="1"/>
  <c r="V219" i="4"/>
  <c r="AX219" i="4" s="1"/>
  <c r="U219" i="4"/>
  <c r="AU219" i="4" s="1"/>
  <c r="T219" i="4"/>
  <c r="AT219" i="4" s="1"/>
  <c r="S219" i="4"/>
  <c r="AS219" i="4" s="1"/>
  <c r="R219" i="4"/>
  <c r="AR219" i="4" s="1"/>
  <c r="Q219" i="4"/>
  <c r="AQ219" i="4" s="1"/>
  <c r="P219" i="4"/>
  <c r="AP219" i="4" s="1"/>
  <c r="O219" i="4"/>
  <c r="N219" i="4"/>
  <c r="M219" i="4"/>
  <c r="L219" i="4"/>
  <c r="AL219" i="4" s="1"/>
  <c r="K219" i="4"/>
  <c r="AK219" i="4" s="1"/>
  <c r="J219" i="4"/>
  <c r="AJ219" i="4" s="1"/>
  <c r="I219" i="4"/>
  <c r="AI219" i="4" s="1"/>
  <c r="H219" i="4"/>
  <c r="AH219" i="4" s="1"/>
  <c r="G219" i="4"/>
  <c r="AG219" i="4" s="1"/>
  <c r="F219" i="4"/>
  <c r="AF219" i="4" s="1"/>
  <c r="E219" i="4"/>
  <c r="AE219" i="4" s="1"/>
  <c r="D219" i="4"/>
  <c r="AD219" i="4" s="1"/>
  <c r="C219" i="4"/>
  <c r="AC219" i="4" s="1"/>
  <c r="B219" i="4"/>
  <c r="AB219" i="4" s="1"/>
  <c r="AZ218" i="4"/>
  <c r="BB218" i="4" s="1"/>
  <c r="Y218" i="4"/>
  <c r="AY218" i="4" s="1"/>
  <c r="X218" i="4"/>
  <c r="W218" i="4"/>
  <c r="V218" i="4"/>
  <c r="AX218" i="4" s="1"/>
  <c r="U218" i="4"/>
  <c r="AU218" i="4" s="1"/>
  <c r="T218" i="4"/>
  <c r="AT218" i="4" s="1"/>
  <c r="S218" i="4"/>
  <c r="AS218" i="4" s="1"/>
  <c r="R218" i="4"/>
  <c r="AR218" i="4" s="1"/>
  <c r="Q218" i="4"/>
  <c r="AQ218" i="4" s="1"/>
  <c r="P218" i="4"/>
  <c r="AP218" i="4" s="1"/>
  <c r="O218" i="4"/>
  <c r="N218" i="4"/>
  <c r="AN218" i="4" s="1"/>
  <c r="M218" i="4"/>
  <c r="L218" i="4"/>
  <c r="AL218" i="4" s="1"/>
  <c r="K218" i="4"/>
  <c r="AK218" i="4" s="1"/>
  <c r="J218" i="4"/>
  <c r="AJ218" i="4" s="1"/>
  <c r="I218" i="4"/>
  <c r="AI218" i="4" s="1"/>
  <c r="H218" i="4"/>
  <c r="AH218" i="4" s="1"/>
  <c r="G218" i="4"/>
  <c r="AG218" i="4" s="1"/>
  <c r="F218" i="4"/>
  <c r="AF218" i="4" s="1"/>
  <c r="E218" i="4"/>
  <c r="AE218" i="4" s="1"/>
  <c r="D218" i="4"/>
  <c r="AD218" i="4" s="1"/>
  <c r="C218" i="4"/>
  <c r="AC218" i="4" s="1"/>
  <c r="B218" i="4"/>
  <c r="AB218" i="4" s="1"/>
  <c r="BA217" i="4"/>
  <c r="AZ217" i="4"/>
  <c r="BB217" i="4" s="1"/>
  <c r="AN217" i="4"/>
  <c r="Y217" i="4"/>
  <c r="AY217" i="4" s="1"/>
  <c r="X217" i="4"/>
  <c r="W217" i="4"/>
  <c r="AW217" i="4" s="1"/>
  <c r="V217" i="4"/>
  <c r="AX217" i="4" s="1"/>
  <c r="U217" i="4"/>
  <c r="AU217" i="4" s="1"/>
  <c r="T217" i="4"/>
  <c r="AT217" i="4" s="1"/>
  <c r="S217" i="4"/>
  <c r="AS217" i="4" s="1"/>
  <c r="R217" i="4"/>
  <c r="AR217" i="4" s="1"/>
  <c r="Q217" i="4"/>
  <c r="AQ217" i="4" s="1"/>
  <c r="P217" i="4"/>
  <c r="AP217" i="4" s="1"/>
  <c r="O217" i="4"/>
  <c r="N217" i="4"/>
  <c r="M217" i="4"/>
  <c r="L217" i="4"/>
  <c r="AL217" i="4" s="1"/>
  <c r="K217" i="4"/>
  <c r="AK217" i="4" s="1"/>
  <c r="J217" i="4"/>
  <c r="AJ217" i="4" s="1"/>
  <c r="I217" i="4"/>
  <c r="AI217" i="4" s="1"/>
  <c r="H217" i="4"/>
  <c r="AH217" i="4" s="1"/>
  <c r="G217" i="4"/>
  <c r="AG217" i="4" s="1"/>
  <c r="F217" i="4"/>
  <c r="AF217" i="4" s="1"/>
  <c r="E217" i="4"/>
  <c r="AE217" i="4" s="1"/>
  <c r="D217" i="4"/>
  <c r="AD217" i="4" s="1"/>
  <c r="C217" i="4"/>
  <c r="AC217" i="4" s="1"/>
  <c r="B217" i="4"/>
  <c r="AB217" i="4" s="1"/>
  <c r="AZ216" i="4"/>
  <c r="BB216" i="4" s="1"/>
  <c r="Y216" i="4"/>
  <c r="AY216" i="4" s="1"/>
  <c r="X216" i="4"/>
  <c r="W216" i="4"/>
  <c r="V216" i="4"/>
  <c r="AX216" i="4" s="1"/>
  <c r="U216" i="4"/>
  <c r="AU216" i="4" s="1"/>
  <c r="T216" i="4"/>
  <c r="AT216" i="4" s="1"/>
  <c r="S216" i="4"/>
  <c r="AS216" i="4" s="1"/>
  <c r="R216" i="4"/>
  <c r="AR216" i="4" s="1"/>
  <c r="Q216" i="4"/>
  <c r="AQ216" i="4" s="1"/>
  <c r="P216" i="4"/>
  <c r="AP216" i="4" s="1"/>
  <c r="O216" i="4"/>
  <c r="N216" i="4"/>
  <c r="AN216" i="4" s="1"/>
  <c r="M216" i="4"/>
  <c r="L216" i="4"/>
  <c r="AL216" i="4" s="1"/>
  <c r="K216" i="4"/>
  <c r="AK216" i="4" s="1"/>
  <c r="J216" i="4"/>
  <c r="AJ216" i="4" s="1"/>
  <c r="I216" i="4"/>
  <c r="AI216" i="4" s="1"/>
  <c r="H216" i="4"/>
  <c r="AH216" i="4" s="1"/>
  <c r="G216" i="4"/>
  <c r="AG216" i="4" s="1"/>
  <c r="F216" i="4"/>
  <c r="AF216" i="4" s="1"/>
  <c r="E216" i="4"/>
  <c r="AE216" i="4" s="1"/>
  <c r="D216" i="4"/>
  <c r="AD216" i="4" s="1"/>
  <c r="C216" i="4"/>
  <c r="AC216" i="4" s="1"/>
  <c r="B216" i="4"/>
  <c r="AB216" i="4" s="1"/>
  <c r="BA215" i="4"/>
  <c r="AZ215" i="4"/>
  <c r="BB215" i="4" s="1"/>
  <c r="AN215" i="4"/>
  <c r="Y215" i="4"/>
  <c r="AY215" i="4" s="1"/>
  <c r="X215" i="4"/>
  <c r="W215" i="4"/>
  <c r="AW215" i="4" s="1"/>
  <c r="V215" i="4"/>
  <c r="AX215" i="4" s="1"/>
  <c r="U215" i="4"/>
  <c r="AU215" i="4" s="1"/>
  <c r="T215" i="4"/>
  <c r="AT215" i="4" s="1"/>
  <c r="S215" i="4"/>
  <c r="AS215" i="4" s="1"/>
  <c r="R215" i="4"/>
  <c r="AR215" i="4" s="1"/>
  <c r="Q215" i="4"/>
  <c r="AQ215" i="4" s="1"/>
  <c r="P215" i="4"/>
  <c r="AP215" i="4" s="1"/>
  <c r="O215" i="4"/>
  <c r="N215" i="4"/>
  <c r="M215" i="4"/>
  <c r="L215" i="4"/>
  <c r="AL215" i="4" s="1"/>
  <c r="K215" i="4"/>
  <c r="AK215" i="4" s="1"/>
  <c r="J215" i="4"/>
  <c r="AJ215" i="4" s="1"/>
  <c r="I215" i="4"/>
  <c r="AI215" i="4" s="1"/>
  <c r="H215" i="4"/>
  <c r="AH215" i="4" s="1"/>
  <c r="G215" i="4"/>
  <c r="AG215" i="4" s="1"/>
  <c r="F215" i="4"/>
  <c r="AF215" i="4" s="1"/>
  <c r="E215" i="4"/>
  <c r="AE215" i="4" s="1"/>
  <c r="D215" i="4"/>
  <c r="AD215" i="4" s="1"/>
  <c r="C215" i="4"/>
  <c r="AC215" i="4" s="1"/>
  <c r="B215" i="4"/>
  <c r="AB215" i="4" s="1"/>
  <c r="AZ214" i="4"/>
  <c r="BB214" i="4" s="1"/>
  <c r="Y214" i="4"/>
  <c r="AY214" i="4" s="1"/>
  <c r="X214" i="4"/>
  <c r="W214" i="4"/>
  <c r="V214" i="4"/>
  <c r="AX214" i="4" s="1"/>
  <c r="U214" i="4"/>
  <c r="AU214" i="4" s="1"/>
  <c r="T214" i="4"/>
  <c r="AT214" i="4" s="1"/>
  <c r="S214" i="4"/>
  <c r="AS214" i="4" s="1"/>
  <c r="R214" i="4"/>
  <c r="AR214" i="4" s="1"/>
  <c r="Q214" i="4"/>
  <c r="AQ214" i="4" s="1"/>
  <c r="P214" i="4"/>
  <c r="AP214" i="4" s="1"/>
  <c r="O214" i="4"/>
  <c r="N214" i="4"/>
  <c r="AN214" i="4" s="1"/>
  <c r="M214" i="4"/>
  <c r="L214" i="4"/>
  <c r="AL214" i="4" s="1"/>
  <c r="K214" i="4"/>
  <c r="AK214" i="4" s="1"/>
  <c r="J214" i="4"/>
  <c r="AJ214" i="4" s="1"/>
  <c r="I214" i="4"/>
  <c r="AI214" i="4" s="1"/>
  <c r="H214" i="4"/>
  <c r="AH214" i="4" s="1"/>
  <c r="G214" i="4"/>
  <c r="AG214" i="4" s="1"/>
  <c r="F214" i="4"/>
  <c r="AF214" i="4" s="1"/>
  <c r="E214" i="4"/>
  <c r="AE214" i="4" s="1"/>
  <c r="D214" i="4"/>
  <c r="AD214" i="4" s="1"/>
  <c r="C214" i="4"/>
  <c r="AC214" i="4" s="1"/>
  <c r="B214" i="4"/>
  <c r="AB214" i="4" s="1"/>
  <c r="BA213" i="4"/>
  <c r="AZ213" i="4"/>
  <c r="BB213" i="4" s="1"/>
  <c r="AN213" i="4"/>
  <c r="Y213" i="4"/>
  <c r="AY213" i="4" s="1"/>
  <c r="X213" i="4"/>
  <c r="W213" i="4"/>
  <c r="AW213" i="4" s="1"/>
  <c r="V213" i="4"/>
  <c r="AX213" i="4" s="1"/>
  <c r="U213" i="4"/>
  <c r="AU213" i="4" s="1"/>
  <c r="T213" i="4"/>
  <c r="AT213" i="4" s="1"/>
  <c r="S213" i="4"/>
  <c r="AS213" i="4" s="1"/>
  <c r="R213" i="4"/>
  <c r="AR213" i="4" s="1"/>
  <c r="Q213" i="4"/>
  <c r="AQ213" i="4" s="1"/>
  <c r="P213" i="4"/>
  <c r="AP213" i="4" s="1"/>
  <c r="O213" i="4"/>
  <c r="N213" i="4"/>
  <c r="M213" i="4"/>
  <c r="L213" i="4"/>
  <c r="AL213" i="4" s="1"/>
  <c r="K213" i="4"/>
  <c r="AK213" i="4" s="1"/>
  <c r="J213" i="4"/>
  <c r="AJ213" i="4" s="1"/>
  <c r="I213" i="4"/>
  <c r="AI213" i="4" s="1"/>
  <c r="H213" i="4"/>
  <c r="AH213" i="4" s="1"/>
  <c r="G213" i="4"/>
  <c r="AG213" i="4" s="1"/>
  <c r="F213" i="4"/>
  <c r="AF213" i="4" s="1"/>
  <c r="E213" i="4"/>
  <c r="AE213" i="4" s="1"/>
  <c r="D213" i="4"/>
  <c r="AD213" i="4" s="1"/>
  <c r="C213" i="4"/>
  <c r="AC213" i="4" s="1"/>
  <c r="B213" i="4"/>
  <c r="AB213" i="4" s="1"/>
  <c r="AZ212" i="4"/>
  <c r="BB212" i="4" s="1"/>
  <c r="Y212" i="4"/>
  <c r="AY212" i="4" s="1"/>
  <c r="X212" i="4"/>
  <c r="W212" i="4"/>
  <c r="V212" i="4"/>
  <c r="AX212" i="4" s="1"/>
  <c r="U212" i="4"/>
  <c r="AU212" i="4" s="1"/>
  <c r="T212" i="4"/>
  <c r="AT212" i="4" s="1"/>
  <c r="S212" i="4"/>
  <c r="AS212" i="4" s="1"/>
  <c r="R212" i="4"/>
  <c r="AR212" i="4" s="1"/>
  <c r="Q212" i="4"/>
  <c r="AQ212" i="4" s="1"/>
  <c r="P212" i="4"/>
  <c r="AP212" i="4" s="1"/>
  <c r="O212" i="4"/>
  <c r="N212" i="4"/>
  <c r="AN212" i="4" s="1"/>
  <c r="M212" i="4"/>
  <c r="L212" i="4"/>
  <c r="AL212" i="4" s="1"/>
  <c r="K212" i="4"/>
  <c r="AK212" i="4" s="1"/>
  <c r="J212" i="4"/>
  <c r="AJ212" i="4" s="1"/>
  <c r="I212" i="4"/>
  <c r="AI212" i="4" s="1"/>
  <c r="H212" i="4"/>
  <c r="AH212" i="4" s="1"/>
  <c r="G212" i="4"/>
  <c r="AG212" i="4" s="1"/>
  <c r="F212" i="4"/>
  <c r="AF212" i="4" s="1"/>
  <c r="E212" i="4"/>
  <c r="AE212" i="4" s="1"/>
  <c r="D212" i="4"/>
  <c r="AD212" i="4" s="1"/>
  <c r="C212" i="4"/>
  <c r="AC212" i="4" s="1"/>
  <c r="B212" i="4"/>
  <c r="AB212" i="4" s="1"/>
  <c r="BA211" i="4"/>
  <c r="AZ211" i="4"/>
  <c r="BB211" i="4" s="1"/>
  <c r="AN211" i="4"/>
  <c r="Y211" i="4"/>
  <c r="AY211" i="4" s="1"/>
  <c r="X211" i="4"/>
  <c r="W211" i="4"/>
  <c r="AW211" i="4" s="1"/>
  <c r="V211" i="4"/>
  <c r="AX211" i="4" s="1"/>
  <c r="U211" i="4"/>
  <c r="AU211" i="4" s="1"/>
  <c r="T211" i="4"/>
  <c r="AT211" i="4" s="1"/>
  <c r="S211" i="4"/>
  <c r="AS211" i="4" s="1"/>
  <c r="R211" i="4"/>
  <c r="AR211" i="4" s="1"/>
  <c r="Q211" i="4"/>
  <c r="AQ211" i="4" s="1"/>
  <c r="P211" i="4"/>
  <c r="AP211" i="4" s="1"/>
  <c r="O211" i="4"/>
  <c r="N211" i="4"/>
  <c r="M211" i="4"/>
  <c r="L211" i="4"/>
  <c r="AL211" i="4" s="1"/>
  <c r="K211" i="4"/>
  <c r="AK211" i="4" s="1"/>
  <c r="J211" i="4"/>
  <c r="AJ211" i="4" s="1"/>
  <c r="I211" i="4"/>
  <c r="AI211" i="4" s="1"/>
  <c r="H211" i="4"/>
  <c r="AH211" i="4" s="1"/>
  <c r="G211" i="4"/>
  <c r="AG211" i="4" s="1"/>
  <c r="F211" i="4"/>
  <c r="AF211" i="4" s="1"/>
  <c r="E211" i="4"/>
  <c r="AE211" i="4" s="1"/>
  <c r="D211" i="4"/>
  <c r="AD211" i="4" s="1"/>
  <c r="C211" i="4"/>
  <c r="AC211" i="4" s="1"/>
  <c r="B211" i="4"/>
  <c r="AB211" i="4" s="1"/>
  <c r="AZ210" i="4"/>
  <c r="BB210" i="4" s="1"/>
  <c r="Y210" i="4"/>
  <c r="AY210" i="4" s="1"/>
  <c r="X210" i="4"/>
  <c r="W210" i="4"/>
  <c r="V210" i="4"/>
  <c r="AX210" i="4" s="1"/>
  <c r="U210" i="4"/>
  <c r="AU210" i="4" s="1"/>
  <c r="T210" i="4"/>
  <c r="AT210" i="4" s="1"/>
  <c r="S210" i="4"/>
  <c r="AS210" i="4" s="1"/>
  <c r="R210" i="4"/>
  <c r="AR210" i="4" s="1"/>
  <c r="Q210" i="4"/>
  <c r="AQ210" i="4" s="1"/>
  <c r="P210" i="4"/>
  <c r="AP210" i="4" s="1"/>
  <c r="O210" i="4"/>
  <c r="N210" i="4"/>
  <c r="AN210" i="4" s="1"/>
  <c r="M210" i="4"/>
  <c r="L210" i="4"/>
  <c r="AL210" i="4" s="1"/>
  <c r="K210" i="4"/>
  <c r="AK210" i="4" s="1"/>
  <c r="J210" i="4"/>
  <c r="AJ210" i="4" s="1"/>
  <c r="I210" i="4"/>
  <c r="AI210" i="4" s="1"/>
  <c r="H210" i="4"/>
  <c r="AH210" i="4" s="1"/>
  <c r="G210" i="4"/>
  <c r="AG210" i="4" s="1"/>
  <c r="F210" i="4"/>
  <c r="AF210" i="4" s="1"/>
  <c r="E210" i="4"/>
  <c r="AE210" i="4" s="1"/>
  <c r="D210" i="4"/>
  <c r="AD210" i="4" s="1"/>
  <c r="C210" i="4"/>
  <c r="AC210" i="4" s="1"/>
  <c r="B210" i="4"/>
  <c r="AB210" i="4" s="1"/>
  <c r="BA209" i="4"/>
  <c r="AZ209" i="4"/>
  <c r="BB209" i="4" s="1"/>
  <c r="AN209" i="4"/>
  <c r="Y209" i="4"/>
  <c r="AY209" i="4" s="1"/>
  <c r="X209" i="4"/>
  <c r="W209" i="4"/>
  <c r="AW209" i="4" s="1"/>
  <c r="V209" i="4"/>
  <c r="AX209" i="4" s="1"/>
  <c r="U209" i="4"/>
  <c r="AU209" i="4" s="1"/>
  <c r="T209" i="4"/>
  <c r="AT209" i="4" s="1"/>
  <c r="S209" i="4"/>
  <c r="AS209" i="4" s="1"/>
  <c r="R209" i="4"/>
  <c r="AR209" i="4" s="1"/>
  <c r="Q209" i="4"/>
  <c r="AQ209" i="4" s="1"/>
  <c r="P209" i="4"/>
  <c r="AP209" i="4" s="1"/>
  <c r="O209" i="4"/>
  <c r="N209" i="4"/>
  <c r="M209" i="4"/>
  <c r="L209" i="4"/>
  <c r="AL209" i="4" s="1"/>
  <c r="K209" i="4"/>
  <c r="AK209" i="4" s="1"/>
  <c r="J209" i="4"/>
  <c r="AJ209" i="4" s="1"/>
  <c r="I209" i="4"/>
  <c r="AI209" i="4" s="1"/>
  <c r="H209" i="4"/>
  <c r="AH209" i="4" s="1"/>
  <c r="G209" i="4"/>
  <c r="AG209" i="4" s="1"/>
  <c r="F209" i="4"/>
  <c r="AF209" i="4" s="1"/>
  <c r="E209" i="4"/>
  <c r="AE209" i="4" s="1"/>
  <c r="D209" i="4"/>
  <c r="AD209" i="4" s="1"/>
  <c r="C209" i="4"/>
  <c r="AC209" i="4" s="1"/>
  <c r="B209" i="4"/>
  <c r="AB209" i="4" s="1"/>
  <c r="AZ208" i="4"/>
  <c r="BB208" i="4" s="1"/>
  <c r="Y208" i="4"/>
  <c r="AY208" i="4" s="1"/>
  <c r="X208" i="4"/>
  <c r="W208" i="4"/>
  <c r="V208" i="4"/>
  <c r="AX208" i="4" s="1"/>
  <c r="U208" i="4"/>
  <c r="AU208" i="4" s="1"/>
  <c r="T208" i="4"/>
  <c r="AT208" i="4" s="1"/>
  <c r="S208" i="4"/>
  <c r="AS208" i="4" s="1"/>
  <c r="R208" i="4"/>
  <c r="AR208" i="4" s="1"/>
  <c r="Q208" i="4"/>
  <c r="AQ208" i="4" s="1"/>
  <c r="P208" i="4"/>
  <c r="AP208" i="4" s="1"/>
  <c r="O208" i="4"/>
  <c r="N208" i="4"/>
  <c r="AN208" i="4" s="1"/>
  <c r="M208" i="4"/>
  <c r="L208" i="4"/>
  <c r="AL208" i="4" s="1"/>
  <c r="K208" i="4"/>
  <c r="AK208" i="4" s="1"/>
  <c r="J208" i="4"/>
  <c r="AJ208" i="4" s="1"/>
  <c r="I208" i="4"/>
  <c r="AI208" i="4" s="1"/>
  <c r="H208" i="4"/>
  <c r="AH208" i="4" s="1"/>
  <c r="G208" i="4"/>
  <c r="AG208" i="4" s="1"/>
  <c r="F208" i="4"/>
  <c r="AF208" i="4" s="1"/>
  <c r="E208" i="4"/>
  <c r="AE208" i="4" s="1"/>
  <c r="D208" i="4"/>
  <c r="AD208" i="4" s="1"/>
  <c r="C208" i="4"/>
  <c r="AC208" i="4" s="1"/>
  <c r="B208" i="4"/>
  <c r="AB208" i="4" s="1"/>
  <c r="BA207" i="4"/>
  <c r="AZ207" i="4"/>
  <c r="BB207" i="4" s="1"/>
  <c r="AN207" i="4"/>
  <c r="Y207" i="4"/>
  <c r="AY207" i="4" s="1"/>
  <c r="X207" i="4"/>
  <c r="W207" i="4"/>
  <c r="AW207" i="4" s="1"/>
  <c r="V207" i="4"/>
  <c r="AX207" i="4" s="1"/>
  <c r="U207" i="4"/>
  <c r="AU207" i="4" s="1"/>
  <c r="T207" i="4"/>
  <c r="AT207" i="4" s="1"/>
  <c r="S207" i="4"/>
  <c r="AS207" i="4" s="1"/>
  <c r="R207" i="4"/>
  <c r="AR207" i="4" s="1"/>
  <c r="Q207" i="4"/>
  <c r="AQ207" i="4" s="1"/>
  <c r="P207" i="4"/>
  <c r="AP207" i="4" s="1"/>
  <c r="O207" i="4"/>
  <c r="N207" i="4"/>
  <c r="M207" i="4"/>
  <c r="L207" i="4"/>
  <c r="AL207" i="4" s="1"/>
  <c r="K207" i="4"/>
  <c r="AK207" i="4" s="1"/>
  <c r="J207" i="4"/>
  <c r="AJ207" i="4" s="1"/>
  <c r="I207" i="4"/>
  <c r="AI207" i="4" s="1"/>
  <c r="H207" i="4"/>
  <c r="AH207" i="4" s="1"/>
  <c r="G207" i="4"/>
  <c r="AG207" i="4" s="1"/>
  <c r="F207" i="4"/>
  <c r="AF207" i="4" s="1"/>
  <c r="E207" i="4"/>
  <c r="AE207" i="4" s="1"/>
  <c r="D207" i="4"/>
  <c r="AD207" i="4" s="1"/>
  <c r="C207" i="4"/>
  <c r="AC207" i="4" s="1"/>
  <c r="B207" i="4"/>
  <c r="AB207" i="4" s="1"/>
  <c r="AZ206" i="4"/>
  <c r="BB206" i="4" s="1"/>
  <c r="Y206" i="4"/>
  <c r="AY206" i="4" s="1"/>
  <c r="X206" i="4"/>
  <c r="W206" i="4"/>
  <c r="V206" i="4"/>
  <c r="AX206" i="4" s="1"/>
  <c r="U206" i="4"/>
  <c r="AU206" i="4" s="1"/>
  <c r="T206" i="4"/>
  <c r="AT206" i="4" s="1"/>
  <c r="S206" i="4"/>
  <c r="AS206" i="4" s="1"/>
  <c r="R206" i="4"/>
  <c r="AR206" i="4" s="1"/>
  <c r="Q206" i="4"/>
  <c r="AQ206" i="4" s="1"/>
  <c r="P206" i="4"/>
  <c r="AP206" i="4" s="1"/>
  <c r="O206" i="4"/>
  <c r="N206" i="4"/>
  <c r="AN206" i="4" s="1"/>
  <c r="M206" i="4"/>
  <c r="L206" i="4"/>
  <c r="AL206" i="4" s="1"/>
  <c r="K206" i="4"/>
  <c r="AK206" i="4" s="1"/>
  <c r="J206" i="4"/>
  <c r="AJ206" i="4" s="1"/>
  <c r="I206" i="4"/>
  <c r="AI206" i="4" s="1"/>
  <c r="H206" i="4"/>
  <c r="AH206" i="4" s="1"/>
  <c r="G206" i="4"/>
  <c r="AG206" i="4" s="1"/>
  <c r="F206" i="4"/>
  <c r="AF206" i="4" s="1"/>
  <c r="E206" i="4"/>
  <c r="AE206" i="4" s="1"/>
  <c r="D206" i="4"/>
  <c r="AD206" i="4" s="1"/>
  <c r="C206" i="4"/>
  <c r="AC206" i="4" s="1"/>
  <c r="B206" i="4"/>
  <c r="AB206" i="4" s="1"/>
  <c r="BA205" i="4"/>
  <c r="AZ205" i="4"/>
  <c r="BB205" i="4" s="1"/>
  <c r="AN205" i="4"/>
  <c r="Y205" i="4"/>
  <c r="AY205" i="4" s="1"/>
  <c r="X205" i="4"/>
  <c r="W205" i="4"/>
  <c r="AW205" i="4" s="1"/>
  <c r="V205" i="4"/>
  <c r="AX205" i="4" s="1"/>
  <c r="U205" i="4"/>
  <c r="AU205" i="4" s="1"/>
  <c r="T205" i="4"/>
  <c r="AT205" i="4" s="1"/>
  <c r="S205" i="4"/>
  <c r="AS205" i="4" s="1"/>
  <c r="R205" i="4"/>
  <c r="AR205" i="4" s="1"/>
  <c r="Q205" i="4"/>
  <c r="AQ205" i="4" s="1"/>
  <c r="P205" i="4"/>
  <c r="AP205" i="4" s="1"/>
  <c r="O205" i="4"/>
  <c r="N205" i="4"/>
  <c r="M205" i="4"/>
  <c r="L205" i="4"/>
  <c r="AL205" i="4" s="1"/>
  <c r="K205" i="4"/>
  <c r="AK205" i="4" s="1"/>
  <c r="J205" i="4"/>
  <c r="AJ205" i="4" s="1"/>
  <c r="I205" i="4"/>
  <c r="AI205" i="4" s="1"/>
  <c r="H205" i="4"/>
  <c r="AH205" i="4" s="1"/>
  <c r="G205" i="4"/>
  <c r="AG205" i="4" s="1"/>
  <c r="F205" i="4"/>
  <c r="AF205" i="4" s="1"/>
  <c r="E205" i="4"/>
  <c r="AE205" i="4" s="1"/>
  <c r="D205" i="4"/>
  <c r="AD205" i="4" s="1"/>
  <c r="C205" i="4"/>
  <c r="AC205" i="4" s="1"/>
  <c r="B205" i="4"/>
  <c r="AB205" i="4" s="1"/>
  <c r="AZ204" i="4"/>
  <c r="BB204" i="4" s="1"/>
  <c r="Y204" i="4"/>
  <c r="AY204" i="4" s="1"/>
  <c r="X204" i="4"/>
  <c r="W204" i="4"/>
  <c r="V204" i="4"/>
  <c r="AX204" i="4" s="1"/>
  <c r="U204" i="4"/>
  <c r="AU204" i="4" s="1"/>
  <c r="T204" i="4"/>
  <c r="AT204" i="4" s="1"/>
  <c r="S204" i="4"/>
  <c r="AS204" i="4" s="1"/>
  <c r="R204" i="4"/>
  <c r="AR204" i="4" s="1"/>
  <c r="Q204" i="4"/>
  <c r="AQ204" i="4" s="1"/>
  <c r="P204" i="4"/>
  <c r="AP204" i="4" s="1"/>
  <c r="O204" i="4"/>
  <c r="N204" i="4"/>
  <c r="AN204" i="4" s="1"/>
  <c r="M204" i="4"/>
  <c r="L204" i="4"/>
  <c r="AL204" i="4" s="1"/>
  <c r="K204" i="4"/>
  <c r="AK204" i="4" s="1"/>
  <c r="J204" i="4"/>
  <c r="AJ204" i="4" s="1"/>
  <c r="I204" i="4"/>
  <c r="AI204" i="4" s="1"/>
  <c r="H204" i="4"/>
  <c r="AH204" i="4" s="1"/>
  <c r="G204" i="4"/>
  <c r="AG204" i="4" s="1"/>
  <c r="F204" i="4"/>
  <c r="AF204" i="4" s="1"/>
  <c r="E204" i="4"/>
  <c r="AE204" i="4" s="1"/>
  <c r="D204" i="4"/>
  <c r="AD204" i="4" s="1"/>
  <c r="C204" i="4"/>
  <c r="AC204" i="4" s="1"/>
  <c r="B204" i="4"/>
  <c r="AB204" i="4" s="1"/>
  <c r="BA203" i="4"/>
  <c r="AZ203" i="4"/>
  <c r="BB203" i="4" s="1"/>
  <c r="AN203" i="4"/>
  <c r="Y203" i="4"/>
  <c r="AY203" i="4" s="1"/>
  <c r="X203" i="4"/>
  <c r="W203" i="4"/>
  <c r="AW203" i="4" s="1"/>
  <c r="V203" i="4"/>
  <c r="AX203" i="4" s="1"/>
  <c r="U203" i="4"/>
  <c r="AU203" i="4" s="1"/>
  <c r="T203" i="4"/>
  <c r="AT203" i="4" s="1"/>
  <c r="S203" i="4"/>
  <c r="AS203" i="4" s="1"/>
  <c r="R203" i="4"/>
  <c r="AR203" i="4" s="1"/>
  <c r="Q203" i="4"/>
  <c r="AQ203" i="4" s="1"/>
  <c r="P203" i="4"/>
  <c r="AP203" i="4" s="1"/>
  <c r="O203" i="4"/>
  <c r="N203" i="4"/>
  <c r="M203" i="4"/>
  <c r="L203" i="4"/>
  <c r="AL203" i="4" s="1"/>
  <c r="K203" i="4"/>
  <c r="AK203" i="4" s="1"/>
  <c r="J203" i="4"/>
  <c r="AJ203" i="4" s="1"/>
  <c r="I203" i="4"/>
  <c r="AI203" i="4" s="1"/>
  <c r="H203" i="4"/>
  <c r="AH203" i="4" s="1"/>
  <c r="G203" i="4"/>
  <c r="AG203" i="4" s="1"/>
  <c r="F203" i="4"/>
  <c r="AF203" i="4" s="1"/>
  <c r="E203" i="4"/>
  <c r="AE203" i="4" s="1"/>
  <c r="D203" i="4"/>
  <c r="AD203" i="4" s="1"/>
  <c r="C203" i="4"/>
  <c r="AC203" i="4" s="1"/>
  <c r="B203" i="4"/>
  <c r="AB203" i="4" s="1"/>
  <c r="AZ202" i="4"/>
  <c r="BB202" i="4" s="1"/>
  <c r="Y202" i="4"/>
  <c r="AY202" i="4" s="1"/>
  <c r="X202" i="4"/>
  <c r="W202" i="4"/>
  <c r="V202" i="4"/>
  <c r="AX202" i="4" s="1"/>
  <c r="U202" i="4"/>
  <c r="AU202" i="4" s="1"/>
  <c r="T202" i="4"/>
  <c r="AT202" i="4" s="1"/>
  <c r="S202" i="4"/>
  <c r="AS202" i="4" s="1"/>
  <c r="R202" i="4"/>
  <c r="AR202" i="4" s="1"/>
  <c r="Q202" i="4"/>
  <c r="AQ202" i="4" s="1"/>
  <c r="P202" i="4"/>
  <c r="AP202" i="4" s="1"/>
  <c r="O202" i="4"/>
  <c r="N202" i="4"/>
  <c r="AN202" i="4" s="1"/>
  <c r="M202" i="4"/>
  <c r="L202" i="4"/>
  <c r="AL202" i="4" s="1"/>
  <c r="K202" i="4"/>
  <c r="AK202" i="4" s="1"/>
  <c r="J202" i="4"/>
  <c r="AJ202" i="4" s="1"/>
  <c r="I202" i="4"/>
  <c r="AI202" i="4" s="1"/>
  <c r="H202" i="4"/>
  <c r="AH202" i="4" s="1"/>
  <c r="G202" i="4"/>
  <c r="AG202" i="4" s="1"/>
  <c r="F202" i="4"/>
  <c r="AF202" i="4" s="1"/>
  <c r="E202" i="4"/>
  <c r="AE202" i="4" s="1"/>
  <c r="D202" i="4"/>
  <c r="AD202" i="4" s="1"/>
  <c r="C202" i="4"/>
  <c r="AC202" i="4" s="1"/>
  <c r="B202" i="4"/>
  <c r="AB202" i="4" s="1"/>
  <c r="BA201" i="4"/>
  <c r="AZ201" i="4"/>
  <c r="BB201" i="4" s="1"/>
  <c r="AN201" i="4"/>
  <c r="Y201" i="4"/>
  <c r="AY201" i="4" s="1"/>
  <c r="X201" i="4"/>
  <c r="W201" i="4"/>
  <c r="AW201" i="4" s="1"/>
  <c r="V201" i="4"/>
  <c r="AX201" i="4" s="1"/>
  <c r="U201" i="4"/>
  <c r="AU201" i="4" s="1"/>
  <c r="T201" i="4"/>
  <c r="AT201" i="4" s="1"/>
  <c r="S201" i="4"/>
  <c r="AS201" i="4" s="1"/>
  <c r="R201" i="4"/>
  <c r="AR201" i="4" s="1"/>
  <c r="Q201" i="4"/>
  <c r="AQ201" i="4" s="1"/>
  <c r="P201" i="4"/>
  <c r="AP201" i="4" s="1"/>
  <c r="O201" i="4"/>
  <c r="N201" i="4"/>
  <c r="M201" i="4"/>
  <c r="L201" i="4"/>
  <c r="AL201" i="4" s="1"/>
  <c r="K201" i="4"/>
  <c r="AK201" i="4" s="1"/>
  <c r="J201" i="4"/>
  <c r="AJ201" i="4" s="1"/>
  <c r="I201" i="4"/>
  <c r="AI201" i="4" s="1"/>
  <c r="H201" i="4"/>
  <c r="AH201" i="4" s="1"/>
  <c r="G201" i="4"/>
  <c r="AG201" i="4" s="1"/>
  <c r="F201" i="4"/>
  <c r="AF201" i="4" s="1"/>
  <c r="E201" i="4"/>
  <c r="AE201" i="4" s="1"/>
  <c r="D201" i="4"/>
  <c r="AD201" i="4" s="1"/>
  <c r="C201" i="4"/>
  <c r="AC201" i="4" s="1"/>
  <c r="B201" i="4"/>
  <c r="AB201" i="4" s="1"/>
  <c r="AZ200" i="4"/>
  <c r="BB200" i="4" s="1"/>
  <c r="Y200" i="4"/>
  <c r="AY200" i="4" s="1"/>
  <c r="X200" i="4"/>
  <c r="W200" i="4"/>
  <c r="V200" i="4"/>
  <c r="AX200" i="4" s="1"/>
  <c r="U200" i="4"/>
  <c r="AU200" i="4" s="1"/>
  <c r="T200" i="4"/>
  <c r="AT200" i="4" s="1"/>
  <c r="S200" i="4"/>
  <c r="AS200" i="4" s="1"/>
  <c r="R200" i="4"/>
  <c r="AR200" i="4" s="1"/>
  <c r="Q200" i="4"/>
  <c r="AQ200" i="4" s="1"/>
  <c r="P200" i="4"/>
  <c r="AP200" i="4" s="1"/>
  <c r="O200" i="4"/>
  <c r="N200" i="4"/>
  <c r="AN200" i="4" s="1"/>
  <c r="M200" i="4"/>
  <c r="L200" i="4"/>
  <c r="AL200" i="4" s="1"/>
  <c r="K200" i="4"/>
  <c r="AK200" i="4" s="1"/>
  <c r="J200" i="4"/>
  <c r="AJ200" i="4" s="1"/>
  <c r="I200" i="4"/>
  <c r="AI200" i="4" s="1"/>
  <c r="H200" i="4"/>
  <c r="AH200" i="4" s="1"/>
  <c r="G200" i="4"/>
  <c r="AG200" i="4" s="1"/>
  <c r="F200" i="4"/>
  <c r="AF200" i="4" s="1"/>
  <c r="E200" i="4"/>
  <c r="AE200" i="4" s="1"/>
  <c r="D200" i="4"/>
  <c r="AD200" i="4" s="1"/>
  <c r="C200" i="4"/>
  <c r="AC200" i="4" s="1"/>
  <c r="B200" i="4"/>
  <c r="AB200" i="4" s="1"/>
  <c r="BA199" i="4"/>
  <c r="AZ199" i="4"/>
  <c r="BB199" i="4" s="1"/>
  <c r="AN199" i="4"/>
  <c r="Y199" i="4"/>
  <c r="AY199" i="4" s="1"/>
  <c r="X199" i="4"/>
  <c r="W199" i="4"/>
  <c r="AW199" i="4" s="1"/>
  <c r="V199" i="4"/>
  <c r="U199" i="4"/>
  <c r="AU199" i="4" s="1"/>
  <c r="T199" i="4"/>
  <c r="AT199" i="4" s="1"/>
  <c r="S199" i="4"/>
  <c r="AS199" i="4" s="1"/>
  <c r="R199" i="4"/>
  <c r="AR199" i="4" s="1"/>
  <c r="Q199" i="4"/>
  <c r="AQ199" i="4" s="1"/>
  <c r="P199" i="4"/>
  <c r="AP199" i="4" s="1"/>
  <c r="O199" i="4"/>
  <c r="N199" i="4"/>
  <c r="M199" i="4"/>
  <c r="L199" i="4"/>
  <c r="AL199" i="4" s="1"/>
  <c r="K199" i="4"/>
  <c r="AK199" i="4" s="1"/>
  <c r="J199" i="4"/>
  <c r="AJ199" i="4" s="1"/>
  <c r="I199" i="4"/>
  <c r="AI199" i="4" s="1"/>
  <c r="H199" i="4"/>
  <c r="AH199" i="4" s="1"/>
  <c r="G199" i="4"/>
  <c r="AG199" i="4" s="1"/>
  <c r="F199" i="4"/>
  <c r="AF199" i="4" s="1"/>
  <c r="E199" i="4"/>
  <c r="AE199" i="4" s="1"/>
  <c r="D199" i="4"/>
  <c r="AD199" i="4" s="1"/>
  <c r="C199" i="4"/>
  <c r="AC199" i="4" s="1"/>
  <c r="B199" i="4"/>
  <c r="AB199" i="4" s="1"/>
  <c r="BB198" i="4"/>
  <c r="AZ198" i="4"/>
  <c r="BA198" i="4" s="1"/>
  <c r="Y198" i="4"/>
  <c r="AY198" i="4" s="1"/>
  <c r="X198" i="4"/>
  <c r="W198" i="4"/>
  <c r="V198" i="4"/>
  <c r="AW198" i="4" s="1"/>
  <c r="U198" i="4"/>
  <c r="AU198" i="4" s="1"/>
  <c r="T198" i="4"/>
  <c r="AT198" i="4" s="1"/>
  <c r="S198" i="4"/>
  <c r="AS198" i="4" s="1"/>
  <c r="R198" i="4"/>
  <c r="AR198" i="4" s="1"/>
  <c r="Q198" i="4"/>
  <c r="AQ198" i="4" s="1"/>
  <c r="P198" i="4"/>
  <c r="AP198" i="4" s="1"/>
  <c r="O198" i="4"/>
  <c r="N198" i="4"/>
  <c r="AN198" i="4" s="1"/>
  <c r="M198" i="4"/>
  <c r="L198" i="4"/>
  <c r="AL198" i="4" s="1"/>
  <c r="K198" i="4"/>
  <c r="AK198" i="4" s="1"/>
  <c r="J198" i="4"/>
  <c r="AJ198" i="4" s="1"/>
  <c r="I198" i="4"/>
  <c r="AI198" i="4" s="1"/>
  <c r="H198" i="4"/>
  <c r="AH198" i="4" s="1"/>
  <c r="G198" i="4"/>
  <c r="AG198" i="4" s="1"/>
  <c r="F198" i="4"/>
  <c r="AF198" i="4" s="1"/>
  <c r="E198" i="4"/>
  <c r="AE198" i="4" s="1"/>
  <c r="D198" i="4"/>
  <c r="AD198" i="4" s="1"/>
  <c r="C198" i="4"/>
  <c r="AC198" i="4" s="1"/>
  <c r="B198" i="4"/>
  <c r="AB198" i="4" s="1"/>
  <c r="BA197" i="4"/>
  <c r="AZ197" i="4"/>
  <c r="BB197" i="4" s="1"/>
  <c r="AN197" i="4"/>
  <c r="Y197" i="4"/>
  <c r="AY197" i="4" s="1"/>
  <c r="X197" i="4"/>
  <c r="W197" i="4"/>
  <c r="AW197" i="4" s="1"/>
  <c r="V197" i="4"/>
  <c r="U197" i="4"/>
  <c r="AU197" i="4" s="1"/>
  <c r="T197" i="4"/>
  <c r="AT197" i="4" s="1"/>
  <c r="S197" i="4"/>
  <c r="AS197" i="4" s="1"/>
  <c r="R197" i="4"/>
  <c r="AR197" i="4" s="1"/>
  <c r="Q197" i="4"/>
  <c r="AQ197" i="4" s="1"/>
  <c r="P197" i="4"/>
  <c r="AP197" i="4" s="1"/>
  <c r="O197" i="4"/>
  <c r="N197" i="4"/>
  <c r="M197" i="4"/>
  <c r="L197" i="4"/>
  <c r="AL197" i="4" s="1"/>
  <c r="K197" i="4"/>
  <c r="AK197" i="4" s="1"/>
  <c r="J197" i="4"/>
  <c r="AJ197" i="4" s="1"/>
  <c r="I197" i="4"/>
  <c r="AI197" i="4" s="1"/>
  <c r="H197" i="4"/>
  <c r="AH197" i="4" s="1"/>
  <c r="G197" i="4"/>
  <c r="AG197" i="4" s="1"/>
  <c r="F197" i="4"/>
  <c r="AF197" i="4" s="1"/>
  <c r="E197" i="4"/>
  <c r="AE197" i="4" s="1"/>
  <c r="D197" i="4"/>
  <c r="AD197" i="4" s="1"/>
  <c r="C197" i="4"/>
  <c r="AC197" i="4" s="1"/>
  <c r="B197" i="4"/>
  <c r="AB197" i="4" s="1"/>
  <c r="BB196" i="4"/>
  <c r="AZ196" i="4"/>
  <c r="BA196" i="4" s="1"/>
  <c r="Y196" i="4"/>
  <c r="AY196" i="4" s="1"/>
  <c r="X196" i="4"/>
  <c r="W196" i="4"/>
  <c r="V196" i="4"/>
  <c r="AW196" i="4" s="1"/>
  <c r="U196" i="4"/>
  <c r="AU196" i="4" s="1"/>
  <c r="T196" i="4"/>
  <c r="AT196" i="4" s="1"/>
  <c r="S196" i="4"/>
  <c r="AS196" i="4" s="1"/>
  <c r="R196" i="4"/>
  <c r="AR196" i="4" s="1"/>
  <c r="Q196" i="4"/>
  <c r="AQ196" i="4" s="1"/>
  <c r="P196" i="4"/>
  <c r="AP196" i="4" s="1"/>
  <c r="O196" i="4"/>
  <c r="N196" i="4"/>
  <c r="AN196" i="4" s="1"/>
  <c r="M196" i="4"/>
  <c r="L196" i="4"/>
  <c r="AL196" i="4" s="1"/>
  <c r="K196" i="4"/>
  <c r="AK196" i="4" s="1"/>
  <c r="J196" i="4"/>
  <c r="AJ196" i="4" s="1"/>
  <c r="I196" i="4"/>
  <c r="AI196" i="4" s="1"/>
  <c r="H196" i="4"/>
  <c r="AH196" i="4" s="1"/>
  <c r="G196" i="4"/>
  <c r="AG196" i="4" s="1"/>
  <c r="F196" i="4"/>
  <c r="AF196" i="4" s="1"/>
  <c r="E196" i="4"/>
  <c r="AE196" i="4" s="1"/>
  <c r="D196" i="4"/>
  <c r="AD196" i="4" s="1"/>
  <c r="C196" i="4"/>
  <c r="AC196" i="4" s="1"/>
  <c r="B196" i="4"/>
  <c r="AB196" i="4" s="1"/>
  <c r="BA195" i="4"/>
  <c r="AZ195" i="4"/>
  <c r="BB195" i="4" s="1"/>
  <c r="AN195" i="4"/>
  <c r="Y195" i="4"/>
  <c r="AY195" i="4" s="1"/>
  <c r="X195" i="4"/>
  <c r="W195" i="4"/>
  <c r="AW195" i="4" s="1"/>
  <c r="V195" i="4"/>
  <c r="U195" i="4"/>
  <c r="AU195" i="4" s="1"/>
  <c r="T195" i="4"/>
  <c r="AT195" i="4" s="1"/>
  <c r="S195" i="4"/>
  <c r="AS195" i="4" s="1"/>
  <c r="R195" i="4"/>
  <c r="AR195" i="4" s="1"/>
  <c r="Q195" i="4"/>
  <c r="AQ195" i="4" s="1"/>
  <c r="P195" i="4"/>
  <c r="AP195" i="4" s="1"/>
  <c r="O195" i="4"/>
  <c r="N195" i="4"/>
  <c r="M195" i="4"/>
  <c r="L195" i="4"/>
  <c r="AL195" i="4" s="1"/>
  <c r="K195" i="4"/>
  <c r="AK195" i="4" s="1"/>
  <c r="J195" i="4"/>
  <c r="AJ195" i="4" s="1"/>
  <c r="I195" i="4"/>
  <c r="AI195" i="4" s="1"/>
  <c r="H195" i="4"/>
  <c r="AH195" i="4" s="1"/>
  <c r="G195" i="4"/>
  <c r="AG195" i="4" s="1"/>
  <c r="F195" i="4"/>
  <c r="AF195" i="4" s="1"/>
  <c r="E195" i="4"/>
  <c r="AE195" i="4" s="1"/>
  <c r="D195" i="4"/>
  <c r="AD195" i="4" s="1"/>
  <c r="C195" i="4"/>
  <c r="AC195" i="4" s="1"/>
  <c r="B195" i="4"/>
  <c r="AB195" i="4" s="1"/>
  <c r="BB194" i="4"/>
  <c r="AZ194" i="4"/>
  <c r="BA194" i="4" s="1"/>
  <c r="Y194" i="4"/>
  <c r="AY194" i="4" s="1"/>
  <c r="X194" i="4"/>
  <c r="W194" i="4"/>
  <c r="V194" i="4"/>
  <c r="AW194" i="4" s="1"/>
  <c r="U194" i="4"/>
  <c r="AU194" i="4" s="1"/>
  <c r="T194" i="4"/>
  <c r="AT194" i="4" s="1"/>
  <c r="S194" i="4"/>
  <c r="AS194" i="4" s="1"/>
  <c r="R194" i="4"/>
  <c r="AR194" i="4" s="1"/>
  <c r="Q194" i="4"/>
  <c r="AQ194" i="4" s="1"/>
  <c r="P194" i="4"/>
  <c r="AP194" i="4" s="1"/>
  <c r="O194" i="4"/>
  <c r="N194" i="4"/>
  <c r="AN194" i="4" s="1"/>
  <c r="M194" i="4"/>
  <c r="L194" i="4"/>
  <c r="AL194" i="4" s="1"/>
  <c r="K194" i="4"/>
  <c r="AK194" i="4" s="1"/>
  <c r="J194" i="4"/>
  <c r="AJ194" i="4" s="1"/>
  <c r="I194" i="4"/>
  <c r="AI194" i="4" s="1"/>
  <c r="H194" i="4"/>
  <c r="AH194" i="4" s="1"/>
  <c r="G194" i="4"/>
  <c r="AG194" i="4" s="1"/>
  <c r="F194" i="4"/>
  <c r="AF194" i="4" s="1"/>
  <c r="E194" i="4"/>
  <c r="AE194" i="4" s="1"/>
  <c r="D194" i="4"/>
  <c r="AD194" i="4" s="1"/>
  <c r="C194" i="4"/>
  <c r="AC194" i="4" s="1"/>
  <c r="B194" i="4"/>
  <c r="AB194" i="4" s="1"/>
  <c r="BA193" i="4"/>
  <c r="AZ193" i="4"/>
  <c r="BB193" i="4" s="1"/>
  <c r="AN193" i="4"/>
  <c r="Y193" i="4"/>
  <c r="AY193" i="4" s="1"/>
  <c r="X193" i="4"/>
  <c r="W193" i="4"/>
  <c r="AW193" i="4" s="1"/>
  <c r="V193" i="4"/>
  <c r="U193" i="4"/>
  <c r="AU193" i="4" s="1"/>
  <c r="T193" i="4"/>
  <c r="AT193" i="4" s="1"/>
  <c r="S193" i="4"/>
  <c r="AS193" i="4" s="1"/>
  <c r="R193" i="4"/>
  <c r="AR193" i="4" s="1"/>
  <c r="Q193" i="4"/>
  <c r="AQ193" i="4" s="1"/>
  <c r="P193" i="4"/>
  <c r="AP193" i="4" s="1"/>
  <c r="O193" i="4"/>
  <c r="N193" i="4"/>
  <c r="M193" i="4"/>
  <c r="L193" i="4"/>
  <c r="AL193" i="4" s="1"/>
  <c r="K193" i="4"/>
  <c r="AK193" i="4" s="1"/>
  <c r="J193" i="4"/>
  <c r="AJ193" i="4" s="1"/>
  <c r="I193" i="4"/>
  <c r="AI193" i="4" s="1"/>
  <c r="H193" i="4"/>
  <c r="AH193" i="4" s="1"/>
  <c r="G193" i="4"/>
  <c r="AG193" i="4" s="1"/>
  <c r="F193" i="4"/>
  <c r="AF193" i="4" s="1"/>
  <c r="E193" i="4"/>
  <c r="AE193" i="4" s="1"/>
  <c r="D193" i="4"/>
  <c r="AD193" i="4" s="1"/>
  <c r="C193" i="4"/>
  <c r="AC193" i="4" s="1"/>
  <c r="B193" i="4"/>
  <c r="AB193" i="4" s="1"/>
  <c r="BB192" i="4"/>
  <c r="AZ192" i="4"/>
  <c r="BA192" i="4" s="1"/>
  <c r="Y192" i="4"/>
  <c r="AY192" i="4" s="1"/>
  <c r="X192" i="4"/>
  <c r="W192" i="4"/>
  <c r="V192" i="4"/>
  <c r="AW192" i="4" s="1"/>
  <c r="U192" i="4"/>
  <c r="AU192" i="4" s="1"/>
  <c r="T192" i="4"/>
  <c r="AT192" i="4" s="1"/>
  <c r="S192" i="4"/>
  <c r="AS192" i="4" s="1"/>
  <c r="R192" i="4"/>
  <c r="AR192" i="4" s="1"/>
  <c r="Q192" i="4"/>
  <c r="AQ192" i="4" s="1"/>
  <c r="P192" i="4"/>
  <c r="AP192" i="4" s="1"/>
  <c r="O192" i="4"/>
  <c r="N192" i="4"/>
  <c r="AN192" i="4" s="1"/>
  <c r="M192" i="4"/>
  <c r="L192" i="4"/>
  <c r="AL192" i="4" s="1"/>
  <c r="K192" i="4"/>
  <c r="AK192" i="4" s="1"/>
  <c r="J192" i="4"/>
  <c r="AJ192" i="4" s="1"/>
  <c r="I192" i="4"/>
  <c r="AI192" i="4" s="1"/>
  <c r="H192" i="4"/>
  <c r="AH192" i="4" s="1"/>
  <c r="G192" i="4"/>
  <c r="AG192" i="4" s="1"/>
  <c r="F192" i="4"/>
  <c r="AF192" i="4" s="1"/>
  <c r="E192" i="4"/>
  <c r="AE192" i="4" s="1"/>
  <c r="D192" i="4"/>
  <c r="AD192" i="4" s="1"/>
  <c r="C192" i="4"/>
  <c r="AC192" i="4" s="1"/>
  <c r="B192" i="4"/>
  <c r="AB192" i="4" s="1"/>
  <c r="BA191" i="4"/>
  <c r="AZ191" i="4"/>
  <c r="BB191" i="4" s="1"/>
  <c r="AN191" i="4"/>
  <c r="Y191" i="4"/>
  <c r="AY191" i="4" s="1"/>
  <c r="X191" i="4"/>
  <c r="W191" i="4"/>
  <c r="AW191" i="4" s="1"/>
  <c r="V191" i="4"/>
  <c r="U191" i="4"/>
  <c r="AU191" i="4" s="1"/>
  <c r="T191" i="4"/>
  <c r="AT191" i="4" s="1"/>
  <c r="S191" i="4"/>
  <c r="AS191" i="4" s="1"/>
  <c r="R191" i="4"/>
  <c r="AR191" i="4" s="1"/>
  <c r="Q191" i="4"/>
  <c r="AQ191" i="4" s="1"/>
  <c r="P191" i="4"/>
  <c r="AP191" i="4" s="1"/>
  <c r="O191" i="4"/>
  <c r="N191" i="4"/>
  <c r="M191" i="4"/>
  <c r="L191" i="4"/>
  <c r="AL191" i="4" s="1"/>
  <c r="K191" i="4"/>
  <c r="AK191" i="4" s="1"/>
  <c r="J191" i="4"/>
  <c r="AJ191" i="4" s="1"/>
  <c r="I191" i="4"/>
  <c r="AI191" i="4" s="1"/>
  <c r="H191" i="4"/>
  <c r="AH191" i="4" s="1"/>
  <c r="G191" i="4"/>
  <c r="AG191" i="4" s="1"/>
  <c r="F191" i="4"/>
  <c r="AF191" i="4" s="1"/>
  <c r="E191" i="4"/>
  <c r="AE191" i="4" s="1"/>
  <c r="D191" i="4"/>
  <c r="AD191" i="4" s="1"/>
  <c r="C191" i="4"/>
  <c r="AC191" i="4" s="1"/>
  <c r="B191" i="4"/>
  <c r="AB191" i="4" s="1"/>
  <c r="BB190" i="4"/>
  <c r="AZ190" i="4"/>
  <c r="BA190" i="4" s="1"/>
  <c r="Y190" i="4"/>
  <c r="AY190" i="4" s="1"/>
  <c r="X190" i="4"/>
  <c r="W190" i="4"/>
  <c r="V190" i="4"/>
  <c r="AW190" i="4" s="1"/>
  <c r="U190" i="4"/>
  <c r="AU190" i="4" s="1"/>
  <c r="T190" i="4"/>
  <c r="AT190" i="4" s="1"/>
  <c r="S190" i="4"/>
  <c r="AS190" i="4" s="1"/>
  <c r="R190" i="4"/>
  <c r="AR190" i="4" s="1"/>
  <c r="Q190" i="4"/>
  <c r="AQ190" i="4" s="1"/>
  <c r="P190" i="4"/>
  <c r="AP190" i="4" s="1"/>
  <c r="O190" i="4"/>
  <c r="N190" i="4"/>
  <c r="AN190" i="4" s="1"/>
  <c r="M190" i="4"/>
  <c r="L190" i="4"/>
  <c r="AL190" i="4" s="1"/>
  <c r="K190" i="4"/>
  <c r="AK190" i="4" s="1"/>
  <c r="J190" i="4"/>
  <c r="AJ190" i="4" s="1"/>
  <c r="I190" i="4"/>
  <c r="AI190" i="4" s="1"/>
  <c r="H190" i="4"/>
  <c r="AH190" i="4" s="1"/>
  <c r="G190" i="4"/>
  <c r="AG190" i="4" s="1"/>
  <c r="F190" i="4"/>
  <c r="AF190" i="4" s="1"/>
  <c r="E190" i="4"/>
  <c r="AE190" i="4" s="1"/>
  <c r="D190" i="4"/>
  <c r="AD190" i="4" s="1"/>
  <c r="C190" i="4"/>
  <c r="AC190" i="4" s="1"/>
  <c r="B190" i="4"/>
  <c r="AB190" i="4" s="1"/>
  <c r="BA189" i="4"/>
  <c r="AZ189" i="4"/>
  <c r="BB189" i="4" s="1"/>
  <c r="AN189" i="4"/>
  <c r="Y189" i="4"/>
  <c r="AY189" i="4" s="1"/>
  <c r="X189" i="4"/>
  <c r="W189" i="4"/>
  <c r="AW189" i="4" s="1"/>
  <c r="V189" i="4"/>
  <c r="U189" i="4"/>
  <c r="AU189" i="4" s="1"/>
  <c r="T189" i="4"/>
  <c r="AT189" i="4" s="1"/>
  <c r="S189" i="4"/>
  <c r="AS189" i="4" s="1"/>
  <c r="R189" i="4"/>
  <c r="AR189" i="4" s="1"/>
  <c r="Q189" i="4"/>
  <c r="AQ189" i="4" s="1"/>
  <c r="P189" i="4"/>
  <c r="AP189" i="4" s="1"/>
  <c r="O189" i="4"/>
  <c r="N189" i="4"/>
  <c r="M189" i="4"/>
  <c r="L189" i="4"/>
  <c r="AL189" i="4" s="1"/>
  <c r="K189" i="4"/>
  <c r="AK189" i="4" s="1"/>
  <c r="J189" i="4"/>
  <c r="AJ189" i="4" s="1"/>
  <c r="I189" i="4"/>
  <c r="AI189" i="4" s="1"/>
  <c r="H189" i="4"/>
  <c r="AH189" i="4" s="1"/>
  <c r="G189" i="4"/>
  <c r="AG189" i="4" s="1"/>
  <c r="F189" i="4"/>
  <c r="AF189" i="4" s="1"/>
  <c r="E189" i="4"/>
  <c r="AE189" i="4" s="1"/>
  <c r="D189" i="4"/>
  <c r="AD189" i="4" s="1"/>
  <c r="C189" i="4"/>
  <c r="AC189" i="4" s="1"/>
  <c r="B189" i="4"/>
  <c r="AB189" i="4" s="1"/>
  <c r="BB188" i="4"/>
  <c r="AZ188" i="4"/>
  <c r="BA188" i="4" s="1"/>
  <c r="Y188" i="4"/>
  <c r="AY188" i="4" s="1"/>
  <c r="X188" i="4"/>
  <c r="W188" i="4"/>
  <c r="V188" i="4"/>
  <c r="AW188" i="4" s="1"/>
  <c r="U188" i="4"/>
  <c r="AU188" i="4" s="1"/>
  <c r="T188" i="4"/>
  <c r="AT188" i="4" s="1"/>
  <c r="S188" i="4"/>
  <c r="AS188" i="4" s="1"/>
  <c r="R188" i="4"/>
  <c r="AR188" i="4" s="1"/>
  <c r="Q188" i="4"/>
  <c r="AQ188" i="4" s="1"/>
  <c r="P188" i="4"/>
  <c r="AP188" i="4" s="1"/>
  <c r="O188" i="4"/>
  <c r="N188" i="4"/>
  <c r="AN188" i="4" s="1"/>
  <c r="M188" i="4"/>
  <c r="L188" i="4"/>
  <c r="AL188" i="4" s="1"/>
  <c r="K188" i="4"/>
  <c r="AK188" i="4" s="1"/>
  <c r="J188" i="4"/>
  <c r="AJ188" i="4" s="1"/>
  <c r="I188" i="4"/>
  <c r="AI188" i="4" s="1"/>
  <c r="H188" i="4"/>
  <c r="AH188" i="4" s="1"/>
  <c r="G188" i="4"/>
  <c r="AG188" i="4" s="1"/>
  <c r="F188" i="4"/>
  <c r="AF188" i="4" s="1"/>
  <c r="E188" i="4"/>
  <c r="AE188" i="4" s="1"/>
  <c r="D188" i="4"/>
  <c r="AD188" i="4" s="1"/>
  <c r="C188" i="4"/>
  <c r="AC188" i="4" s="1"/>
  <c r="B188" i="4"/>
  <c r="AB188" i="4" s="1"/>
  <c r="BA187" i="4"/>
  <c r="AZ187" i="4"/>
  <c r="BB187" i="4" s="1"/>
  <c r="AN187" i="4"/>
  <c r="Y187" i="4"/>
  <c r="AY187" i="4" s="1"/>
  <c r="X187" i="4"/>
  <c r="W187" i="4"/>
  <c r="AW187" i="4" s="1"/>
  <c r="V187" i="4"/>
  <c r="U187" i="4"/>
  <c r="AU187" i="4" s="1"/>
  <c r="T187" i="4"/>
  <c r="AT187" i="4" s="1"/>
  <c r="S187" i="4"/>
  <c r="AS187" i="4" s="1"/>
  <c r="R187" i="4"/>
  <c r="AR187" i="4" s="1"/>
  <c r="Q187" i="4"/>
  <c r="AQ187" i="4" s="1"/>
  <c r="P187" i="4"/>
  <c r="AP187" i="4" s="1"/>
  <c r="O187" i="4"/>
  <c r="N187" i="4"/>
  <c r="M187" i="4"/>
  <c r="L187" i="4"/>
  <c r="AL187" i="4" s="1"/>
  <c r="K187" i="4"/>
  <c r="AK187" i="4" s="1"/>
  <c r="J187" i="4"/>
  <c r="AJ187" i="4" s="1"/>
  <c r="I187" i="4"/>
  <c r="AI187" i="4" s="1"/>
  <c r="H187" i="4"/>
  <c r="AH187" i="4" s="1"/>
  <c r="G187" i="4"/>
  <c r="AG187" i="4" s="1"/>
  <c r="F187" i="4"/>
  <c r="AF187" i="4" s="1"/>
  <c r="E187" i="4"/>
  <c r="AE187" i="4" s="1"/>
  <c r="D187" i="4"/>
  <c r="AD187" i="4" s="1"/>
  <c r="C187" i="4"/>
  <c r="AC187" i="4" s="1"/>
  <c r="B187" i="4"/>
  <c r="AB187" i="4" s="1"/>
  <c r="BB186" i="4"/>
  <c r="AZ186" i="4"/>
  <c r="BA186" i="4" s="1"/>
  <c r="Y186" i="4"/>
  <c r="AY186" i="4" s="1"/>
  <c r="X186" i="4"/>
  <c r="W186" i="4"/>
  <c r="V186" i="4"/>
  <c r="AW186" i="4" s="1"/>
  <c r="U186" i="4"/>
  <c r="AU186" i="4" s="1"/>
  <c r="T186" i="4"/>
  <c r="AT186" i="4" s="1"/>
  <c r="S186" i="4"/>
  <c r="AS186" i="4" s="1"/>
  <c r="R186" i="4"/>
  <c r="AR186" i="4" s="1"/>
  <c r="Q186" i="4"/>
  <c r="AQ186" i="4" s="1"/>
  <c r="P186" i="4"/>
  <c r="AP186" i="4" s="1"/>
  <c r="O186" i="4"/>
  <c r="N186" i="4"/>
  <c r="AN186" i="4" s="1"/>
  <c r="M186" i="4"/>
  <c r="L186" i="4"/>
  <c r="AL186" i="4" s="1"/>
  <c r="K186" i="4"/>
  <c r="AK186" i="4" s="1"/>
  <c r="J186" i="4"/>
  <c r="AJ186" i="4" s="1"/>
  <c r="I186" i="4"/>
  <c r="AI186" i="4" s="1"/>
  <c r="H186" i="4"/>
  <c r="AH186" i="4" s="1"/>
  <c r="G186" i="4"/>
  <c r="AG186" i="4" s="1"/>
  <c r="F186" i="4"/>
  <c r="AF186" i="4" s="1"/>
  <c r="E186" i="4"/>
  <c r="AE186" i="4" s="1"/>
  <c r="D186" i="4"/>
  <c r="AD186" i="4" s="1"/>
  <c r="C186" i="4"/>
  <c r="AC186" i="4" s="1"/>
  <c r="B186" i="4"/>
  <c r="AB186" i="4" s="1"/>
  <c r="BA185" i="4"/>
  <c r="AZ185" i="4"/>
  <c r="BB185" i="4" s="1"/>
  <c r="AN185" i="4"/>
  <c r="Y185" i="4"/>
  <c r="AY185" i="4" s="1"/>
  <c r="X185" i="4"/>
  <c r="W185" i="4"/>
  <c r="AW185" i="4" s="1"/>
  <c r="V185" i="4"/>
  <c r="U185" i="4"/>
  <c r="AU185" i="4" s="1"/>
  <c r="T185" i="4"/>
  <c r="AT185" i="4" s="1"/>
  <c r="S185" i="4"/>
  <c r="AS185" i="4" s="1"/>
  <c r="R185" i="4"/>
  <c r="AR185" i="4" s="1"/>
  <c r="Q185" i="4"/>
  <c r="AQ185" i="4" s="1"/>
  <c r="P185" i="4"/>
  <c r="AP185" i="4" s="1"/>
  <c r="O185" i="4"/>
  <c r="N185" i="4"/>
  <c r="M185" i="4"/>
  <c r="L185" i="4"/>
  <c r="AL185" i="4" s="1"/>
  <c r="K185" i="4"/>
  <c r="AK185" i="4" s="1"/>
  <c r="J185" i="4"/>
  <c r="AJ185" i="4" s="1"/>
  <c r="I185" i="4"/>
  <c r="AI185" i="4" s="1"/>
  <c r="H185" i="4"/>
  <c r="AH185" i="4" s="1"/>
  <c r="G185" i="4"/>
  <c r="AG185" i="4" s="1"/>
  <c r="F185" i="4"/>
  <c r="AF185" i="4" s="1"/>
  <c r="E185" i="4"/>
  <c r="AE185" i="4" s="1"/>
  <c r="D185" i="4"/>
  <c r="AD185" i="4" s="1"/>
  <c r="C185" i="4"/>
  <c r="AC185" i="4" s="1"/>
  <c r="B185" i="4"/>
  <c r="AB185" i="4" s="1"/>
  <c r="BB184" i="4"/>
  <c r="AZ184" i="4"/>
  <c r="BA184" i="4" s="1"/>
  <c r="Y184" i="4"/>
  <c r="AY184" i="4" s="1"/>
  <c r="X184" i="4"/>
  <c r="W184" i="4"/>
  <c r="V184" i="4"/>
  <c r="AW184" i="4" s="1"/>
  <c r="U184" i="4"/>
  <c r="AU184" i="4" s="1"/>
  <c r="T184" i="4"/>
  <c r="AT184" i="4" s="1"/>
  <c r="S184" i="4"/>
  <c r="AS184" i="4" s="1"/>
  <c r="R184" i="4"/>
  <c r="AR184" i="4" s="1"/>
  <c r="Q184" i="4"/>
  <c r="AQ184" i="4" s="1"/>
  <c r="P184" i="4"/>
  <c r="AP184" i="4" s="1"/>
  <c r="O184" i="4"/>
  <c r="N184" i="4"/>
  <c r="AN184" i="4" s="1"/>
  <c r="M184" i="4"/>
  <c r="L184" i="4"/>
  <c r="AL184" i="4" s="1"/>
  <c r="K184" i="4"/>
  <c r="AK184" i="4" s="1"/>
  <c r="J184" i="4"/>
  <c r="AJ184" i="4" s="1"/>
  <c r="I184" i="4"/>
  <c r="AI184" i="4" s="1"/>
  <c r="H184" i="4"/>
  <c r="AH184" i="4" s="1"/>
  <c r="G184" i="4"/>
  <c r="AG184" i="4" s="1"/>
  <c r="F184" i="4"/>
  <c r="AF184" i="4" s="1"/>
  <c r="E184" i="4"/>
  <c r="AE184" i="4" s="1"/>
  <c r="D184" i="4"/>
  <c r="AD184" i="4" s="1"/>
  <c r="C184" i="4"/>
  <c r="AC184" i="4" s="1"/>
  <c r="B184" i="4"/>
  <c r="AB184" i="4" s="1"/>
  <c r="BA183" i="4"/>
  <c r="AZ183" i="4"/>
  <c r="BB183" i="4" s="1"/>
  <c r="AN183" i="4"/>
  <c r="Y183" i="4"/>
  <c r="AY183" i="4" s="1"/>
  <c r="X183" i="4"/>
  <c r="W183" i="4"/>
  <c r="AW183" i="4" s="1"/>
  <c r="V183" i="4"/>
  <c r="U183" i="4"/>
  <c r="AU183" i="4" s="1"/>
  <c r="T183" i="4"/>
  <c r="AT183" i="4" s="1"/>
  <c r="S183" i="4"/>
  <c r="AS183" i="4" s="1"/>
  <c r="R183" i="4"/>
  <c r="AR183" i="4" s="1"/>
  <c r="Q183" i="4"/>
  <c r="AQ183" i="4" s="1"/>
  <c r="P183" i="4"/>
  <c r="AP183" i="4" s="1"/>
  <c r="O183" i="4"/>
  <c r="N183" i="4"/>
  <c r="M183" i="4"/>
  <c r="L183" i="4"/>
  <c r="AL183" i="4" s="1"/>
  <c r="K183" i="4"/>
  <c r="AK183" i="4" s="1"/>
  <c r="J183" i="4"/>
  <c r="AJ183" i="4" s="1"/>
  <c r="I183" i="4"/>
  <c r="AI183" i="4" s="1"/>
  <c r="H183" i="4"/>
  <c r="AH183" i="4" s="1"/>
  <c r="G183" i="4"/>
  <c r="AG183" i="4" s="1"/>
  <c r="F183" i="4"/>
  <c r="AF183" i="4" s="1"/>
  <c r="E183" i="4"/>
  <c r="AE183" i="4" s="1"/>
  <c r="D183" i="4"/>
  <c r="AD183" i="4" s="1"/>
  <c r="C183" i="4"/>
  <c r="AC183" i="4" s="1"/>
  <c r="B183" i="4"/>
  <c r="AB183" i="4" s="1"/>
  <c r="BB182" i="4"/>
  <c r="AZ182" i="4"/>
  <c r="BA182" i="4" s="1"/>
  <c r="Y182" i="4"/>
  <c r="AY182" i="4" s="1"/>
  <c r="X182" i="4"/>
  <c r="W182" i="4"/>
  <c r="V182" i="4"/>
  <c r="AW182" i="4" s="1"/>
  <c r="U182" i="4"/>
  <c r="AU182" i="4" s="1"/>
  <c r="T182" i="4"/>
  <c r="AT182" i="4" s="1"/>
  <c r="S182" i="4"/>
  <c r="AS182" i="4" s="1"/>
  <c r="R182" i="4"/>
  <c r="AR182" i="4" s="1"/>
  <c r="Q182" i="4"/>
  <c r="AQ182" i="4" s="1"/>
  <c r="P182" i="4"/>
  <c r="AP182" i="4" s="1"/>
  <c r="O182" i="4"/>
  <c r="N182" i="4"/>
  <c r="AN182" i="4" s="1"/>
  <c r="M182" i="4"/>
  <c r="L182" i="4"/>
  <c r="AL182" i="4" s="1"/>
  <c r="K182" i="4"/>
  <c r="AK182" i="4" s="1"/>
  <c r="J182" i="4"/>
  <c r="AJ182" i="4" s="1"/>
  <c r="I182" i="4"/>
  <c r="AI182" i="4" s="1"/>
  <c r="H182" i="4"/>
  <c r="AH182" i="4" s="1"/>
  <c r="G182" i="4"/>
  <c r="AG182" i="4" s="1"/>
  <c r="F182" i="4"/>
  <c r="AF182" i="4" s="1"/>
  <c r="E182" i="4"/>
  <c r="AE182" i="4" s="1"/>
  <c r="D182" i="4"/>
  <c r="AD182" i="4" s="1"/>
  <c r="C182" i="4"/>
  <c r="AC182" i="4" s="1"/>
  <c r="B182" i="4"/>
  <c r="AB182" i="4" s="1"/>
  <c r="BA181" i="4"/>
  <c r="AZ181" i="4"/>
  <c r="BB181" i="4" s="1"/>
  <c r="AN181" i="4"/>
  <c r="Y181" i="4"/>
  <c r="AY181" i="4" s="1"/>
  <c r="X181" i="4"/>
  <c r="W181" i="4"/>
  <c r="AW181" i="4" s="1"/>
  <c r="V181" i="4"/>
  <c r="U181" i="4"/>
  <c r="AU181" i="4" s="1"/>
  <c r="T181" i="4"/>
  <c r="AT181" i="4" s="1"/>
  <c r="S181" i="4"/>
  <c r="AS181" i="4" s="1"/>
  <c r="R181" i="4"/>
  <c r="AR181" i="4" s="1"/>
  <c r="Q181" i="4"/>
  <c r="AQ181" i="4" s="1"/>
  <c r="P181" i="4"/>
  <c r="AP181" i="4" s="1"/>
  <c r="O181" i="4"/>
  <c r="N181" i="4"/>
  <c r="M181" i="4"/>
  <c r="L181" i="4"/>
  <c r="AL181" i="4" s="1"/>
  <c r="K181" i="4"/>
  <c r="AK181" i="4" s="1"/>
  <c r="J181" i="4"/>
  <c r="AJ181" i="4" s="1"/>
  <c r="I181" i="4"/>
  <c r="AI181" i="4" s="1"/>
  <c r="H181" i="4"/>
  <c r="AH181" i="4" s="1"/>
  <c r="G181" i="4"/>
  <c r="AG181" i="4" s="1"/>
  <c r="F181" i="4"/>
  <c r="AF181" i="4" s="1"/>
  <c r="E181" i="4"/>
  <c r="AE181" i="4" s="1"/>
  <c r="D181" i="4"/>
  <c r="AD181" i="4" s="1"/>
  <c r="C181" i="4"/>
  <c r="AC181" i="4" s="1"/>
  <c r="B181" i="4"/>
  <c r="AB181" i="4" s="1"/>
  <c r="BB180" i="4"/>
  <c r="AZ180" i="4"/>
  <c r="BA180" i="4" s="1"/>
  <c r="Y180" i="4"/>
  <c r="AY180" i="4" s="1"/>
  <c r="X180" i="4"/>
  <c r="W180" i="4"/>
  <c r="V180" i="4"/>
  <c r="AW180" i="4" s="1"/>
  <c r="U180" i="4"/>
  <c r="AU180" i="4" s="1"/>
  <c r="T180" i="4"/>
  <c r="AT180" i="4" s="1"/>
  <c r="S180" i="4"/>
  <c r="AS180" i="4" s="1"/>
  <c r="R180" i="4"/>
  <c r="AR180" i="4" s="1"/>
  <c r="Q180" i="4"/>
  <c r="AQ180" i="4" s="1"/>
  <c r="P180" i="4"/>
  <c r="AP180" i="4" s="1"/>
  <c r="O180" i="4"/>
  <c r="N180" i="4"/>
  <c r="AN180" i="4" s="1"/>
  <c r="M180" i="4"/>
  <c r="L180" i="4"/>
  <c r="AL180" i="4" s="1"/>
  <c r="K180" i="4"/>
  <c r="AK180" i="4" s="1"/>
  <c r="J180" i="4"/>
  <c r="AJ180" i="4" s="1"/>
  <c r="I180" i="4"/>
  <c r="AI180" i="4" s="1"/>
  <c r="H180" i="4"/>
  <c r="AH180" i="4" s="1"/>
  <c r="G180" i="4"/>
  <c r="AG180" i="4" s="1"/>
  <c r="F180" i="4"/>
  <c r="AF180" i="4" s="1"/>
  <c r="E180" i="4"/>
  <c r="AE180" i="4" s="1"/>
  <c r="D180" i="4"/>
  <c r="AD180" i="4" s="1"/>
  <c r="C180" i="4"/>
  <c r="AC180" i="4" s="1"/>
  <c r="B180" i="4"/>
  <c r="AB180" i="4" s="1"/>
  <c r="BA179" i="4"/>
  <c r="AZ179" i="4"/>
  <c r="BB179" i="4" s="1"/>
  <c r="AN179" i="4"/>
  <c r="Y179" i="4"/>
  <c r="AY179" i="4" s="1"/>
  <c r="X179" i="4"/>
  <c r="W179" i="4"/>
  <c r="AW179" i="4" s="1"/>
  <c r="V179" i="4"/>
  <c r="U179" i="4"/>
  <c r="AU179" i="4" s="1"/>
  <c r="T179" i="4"/>
  <c r="AT179" i="4" s="1"/>
  <c r="S179" i="4"/>
  <c r="AS179" i="4" s="1"/>
  <c r="R179" i="4"/>
  <c r="AR179" i="4" s="1"/>
  <c r="Q179" i="4"/>
  <c r="AQ179" i="4" s="1"/>
  <c r="P179" i="4"/>
  <c r="AP179" i="4" s="1"/>
  <c r="O179" i="4"/>
  <c r="N179" i="4"/>
  <c r="M179" i="4"/>
  <c r="L179" i="4"/>
  <c r="AL179" i="4" s="1"/>
  <c r="K179" i="4"/>
  <c r="AK179" i="4" s="1"/>
  <c r="J179" i="4"/>
  <c r="AJ179" i="4" s="1"/>
  <c r="I179" i="4"/>
  <c r="AI179" i="4" s="1"/>
  <c r="H179" i="4"/>
  <c r="AH179" i="4" s="1"/>
  <c r="G179" i="4"/>
  <c r="AG179" i="4" s="1"/>
  <c r="F179" i="4"/>
  <c r="AF179" i="4" s="1"/>
  <c r="E179" i="4"/>
  <c r="AE179" i="4" s="1"/>
  <c r="D179" i="4"/>
  <c r="AD179" i="4" s="1"/>
  <c r="C179" i="4"/>
  <c r="AC179" i="4" s="1"/>
  <c r="B179" i="4"/>
  <c r="AB179" i="4" s="1"/>
  <c r="BB178" i="4"/>
  <c r="AZ178" i="4"/>
  <c r="BA178" i="4" s="1"/>
  <c r="Y178" i="4"/>
  <c r="AY178" i="4" s="1"/>
  <c r="X178" i="4"/>
  <c r="W178" i="4"/>
  <c r="V178" i="4"/>
  <c r="AW178" i="4" s="1"/>
  <c r="U178" i="4"/>
  <c r="AU178" i="4" s="1"/>
  <c r="T178" i="4"/>
  <c r="AT178" i="4" s="1"/>
  <c r="S178" i="4"/>
  <c r="AS178" i="4" s="1"/>
  <c r="R178" i="4"/>
  <c r="AR178" i="4" s="1"/>
  <c r="Q178" i="4"/>
  <c r="AQ178" i="4" s="1"/>
  <c r="P178" i="4"/>
  <c r="AP178" i="4" s="1"/>
  <c r="O178" i="4"/>
  <c r="N178" i="4"/>
  <c r="AN178" i="4" s="1"/>
  <c r="M178" i="4"/>
  <c r="L178" i="4"/>
  <c r="AL178" i="4" s="1"/>
  <c r="K178" i="4"/>
  <c r="AK178" i="4" s="1"/>
  <c r="J178" i="4"/>
  <c r="AJ178" i="4" s="1"/>
  <c r="I178" i="4"/>
  <c r="AI178" i="4" s="1"/>
  <c r="H178" i="4"/>
  <c r="AH178" i="4" s="1"/>
  <c r="G178" i="4"/>
  <c r="AG178" i="4" s="1"/>
  <c r="F178" i="4"/>
  <c r="AF178" i="4" s="1"/>
  <c r="E178" i="4"/>
  <c r="AE178" i="4" s="1"/>
  <c r="D178" i="4"/>
  <c r="AD178" i="4" s="1"/>
  <c r="C178" i="4"/>
  <c r="AC178" i="4" s="1"/>
  <c r="B178" i="4"/>
  <c r="AB178" i="4" s="1"/>
  <c r="BA177" i="4"/>
  <c r="AZ177" i="4"/>
  <c r="BB177" i="4" s="1"/>
  <c r="AN177" i="4"/>
  <c r="Y177" i="4"/>
  <c r="AY177" i="4" s="1"/>
  <c r="X177" i="4"/>
  <c r="W177" i="4"/>
  <c r="AW177" i="4" s="1"/>
  <c r="V177" i="4"/>
  <c r="U177" i="4"/>
  <c r="AU177" i="4" s="1"/>
  <c r="T177" i="4"/>
  <c r="AT177" i="4" s="1"/>
  <c r="S177" i="4"/>
  <c r="AS177" i="4" s="1"/>
  <c r="R177" i="4"/>
  <c r="AR177" i="4" s="1"/>
  <c r="Q177" i="4"/>
  <c r="AQ177" i="4" s="1"/>
  <c r="P177" i="4"/>
  <c r="AP177" i="4" s="1"/>
  <c r="O177" i="4"/>
  <c r="N177" i="4"/>
  <c r="M177" i="4"/>
  <c r="L177" i="4"/>
  <c r="AL177" i="4" s="1"/>
  <c r="K177" i="4"/>
  <c r="AK177" i="4" s="1"/>
  <c r="J177" i="4"/>
  <c r="AJ177" i="4" s="1"/>
  <c r="I177" i="4"/>
  <c r="AI177" i="4" s="1"/>
  <c r="H177" i="4"/>
  <c r="AH177" i="4" s="1"/>
  <c r="G177" i="4"/>
  <c r="AG177" i="4" s="1"/>
  <c r="F177" i="4"/>
  <c r="AF177" i="4" s="1"/>
  <c r="E177" i="4"/>
  <c r="AE177" i="4" s="1"/>
  <c r="D177" i="4"/>
  <c r="AD177" i="4" s="1"/>
  <c r="C177" i="4"/>
  <c r="AC177" i="4" s="1"/>
  <c r="B177" i="4"/>
  <c r="AB177" i="4" s="1"/>
  <c r="BB176" i="4"/>
  <c r="AZ176" i="4"/>
  <c r="BA176" i="4" s="1"/>
  <c r="Y176" i="4"/>
  <c r="AY176" i="4" s="1"/>
  <c r="X176" i="4"/>
  <c r="W176" i="4"/>
  <c r="V176" i="4"/>
  <c r="AW176" i="4" s="1"/>
  <c r="U176" i="4"/>
  <c r="AU176" i="4" s="1"/>
  <c r="T176" i="4"/>
  <c r="AT176" i="4" s="1"/>
  <c r="S176" i="4"/>
  <c r="AS176" i="4" s="1"/>
  <c r="R176" i="4"/>
  <c r="AR176" i="4" s="1"/>
  <c r="Q176" i="4"/>
  <c r="AQ176" i="4" s="1"/>
  <c r="P176" i="4"/>
  <c r="AP176" i="4" s="1"/>
  <c r="O176" i="4"/>
  <c r="N176" i="4"/>
  <c r="AN176" i="4" s="1"/>
  <c r="M176" i="4"/>
  <c r="L176" i="4"/>
  <c r="AL176" i="4" s="1"/>
  <c r="K176" i="4"/>
  <c r="AK176" i="4" s="1"/>
  <c r="J176" i="4"/>
  <c r="AJ176" i="4" s="1"/>
  <c r="I176" i="4"/>
  <c r="AI176" i="4" s="1"/>
  <c r="H176" i="4"/>
  <c r="AH176" i="4" s="1"/>
  <c r="G176" i="4"/>
  <c r="AG176" i="4" s="1"/>
  <c r="F176" i="4"/>
  <c r="AF176" i="4" s="1"/>
  <c r="E176" i="4"/>
  <c r="AE176" i="4" s="1"/>
  <c r="D176" i="4"/>
  <c r="AD176" i="4" s="1"/>
  <c r="C176" i="4"/>
  <c r="AC176" i="4" s="1"/>
  <c r="B176" i="4"/>
  <c r="AB176" i="4" s="1"/>
  <c r="BA175" i="4"/>
  <c r="AZ175" i="4"/>
  <c r="BB175" i="4" s="1"/>
  <c r="AN175" i="4"/>
  <c r="Y175" i="4"/>
  <c r="AY175" i="4" s="1"/>
  <c r="X175" i="4"/>
  <c r="W175" i="4"/>
  <c r="AW175" i="4" s="1"/>
  <c r="V175" i="4"/>
  <c r="U175" i="4"/>
  <c r="AU175" i="4" s="1"/>
  <c r="T175" i="4"/>
  <c r="AT175" i="4" s="1"/>
  <c r="S175" i="4"/>
  <c r="AS175" i="4" s="1"/>
  <c r="R175" i="4"/>
  <c r="AR175" i="4" s="1"/>
  <c r="Q175" i="4"/>
  <c r="AQ175" i="4" s="1"/>
  <c r="P175" i="4"/>
  <c r="AP175" i="4" s="1"/>
  <c r="O175" i="4"/>
  <c r="N175" i="4"/>
  <c r="M175" i="4"/>
  <c r="L175" i="4"/>
  <c r="AL175" i="4" s="1"/>
  <c r="K175" i="4"/>
  <c r="AK175" i="4" s="1"/>
  <c r="J175" i="4"/>
  <c r="AJ175" i="4" s="1"/>
  <c r="I175" i="4"/>
  <c r="AI175" i="4" s="1"/>
  <c r="H175" i="4"/>
  <c r="AH175" i="4" s="1"/>
  <c r="G175" i="4"/>
  <c r="AG175" i="4" s="1"/>
  <c r="F175" i="4"/>
  <c r="AF175" i="4" s="1"/>
  <c r="E175" i="4"/>
  <c r="AE175" i="4" s="1"/>
  <c r="D175" i="4"/>
  <c r="AD175" i="4" s="1"/>
  <c r="C175" i="4"/>
  <c r="AC175" i="4" s="1"/>
  <c r="B175" i="4"/>
  <c r="AB175" i="4" s="1"/>
  <c r="BB174" i="4"/>
  <c r="AZ174" i="4"/>
  <c r="BA174" i="4" s="1"/>
  <c r="Y174" i="4"/>
  <c r="AY174" i="4" s="1"/>
  <c r="X174" i="4"/>
  <c r="W174" i="4"/>
  <c r="V174" i="4"/>
  <c r="AW174" i="4" s="1"/>
  <c r="U174" i="4"/>
  <c r="AU174" i="4" s="1"/>
  <c r="T174" i="4"/>
  <c r="AT174" i="4" s="1"/>
  <c r="S174" i="4"/>
  <c r="AS174" i="4" s="1"/>
  <c r="R174" i="4"/>
  <c r="AR174" i="4" s="1"/>
  <c r="Q174" i="4"/>
  <c r="AQ174" i="4" s="1"/>
  <c r="P174" i="4"/>
  <c r="AP174" i="4" s="1"/>
  <c r="O174" i="4"/>
  <c r="N174" i="4"/>
  <c r="AN174" i="4" s="1"/>
  <c r="M174" i="4"/>
  <c r="L174" i="4"/>
  <c r="AL174" i="4" s="1"/>
  <c r="K174" i="4"/>
  <c r="AK174" i="4" s="1"/>
  <c r="J174" i="4"/>
  <c r="AJ174" i="4" s="1"/>
  <c r="I174" i="4"/>
  <c r="AI174" i="4" s="1"/>
  <c r="H174" i="4"/>
  <c r="AH174" i="4" s="1"/>
  <c r="G174" i="4"/>
  <c r="AG174" i="4" s="1"/>
  <c r="F174" i="4"/>
  <c r="AF174" i="4" s="1"/>
  <c r="E174" i="4"/>
  <c r="AE174" i="4" s="1"/>
  <c r="D174" i="4"/>
  <c r="AD174" i="4" s="1"/>
  <c r="C174" i="4"/>
  <c r="AC174" i="4" s="1"/>
  <c r="B174" i="4"/>
  <c r="AB174" i="4" s="1"/>
  <c r="BA173" i="4"/>
  <c r="AZ173" i="4"/>
  <c r="BB173" i="4" s="1"/>
  <c r="Y173" i="4"/>
  <c r="AY173" i="4" s="1"/>
  <c r="X173" i="4"/>
  <c r="W173" i="4"/>
  <c r="AW173" i="4" s="1"/>
  <c r="V173" i="4"/>
  <c r="U173" i="4"/>
  <c r="AU173" i="4" s="1"/>
  <c r="T173" i="4"/>
  <c r="AT173" i="4" s="1"/>
  <c r="S173" i="4"/>
  <c r="AS173" i="4" s="1"/>
  <c r="R173" i="4"/>
  <c r="AR173" i="4" s="1"/>
  <c r="Q173" i="4"/>
  <c r="AQ173" i="4" s="1"/>
  <c r="P173" i="4"/>
  <c r="AP173" i="4" s="1"/>
  <c r="O173" i="4"/>
  <c r="N173" i="4"/>
  <c r="AN173" i="4" s="1"/>
  <c r="M173" i="4"/>
  <c r="L173" i="4"/>
  <c r="AL173" i="4" s="1"/>
  <c r="K173" i="4"/>
  <c r="AK173" i="4" s="1"/>
  <c r="J173" i="4"/>
  <c r="AJ173" i="4" s="1"/>
  <c r="I173" i="4"/>
  <c r="AI173" i="4" s="1"/>
  <c r="H173" i="4"/>
  <c r="AH173" i="4" s="1"/>
  <c r="G173" i="4"/>
  <c r="AG173" i="4" s="1"/>
  <c r="F173" i="4"/>
  <c r="AF173" i="4" s="1"/>
  <c r="E173" i="4"/>
  <c r="AE173" i="4" s="1"/>
  <c r="D173" i="4"/>
  <c r="AD173" i="4" s="1"/>
  <c r="C173" i="4"/>
  <c r="AC173" i="4" s="1"/>
  <c r="B173" i="4"/>
  <c r="AB173" i="4" s="1"/>
  <c r="AZ172" i="4"/>
  <c r="BA172" i="4" s="1"/>
  <c r="Y172" i="4"/>
  <c r="AY172" i="4" s="1"/>
  <c r="X172" i="4"/>
  <c r="W172" i="4"/>
  <c r="V172" i="4"/>
  <c r="AW172" i="4" s="1"/>
  <c r="U172" i="4"/>
  <c r="AU172" i="4" s="1"/>
  <c r="T172" i="4"/>
  <c r="AT172" i="4" s="1"/>
  <c r="S172" i="4"/>
  <c r="AS172" i="4" s="1"/>
  <c r="R172" i="4"/>
  <c r="AR172" i="4" s="1"/>
  <c r="Q172" i="4"/>
  <c r="AQ172" i="4" s="1"/>
  <c r="P172" i="4"/>
  <c r="AP172" i="4" s="1"/>
  <c r="O172" i="4"/>
  <c r="N172" i="4"/>
  <c r="AN172" i="4" s="1"/>
  <c r="M172" i="4"/>
  <c r="L172" i="4"/>
  <c r="AL172" i="4" s="1"/>
  <c r="K172" i="4"/>
  <c r="AK172" i="4" s="1"/>
  <c r="J172" i="4"/>
  <c r="AJ172" i="4" s="1"/>
  <c r="I172" i="4"/>
  <c r="AI172" i="4" s="1"/>
  <c r="H172" i="4"/>
  <c r="AH172" i="4" s="1"/>
  <c r="G172" i="4"/>
  <c r="AG172" i="4" s="1"/>
  <c r="F172" i="4"/>
  <c r="AF172" i="4" s="1"/>
  <c r="E172" i="4"/>
  <c r="AE172" i="4" s="1"/>
  <c r="D172" i="4"/>
  <c r="AD172" i="4" s="1"/>
  <c r="C172" i="4"/>
  <c r="AC172" i="4" s="1"/>
  <c r="B172" i="4"/>
  <c r="AB172" i="4" s="1"/>
  <c r="BA171" i="4"/>
  <c r="AZ171" i="4"/>
  <c r="BB171" i="4" s="1"/>
  <c r="AN171" i="4"/>
  <c r="Y171" i="4"/>
  <c r="AY171" i="4" s="1"/>
  <c r="X171" i="4"/>
  <c r="W171" i="4"/>
  <c r="AW171" i="4" s="1"/>
  <c r="V171" i="4"/>
  <c r="AX171" i="4" s="1"/>
  <c r="U171" i="4"/>
  <c r="AU171" i="4" s="1"/>
  <c r="T171" i="4"/>
  <c r="AT171" i="4" s="1"/>
  <c r="S171" i="4"/>
  <c r="AS171" i="4" s="1"/>
  <c r="R171" i="4"/>
  <c r="AR171" i="4" s="1"/>
  <c r="Q171" i="4"/>
  <c r="AQ171" i="4" s="1"/>
  <c r="P171" i="4"/>
  <c r="AP171" i="4" s="1"/>
  <c r="O171" i="4"/>
  <c r="N171" i="4"/>
  <c r="M171" i="4"/>
  <c r="L171" i="4"/>
  <c r="AL171" i="4" s="1"/>
  <c r="K171" i="4"/>
  <c r="AK171" i="4" s="1"/>
  <c r="J171" i="4"/>
  <c r="AJ171" i="4" s="1"/>
  <c r="I171" i="4"/>
  <c r="AI171" i="4" s="1"/>
  <c r="H171" i="4"/>
  <c r="AH171" i="4" s="1"/>
  <c r="G171" i="4"/>
  <c r="AG171" i="4" s="1"/>
  <c r="F171" i="4"/>
  <c r="AF171" i="4" s="1"/>
  <c r="E171" i="4"/>
  <c r="AE171" i="4" s="1"/>
  <c r="D171" i="4"/>
  <c r="AD171" i="4" s="1"/>
  <c r="C171" i="4"/>
  <c r="AC171" i="4" s="1"/>
  <c r="B171" i="4"/>
  <c r="AB171" i="4" s="1"/>
  <c r="AZ170" i="4"/>
  <c r="BA170" i="4" s="1"/>
  <c r="Y170" i="4"/>
  <c r="AY170" i="4" s="1"/>
  <c r="X170" i="4"/>
  <c r="W170" i="4"/>
  <c r="V170" i="4"/>
  <c r="AW170" i="4" s="1"/>
  <c r="U170" i="4"/>
  <c r="AU170" i="4" s="1"/>
  <c r="T170" i="4"/>
  <c r="AT170" i="4" s="1"/>
  <c r="S170" i="4"/>
  <c r="AS170" i="4" s="1"/>
  <c r="R170" i="4"/>
  <c r="AR170" i="4" s="1"/>
  <c r="Q170" i="4"/>
  <c r="AQ170" i="4" s="1"/>
  <c r="P170" i="4"/>
  <c r="AP170" i="4" s="1"/>
  <c r="O170" i="4"/>
  <c r="N170" i="4"/>
  <c r="AN170" i="4" s="1"/>
  <c r="M170" i="4"/>
  <c r="L170" i="4"/>
  <c r="AL170" i="4" s="1"/>
  <c r="K170" i="4"/>
  <c r="AK170" i="4" s="1"/>
  <c r="J170" i="4"/>
  <c r="AJ170" i="4" s="1"/>
  <c r="I170" i="4"/>
  <c r="AI170" i="4" s="1"/>
  <c r="H170" i="4"/>
  <c r="AH170" i="4" s="1"/>
  <c r="G170" i="4"/>
  <c r="AG170" i="4" s="1"/>
  <c r="F170" i="4"/>
  <c r="AF170" i="4" s="1"/>
  <c r="E170" i="4"/>
  <c r="AE170" i="4" s="1"/>
  <c r="D170" i="4"/>
  <c r="AD170" i="4" s="1"/>
  <c r="C170" i="4"/>
  <c r="AC170" i="4" s="1"/>
  <c r="B170" i="4"/>
  <c r="AB170" i="4" s="1"/>
  <c r="BA169" i="4"/>
  <c r="AZ169" i="4"/>
  <c r="BB169" i="4" s="1"/>
  <c r="AN169" i="4"/>
  <c r="Y169" i="4"/>
  <c r="AY169" i="4" s="1"/>
  <c r="X169" i="4"/>
  <c r="W169" i="4"/>
  <c r="AW169" i="4" s="1"/>
  <c r="V169" i="4"/>
  <c r="AX169" i="4" s="1"/>
  <c r="U169" i="4"/>
  <c r="AU169" i="4" s="1"/>
  <c r="T169" i="4"/>
  <c r="AT169" i="4" s="1"/>
  <c r="S169" i="4"/>
  <c r="AS169" i="4" s="1"/>
  <c r="R169" i="4"/>
  <c r="AR169" i="4" s="1"/>
  <c r="Q169" i="4"/>
  <c r="AQ169" i="4" s="1"/>
  <c r="P169" i="4"/>
  <c r="AP169" i="4" s="1"/>
  <c r="O169" i="4"/>
  <c r="N169" i="4"/>
  <c r="M169" i="4"/>
  <c r="L169" i="4"/>
  <c r="AL169" i="4" s="1"/>
  <c r="K169" i="4"/>
  <c r="AK169" i="4" s="1"/>
  <c r="J169" i="4"/>
  <c r="AJ169" i="4" s="1"/>
  <c r="I169" i="4"/>
  <c r="AI169" i="4" s="1"/>
  <c r="H169" i="4"/>
  <c r="AH169" i="4" s="1"/>
  <c r="G169" i="4"/>
  <c r="AG169" i="4" s="1"/>
  <c r="F169" i="4"/>
  <c r="AF169" i="4" s="1"/>
  <c r="E169" i="4"/>
  <c r="AE169" i="4" s="1"/>
  <c r="D169" i="4"/>
  <c r="AD169" i="4" s="1"/>
  <c r="C169" i="4"/>
  <c r="AC169" i="4" s="1"/>
  <c r="B169" i="4"/>
  <c r="AB169" i="4" s="1"/>
  <c r="AZ168" i="4"/>
  <c r="BA168" i="4" s="1"/>
  <c r="Y168" i="4"/>
  <c r="AY168" i="4" s="1"/>
  <c r="X168" i="4"/>
  <c r="W168" i="4"/>
  <c r="V168" i="4"/>
  <c r="AW168" i="4" s="1"/>
  <c r="U168" i="4"/>
  <c r="AU168" i="4" s="1"/>
  <c r="T168" i="4"/>
  <c r="AT168" i="4" s="1"/>
  <c r="S168" i="4"/>
  <c r="AS168" i="4" s="1"/>
  <c r="R168" i="4"/>
  <c r="AR168" i="4" s="1"/>
  <c r="Q168" i="4"/>
  <c r="AQ168" i="4" s="1"/>
  <c r="P168" i="4"/>
  <c r="AP168" i="4" s="1"/>
  <c r="O168" i="4"/>
  <c r="N168" i="4"/>
  <c r="AN168" i="4" s="1"/>
  <c r="M168" i="4"/>
  <c r="L168" i="4"/>
  <c r="AL168" i="4" s="1"/>
  <c r="K168" i="4"/>
  <c r="AK168" i="4" s="1"/>
  <c r="J168" i="4"/>
  <c r="AJ168" i="4" s="1"/>
  <c r="I168" i="4"/>
  <c r="AI168" i="4" s="1"/>
  <c r="H168" i="4"/>
  <c r="AH168" i="4" s="1"/>
  <c r="G168" i="4"/>
  <c r="AG168" i="4" s="1"/>
  <c r="F168" i="4"/>
  <c r="AF168" i="4" s="1"/>
  <c r="E168" i="4"/>
  <c r="AE168" i="4" s="1"/>
  <c r="D168" i="4"/>
  <c r="AD168" i="4" s="1"/>
  <c r="C168" i="4"/>
  <c r="AC168" i="4" s="1"/>
  <c r="B168" i="4"/>
  <c r="AB168" i="4" s="1"/>
  <c r="BA167" i="4"/>
  <c r="AZ167" i="4"/>
  <c r="BB167" i="4" s="1"/>
  <c r="AN167" i="4"/>
  <c r="Y167" i="4"/>
  <c r="AY167" i="4" s="1"/>
  <c r="X167" i="4"/>
  <c r="W167" i="4"/>
  <c r="AW167" i="4" s="1"/>
  <c r="V167" i="4"/>
  <c r="AX167" i="4" s="1"/>
  <c r="U167" i="4"/>
  <c r="AU167" i="4" s="1"/>
  <c r="T167" i="4"/>
  <c r="AT167" i="4" s="1"/>
  <c r="S167" i="4"/>
  <c r="AS167" i="4" s="1"/>
  <c r="R167" i="4"/>
  <c r="AR167" i="4" s="1"/>
  <c r="Q167" i="4"/>
  <c r="AQ167" i="4" s="1"/>
  <c r="P167" i="4"/>
  <c r="AP167" i="4" s="1"/>
  <c r="O167" i="4"/>
  <c r="N167" i="4"/>
  <c r="M167" i="4"/>
  <c r="L167" i="4"/>
  <c r="AL167" i="4" s="1"/>
  <c r="K167" i="4"/>
  <c r="AK167" i="4" s="1"/>
  <c r="J167" i="4"/>
  <c r="AJ167" i="4" s="1"/>
  <c r="I167" i="4"/>
  <c r="AI167" i="4" s="1"/>
  <c r="H167" i="4"/>
  <c r="AH167" i="4" s="1"/>
  <c r="G167" i="4"/>
  <c r="AG167" i="4" s="1"/>
  <c r="F167" i="4"/>
  <c r="AF167" i="4" s="1"/>
  <c r="E167" i="4"/>
  <c r="AE167" i="4" s="1"/>
  <c r="D167" i="4"/>
  <c r="AD167" i="4" s="1"/>
  <c r="C167" i="4"/>
  <c r="AC167" i="4" s="1"/>
  <c r="B167" i="4"/>
  <c r="AB167" i="4" s="1"/>
  <c r="AZ166" i="4"/>
  <c r="BA166" i="4" s="1"/>
  <c r="Y166" i="4"/>
  <c r="AY166" i="4" s="1"/>
  <c r="X166" i="4"/>
  <c r="W166" i="4"/>
  <c r="V166" i="4"/>
  <c r="AW166" i="4" s="1"/>
  <c r="U166" i="4"/>
  <c r="AU166" i="4" s="1"/>
  <c r="T166" i="4"/>
  <c r="AT166" i="4" s="1"/>
  <c r="S166" i="4"/>
  <c r="AS166" i="4" s="1"/>
  <c r="R166" i="4"/>
  <c r="AR166" i="4" s="1"/>
  <c r="Q166" i="4"/>
  <c r="AQ166" i="4" s="1"/>
  <c r="P166" i="4"/>
  <c r="AP166" i="4" s="1"/>
  <c r="O166" i="4"/>
  <c r="N166" i="4"/>
  <c r="AN166" i="4" s="1"/>
  <c r="M166" i="4"/>
  <c r="L166" i="4"/>
  <c r="AL166" i="4" s="1"/>
  <c r="K166" i="4"/>
  <c r="AK166" i="4" s="1"/>
  <c r="J166" i="4"/>
  <c r="AJ166" i="4" s="1"/>
  <c r="I166" i="4"/>
  <c r="AI166" i="4" s="1"/>
  <c r="H166" i="4"/>
  <c r="AH166" i="4" s="1"/>
  <c r="G166" i="4"/>
  <c r="AG166" i="4" s="1"/>
  <c r="F166" i="4"/>
  <c r="AF166" i="4" s="1"/>
  <c r="E166" i="4"/>
  <c r="AE166" i="4" s="1"/>
  <c r="D166" i="4"/>
  <c r="AD166" i="4" s="1"/>
  <c r="C166" i="4"/>
  <c r="AC166" i="4" s="1"/>
  <c r="B166" i="4"/>
  <c r="AB166" i="4" s="1"/>
  <c r="BA165" i="4"/>
  <c r="AZ165" i="4"/>
  <c r="BB165" i="4" s="1"/>
  <c r="AN165" i="4"/>
  <c r="Y165" i="4"/>
  <c r="AY165" i="4" s="1"/>
  <c r="X165" i="4"/>
  <c r="W165" i="4"/>
  <c r="AW165" i="4" s="1"/>
  <c r="V165" i="4"/>
  <c r="AX165" i="4" s="1"/>
  <c r="U165" i="4"/>
  <c r="AU165" i="4" s="1"/>
  <c r="T165" i="4"/>
  <c r="AT165" i="4" s="1"/>
  <c r="S165" i="4"/>
  <c r="AS165" i="4" s="1"/>
  <c r="R165" i="4"/>
  <c r="AR165" i="4" s="1"/>
  <c r="Q165" i="4"/>
  <c r="AQ165" i="4" s="1"/>
  <c r="P165" i="4"/>
  <c r="AP165" i="4" s="1"/>
  <c r="O165" i="4"/>
  <c r="N165" i="4"/>
  <c r="M165" i="4"/>
  <c r="L165" i="4"/>
  <c r="AL165" i="4" s="1"/>
  <c r="K165" i="4"/>
  <c r="AK165" i="4" s="1"/>
  <c r="J165" i="4"/>
  <c r="AJ165" i="4" s="1"/>
  <c r="I165" i="4"/>
  <c r="AI165" i="4" s="1"/>
  <c r="H165" i="4"/>
  <c r="AH165" i="4" s="1"/>
  <c r="G165" i="4"/>
  <c r="AG165" i="4" s="1"/>
  <c r="F165" i="4"/>
  <c r="AF165" i="4" s="1"/>
  <c r="E165" i="4"/>
  <c r="AE165" i="4" s="1"/>
  <c r="D165" i="4"/>
  <c r="AD165" i="4" s="1"/>
  <c r="C165" i="4"/>
  <c r="AC165" i="4" s="1"/>
  <c r="B165" i="4"/>
  <c r="AB165" i="4" s="1"/>
  <c r="AZ164" i="4"/>
  <c r="BA164" i="4" s="1"/>
  <c r="Y164" i="4"/>
  <c r="AY164" i="4" s="1"/>
  <c r="X164" i="4"/>
  <c r="W164" i="4"/>
  <c r="V164" i="4"/>
  <c r="AW164" i="4" s="1"/>
  <c r="U164" i="4"/>
  <c r="AU164" i="4" s="1"/>
  <c r="T164" i="4"/>
  <c r="AT164" i="4" s="1"/>
  <c r="S164" i="4"/>
  <c r="AS164" i="4" s="1"/>
  <c r="R164" i="4"/>
  <c r="AR164" i="4" s="1"/>
  <c r="Q164" i="4"/>
  <c r="AQ164" i="4" s="1"/>
  <c r="P164" i="4"/>
  <c r="AP164" i="4" s="1"/>
  <c r="O164" i="4"/>
  <c r="N164" i="4"/>
  <c r="AN164" i="4" s="1"/>
  <c r="M164" i="4"/>
  <c r="L164" i="4"/>
  <c r="AL164" i="4" s="1"/>
  <c r="K164" i="4"/>
  <c r="AK164" i="4" s="1"/>
  <c r="J164" i="4"/>
  <c r="AJ164" i="4" s="1"/>
  <c r="I164" i="4"/>
  <c r="AI164" i="4" s="1"/>
  <c r="H164" i="4"/>
  <c r="AH164" i="4" s="1"/>
  <c r="G164" i="4"/>
  <c r="AG164" i="4" s="1"/>
  <c r="F164" i="4"/>
  <c r="AF164" i="4" s="1"/>
  <c r="E164" i="4"/>
  <c r="AE164" i="4" s="1"/>
  <c r="D164" i="4"/>
  <c r="AD164" i="4" s="1"/>
  <c r="C164" i="4"/>
  <c r="AC164" i="4" s="1"/>
  <c r="B164" i="4"/>
  <c r="AB164" i="4" s="1"/>
  <c r="BA163" i="4"/>
  <c r="AZ163" i="4"/>
  <c r="BB163" i="4" s="1"/>
  <c r="AN163" i="4"/>
  <c r="Y163" i="4"/>
  <c r="AY163" i="4" s="1"/>
  <c r="X163" i="4"/>
  <c r="W163" i="4"/>
  <c r="AW163" i="4" s="1"/>
  <c r="V163" i="4"/>
  <c r="AX163" i="4" s="1"/>
  <c r="U163" i="4"/>
  <c r="AU163" i="4" s="1"/>
  <c r="T163" i="4"/>
  <c r="AT163" i="4" s="1"/>
  <c r="S163" i="4"/>
  <c r="AS163" i="4" s="1"/>
  <c r="R163" i="4"/>
  <c r="AR163" i="4" s="1"/>
  <c r="Q163" i="4"/>
  <c r="AQ163" i="4" s="1"/>
  <c r="P163" i="4"/>
  <c r="AP163" i="4" s="1"/>
  <c r="O163" i="4"/>
  <c r="N163" i="4"/>
  <c r="M163" i="4"/>
  <c r="L163" i="4"/>
  <c r="AL163" i="4" s="1"/>
  <c r="K163" i="4"/>
  <c r="AK163" i="4" s="1"/>
  <c r="J163" i="4"/>
  <c r="AJ163" i="4" s="1"/>
  <c r="I163" i="4"/>
  <c r="AI163" i="4" s="1"/>
  <c r="H163" i="4"/>
  <c r="AH163" i="4" s="1"/>
  <c r="G163" i="4"/>
  <c r="AG163" i="4" s="1"/>
  <c r="F163" i="4"/>
  <c r="AF163" i="4" s="1"/>
  <c r="E163" i="4"/>
  <c r="AE163" i="4" s="1"/>
  <c r="D163" i="4"/>
  <c r="AD163" i="4" s="1"/>
  <c r="C163" i="4"/>
  <c r="AC163" i="4" s="1"/>
  <c r="B163" i="4"/>
  <c r="AB163" i="4" s="1"/>
  <c r="AZ162" i="4"/>
  <c r="BA162" i="4" s="1"/>
  <c r="Y162" i="4"/>
  <c r="AY162" i="4" s="1"/>
  <c r="X162" i="4"/>
  <c r="W162" i="4"/>
  <c r="V162" i="4"/>
  <c r="AW162" i="4" s="1"/>
  <c r="U162" i="4"/>
  <c r="AU162" i="4" s="1"/>
  <c r="T162" i="4"/>
  <c r="AT162" i="4" s="1"/>
  <c r="S162" i="4"/>
  <c r="AS162" i="4" s="1"/>
  <c r="R162" i="4"/>
  <c r="AR162" i="4" s="1"/>
  <c r="Q162" i="4"/>
  <c r="AQ162" i="4" s="1"/>
  <c r="P162" i="4"/>
  <c r="AP162" i="4" s="1"/>
  <c r="O162" i="4"/>
  <c r="N162" i="4"/>
  <c r="AN162" i="4" s="1"/>
  <c r="M162" i="4"/>
  <c r="L162" i="4"/>
  <c r="AL162" i="4" s="1"/>
  <c r="K162" i="4"/>
  <c r="AK162" i="4" s="1"/>
  <c r="J162" i="4"/>
  <c r="AJ162" i="4" s="1"/>
  <c r="I162" i="4"/>
  <c r="AI162" i="4" s="1"/>
  <c r="H162" i="4"/>
  <c r="AH162" i="4" s="1"/>
  <c r="G162" i="4"/>
  <c r="AG162" i="4" s="1"/>
  <c r="F162" i="4"/>
  <c r="AF162" i="4" s="1"/>
  <c r="E162" i="4"/>
  <c r="AE162" i="4" s="1"/>
  <c r="D162" i="4"/>
  <c r="AD162" i="4" s="1"/>
  <c r="C162" i="4"/>
  <c r="AC162" i="4" s="1"/>
  <c r="B162" i="4"/>
  <c r="AB162" i="4" s="1"/>
  <c r="BA161" i="4"/>
  <c r="AZ161" i="4"/>
  <c r="BB161" i="4" s="1"/>
  <c r="AN161" i="4"/>
  <c r="Y161" i="4"/>
  <c r="AY161" i="4" s="1"/>
  <c r="X161" i="4"/>
  <c r="W161" i="4"/>
  <c r="AW161" i="4" s="1"/>
  <c r="V161" i="4"/>
  <c r="AX161" i="4" s="1"/>
  <c r="U161" i="4"/>
  <c r="AU161" i="4" s="1"/>
  <c r="T161" i="4"/>
  <c r="AT161" i="4" s="1"/>
  <c r="S161" i="4"/>
  <c r="AS161" i="4" s="1"/>
  <c r="R161" i="4"/>
  <c r="AR161" i="4" s="1"/>
  <c r="Q161" i="4"/>
  <c r="AQ161" i="4" s="1"/>
  <c r="P161" i="4"/>
  <c r="AP161" i="4" s="1"/>
  <c r="O161" i="4"/>
  <c r="N161" i="4"/>
  <c r="M161" i="4"/>
  <c r="L161" i="4"/>
  <c r="AL161" i="4" s="1"/>
  <c r="K161" i="4"/>
  <c r="AK161" i="4" s="1"/>
  <c r="J161" i="4"/>
  <c r="AJ161" i="4" s="1"/>
  <c r="I161" i="4"/>
  <c r="AI161" i="4" s="1"/>
  <c r="H161" i="4"/>
  <c r="AH161" i="4" s="1"/>
  <c r="G161" i="4"/>
  <c r="AG161" i="4" s="1"/>
  <c r="F161" i="4"/>
  <c r="AF161" i="4" s="1"/>
  <c r="E161" i="4"/>
  <c r="AE161" i="4" s="1"/>
  <c r="D161" i="4"/>
  <c r="AD161" i="4" s="1"/>
  <c r="C161" i="4"/>
  <c r="AC161" i="4" s="1"/>
  <c r="B161" i="4"/>
  <c r="AB161" i="4" s="1"/>
  <c r="AZ160" i="4"/>
  <c r="BA160" i="4" s="1"/>
  <c r="Y160" i="4"/>
  <c r="AY160" i="4" s="1"/>
  <c r="X160" i="4"/>
  <c r="W160" i="4"/>
  <c r="V160" i="4"/>
  <c r="AW160" i="4" s="1"/>
  <c r="U160" i="4"/>
  <c r="AU160" i="4" s="1"/>
  <c r="T160" i="4"/>
  <c r="AT160" i="4" s="1"/>
  <c r="S160" i="4"/>
  <c r="AS160" i="4" s="1"/>
  <c r="R160" i="4"/>
  <c r="AR160" i="4" s="1"/>
  <c r="Q160" i="4"/>
  <c r="AQ160" i="4" s="1"/>
  <c r="P160" i="4"/>
  <c r="AP160" i="4" s="1"/>
  <c r="O160" i="4"/>
  <c r="N160" i="4"/>
  <c r="AN160" i="4" s="1"/>
  <c r="M160" i="4"/>
  <c r="L160" i="4"/>
  <c r="AL160" i="4" s="1"/>
  <c r="K160" i="4"/>
  <c r="AK160" i="4" s="1"/>
  <c r="J160" i="4"/>
  <c r="AJ160" i="4" s="1"/>
  <c r="I160" i="4"/>
  <c r="AI160" i="4" s="1"/>
  <c r="H160" i="4"/>
  <c r="AH160" i="4" s="1"/>
  <c r="G160" i="4"/>
  <c r="AG160" i="4" s="1"/>
  <c r="F160" i="4"/>
  <c r="AF160" i="4" s="1"/>
  <c r="E160" i="4"/>
  <c r="AE160" i="4" s="1"/>
  <c r="D160" i="4"/>
  <c r="AD160" i="4" s="1"/>
  <c r="C160" i="4"/>
  <c r="AC160" i="4" s="1"/>
  <c r="B160" i="4"/>
  <c r="AB160" i="4" s="1"/>
  <c r="BA159" i="4"/>
  <c r="AZ159" i="4"/>
  <c r="BB159" i="4" s="1"/>
  <c r="AN159" i="4"/>
  <c r="Y159" i="4"/>
  <c r="AY159" i="4" s="1"/>
  <c r="X159" i="4"/>
  <c r="W159" i="4"/>
  <c r="AW159" i="4" s="1"/>
  <c r="V159" i="4"/>
  <c r="U159" i="4"/>
  <c r="AU159" i="4" s="1"/>
  <c r="T159" i="4"/>
  <c r="AT159" i="4" s="1"/>
  <c r="S159" i="4"/>
  <c r="AS159" i="4" s="1"/>
  <c r="R159" i="4"/>
  <c r="AR159" i="4" s="1"/>
  <c r="Q159" i="4"/>
  <c r="AQ159" i="4" s="1"/>
  <c r="P159" i="4"/>
  <c r="AP159" i="4" s="1"/>
  <c r="O159" i="4"/>
  <c r="N159" i="4"/>
  <c r="M159" i="4"/>
  <c r="L159" i="4"/>
  <c r="AL159" i="4" s="1"/>
  <c r="K159" i="4"/>
  <c r="AK159" i="4" s="1"/>
  <c r="J159" i="4"/>
  <c r="AJ159" i="4" s="1"/>
  <c r="I159" i="4"/>
  <c r="AI159" i="4" s="1"/>
  <c r="H159" i="4"/>
  <c r="AH159" i="4" s="1"/>
  <c r="G159" i="4"/>
  <c r="AG159" i="4" s="1"/>
  <c r="F159" i="4"/>
  <c r="AF159" i="4" s="1"/>
  <c r="E159" i="4"/>
  <c r="AE159" i="4" s="1"/>
  <c r="D159" i="4"/>
  <c r="AD159" i="4" s="1"/>
  <c r="C159" i="4"/>
  <c r="AC159" i="4" s="1"/>
  <c r="B159" i="4"/>
  <c r="AB159" i="4" s="1"/>
  <c r="BB158" i="4"/>
  <c r="AZ158" i="4"/>
  <c r="BA158" i="4" s="1"/>
  <c r="Y158" i="4"/>
  <c r="AY158" i="4" s="1"/>
  <c r="X158" i="4"/>
  <c r="W158" i="4"/>
  <c r="V158" i="4"/>
  <c r="AW158" i="4" s="1"/>
  <c r="U158" i="4"/>
  <c r="AU158" i="4" s="1"/>
  <c r="T158" i="4"/>
  <c r="AT158" i="4" s="1"/>
  <c r="S158" i="4"/>
  <c r="AS158" i="4" s="1"/>
  <c r="R158" i="4"/>
  <c r="AR158" i="4" s="1"/>
  <c r="Q158" i="4"/>
  <c r="AQ158" i="4" s="1"/>
  <c r="P158" i="4"/>
  <c r="AP158" i="4" s="1"/>
  <c r="O158" i="4"/>
  <c r="N158" i="4"/>
  <c r="AN158" i="4" s="1"/>
  <c r="M158" i="4"/>
  <c r="L158" i="4"/>
  <c r="AL158" i="4" s="1"/>
  <c r="K158" i="4"/>
  <c r="AK158" i="4" s="1"/>
  <c r="J158" i="4"/>
  <c r="AJ158" i="4" s="1"/>
  <c r="I158" i="4"/>
  <c r="AI158" i="4" s="1"/>
  <c r="H158" i="4"/>
  <c r="AH158" i="4" s="1"/>
  <c r="G158" i="4"/>
  <c r="AG158" i="4" s="1"/>
  <c r="F158" i="4"/>
  <c r="AF158" i="4" s="1"/>
  <c r="E158" i="4"/>
  <c r="AE158" i="4" s="1"/>
  <c r="D158" i="4"/>
  <c r="AD158" i="4" s="1"/>
  <c r="C158" i="4"/>
  <c r="AC158" i="4" s="1"/>
  <c r="B158" i="4"/>
  <c r="AB158" i="4" s="1"/>
  <c r="BA157" i="4"/>
  <c r="AZ157" i="4"/>
  <c r="BB157" i="4" s="1"/>
  <c r="AN157" i="4"/>
  <c r="Y157" i="4"/>
  <c r="AY157" i="4" s="1"/>
  <c r="X157" i="4"/>
  <c r="W157" i="4"/>
  <c r="AW157" i="4" s="1"/>
  <c r="V157" i="4"/>
  <c r="U157" i="4"/>
  <c r="AU157" i="4" s="1"/>
  <c r="T157" i="4"/>
  <c r="AT157" i="4" s="1"/>
  <c r="S157" i="4"/>
  <c r="AS157" i="4" s="1"/>
  <c r="R157" i="4"/>
  <c r="AR157" i="4" s="1"/>
  <c r="Q157" i="4"/>
  <c r="AQ157" i="4" s="1"/>
  <c r="P157" i="4"/>
  <c r="AP157" i="4" s="1"/>
  <c r="O157" i="4"/>
  <c r="N157" i="4"/>
  <c r="M157" i="4"/>
  <c r="L157" i="4"/>
  <c r="AL157" i="4" s="1"/>
  <c r="K157" i="4"/>
  <c r="AK157" i="4" s="1"/>
  <c r="J157" i="4"/>
  <c r="AJ157" i="4" s="1"/>
  <c r="I157" i="4"/>
  <c r="AI157" i="4" s="1"/>
  <c r="H157" i="4"/>
  <c r="AH157" i="4" s="1"/>
  <c r="G157" i="4"/>
  <c r="AG157" i="4" s="1"/>
  <c r="F157" i="4"/>
  <c r="AF157" i="4" s="1"/>
  <c r="E157" i="4"/>
  <c r="AE157" i="4" s="1"/>
  <c r="D157" i="4"/>
  <c r="AD157" i="4" s="1"/>
  <c r="C157" i="4"/>
  <c r="AC157" i="4" s="1"/>
  <c r="B157" i="4"/>
  <c r="AB157" i="4" s="1"/>
  <c r="BB156" i="4"/>
  <c r="AZ156" i="4"/>
  <c r="BA156" i="4" s="1"/>
  <c r="Y156" i="4"/>
  <c r="AY156" i="4" s="1"/>
  <c r="X156" i="4"/>
  <c r="W156" i="4"/>
  <c r="V156" i="4"/>
  <c r="AW156" i="4" s="1"/>
  <c r="U156" i="4"/>
  <c r="AU156" i="4" s="1"/>
  <c r="T156" i="4"/>
  <c r="AT156" i="4" s="1"/>
  <c r="S156" i="4"/>
  <c r="AS156" i="4" s="1"/>
  <c r="R156" i="4"/>
  <c r="AR156" i="4" s="1"/>
  <c r="Q156" i="4"/>
  <c r="AQ156" i="4" s="1"/>
  <c r="P156" i="4"/>
  <c r="AP156" i="4" s="1"/>
  <c r="O156" i="4"/>
  <c r="N156" i="4"/>
  <c r="AN156" i="4" s="1"/>
  <c r="M156" i="4"/>
  <c r="L156" i="4"/>
  <c r="AL156" i="4" s="1"/>
  <c r="K156" i="4"/>
  <c r="AK156" i="4" s="1"/>
  <c r="J156" i="4"/>
  <c r="AJ156" i="4" s="1"/>
  <c r="I156" i="4"/>
  <c r="AI156" i="4" s="1"/>
  <c r="H156" i="4"/>
  <c r="AH156" i="4" s="1"/>
  <c r="G156" i="4"/>
  <c r="AG156" i="4" s="1"/>
  <c r="F156" i="4"/>
  <c r="AF156" i="4" s="1"/>
  <c r="E156" i="4"/>
  <c r="AE156" i="4" s="1"/>
  <c r="D156" i="4"/>
  <c r="AD156" i="4" s="1"/>
  <c r="C156" i="4"/>
  <c r="AC156" i="4" s="1"/>
  <c r="B156" i="4"/>
  <c r="AB156" i="4" s="1"/>
  <c r="BA155" i="4"/>
  <c r="AZ155" i="4"/>
  <c r="BB155" i="4" s="1"/>
  <c r="AN155" i="4"/>
  <c r="Y155" i="4"/>
  <c r="AY155" i="4" s="1"/>
  <c r="X155" i="4"/>
  <c r="W155" i="4"/>
  <c r="AW155" i="4" s="1"/>
  <c r="V155" i="4"/>
  <c r="U155" i="4"/>
  <c r="AU155" i="4" s="1"/>
  <c r="T155" i="4"/>
  <c r="AT155" i="4" s="1"/>
  <c r="S155" i="4"/>
  <c r="AS155" i="4" s="1"/>
  <c r="R155" i="4"/>
  <c r="AR155" i="4" s="1"/>
  <c r="Q155" i="4"/>
  <c r="AQ155" i="4" s="1"/>
  <c r="P155" i="4"/>
  <c r="AP155" i="4" s="1"/>
  <c r="O155" i="4"/>
  <c r="N155" i="4"/>
  <c r="M155" i="4"/>
  <c r="L155" i="4"/>
  <c r="AL155" i="4" s="1"/>
  <c r="K155" i="4"/>
  <c r="AK155" i="4" s="1"/>
  <c r="J155" i="4"/>
  <c r="AJ155" i="4" s="1"/>
  <c r="I155" i="4"/>
  <c r="AI155" i="4" s="1"/>
  <c r="H155" i="4"/>
  <c r="AH155" i="4" s="1"/>
  <c r="G155" i="4"/>
  <c r="AG155" i="4" s="1"/>
  <c r="F155" i="4"/>
  <c r="AF155" i="4" s="1"/>
  <c r="E155" i="4"/>
  <c r="AE155" i="4" s="1"/>
  <c r="D155" i="4"/>
  <c r="AD155" i="4" s="1"/>
  <c r="C155" i="4"/>
  <c r="AC155" i="4" s="1"/>
  <c r="B155" i="4"/>
  <c r="AB155" i="4" s="1"/>
  <c r="BB154" i="4"/>
  <c r="AZ154" i="4"/>
  <c r="BA154" i="4" s="1"/>
  <c r="Y154" i="4"/>
  <c r="AY154" i="4" s="1"/>
  <c r="X154" i="4"/>
  <c r="W154" i="4"/>
  <c r="V154" i="4"/>
  <c r="AW154" i="4" s="1"/>
  <c r="U154" i="4"/>
  <c r="AU154" i="4" s="1"/>
  <c r="T154" i="4"/>
  <c r="AT154" i="4" s="1"/>
  <c r="S154" i="4"/>
  <c r="AS154" i="4" s="1"/>
  <c r="R154" i="4"/>
  <c r="AR154" i="4" s="1"/>
  <c r="Q154" i="4"/>
  <c r="AQ154" i="4" s="1"/>
  <c r="P154" i="4"/>
  <c r="AP154" i="4" s="1"/>
  <c r="O154" i="4"/>
  <c r="N154" i="4"/>
  <c r="AN154" i="4" s="1"/>
  <c r="M154" i="4"/>
  <c r="L154" i="4"/>
  <c r="AL154" i="4" s="1"/>
  <c r="K154" i="4"/>
  <c r="AK154" i="4" s="1"/>
  <c r="J154" i="4"/>
  <c r="AJ154" i="4" s="1"/>
  <c r="I154" i="4"/>
  <c r="AI154" i="4" s="1"/>
  <c r="H154" i="4"/>
  <c r="AH154" i="4" s="1"/>
  <c r="G154" i="4"/>
  <c r="AG154" i="4" s="1"/>
  <c r="F154" i="4"/>
  <c r="AF154" i="4" s="1"/>
  <c r="E154" i="4"/>
  <c r="AE154" i="4" s="1"/>
  <c r="D154" i="4"/>
  <c r="AD154" i="4" s="1"/>
  <c r="C154" i="4"/>
  <c r="AC154" i="4" s="1"/>
  <c r="B154" i="4"/>
  <c r="AB154" i="4" s="1"/>
  <c r="BA153" i="4"/>
  <c r="AZ153" i="4"/>
  <c r="BB153" i="4" s="1"/>
  <c r="AN153" i="4"/>
  <c r="Y153" i="4"/>
  <c r="AY153" i="4" s="1"/>
  <c r="X153" i="4"/>
  <c r="W153" i="4"/>
  <c r="AW153" i="4" s="1"/>
  <c r="V153" i="4"/>
  <c r="U153" i="4"/>
  <c r="AU153" i="4" s="1"/>
  <c r="T153" i="4"/>
  <c r="AT153" i="4" s="1"/>
  <c r="S153" i="4"/>
  <c r="AS153" i="4" s="1"/>
  <c r="R153" i="4"/>
  <c r="AR153" i="4" s="1"/>
  <c r="Q153" i="4"/>
  <c r="AQ153" i="4" s="1"/>
  <c r="P153" i="4"/>
  <c r="AP153" i="4" s="1"/>
  <c r="O153" i="4"/>
  <c r="N153" i="4"/>
  <c r="M153" i="4"/>
  <c r="L153" i="4"/>
  <c r="AL153" i="4" s="1"/>
  <c r="K153" i="4"/>
  <c r="AK153" i="4" s="1"/>
  <c r="J153" i="4"/>
  <c r="AJ153" i="4" s="1"/>
  <c r="I153" i="4"/>
  <c r="AI153" i="4" s="1"/>
  <c r="H153" i="4"/>
  <c r="AH153" i="4" s="1"/>
  <c r="G153" i="4"/>
  <c r="AG153" i="4" s="1"/>
  <c r="F153" i="4"/>
  <c r="AF153" i="4" s="1"/>
  <c r="E153" i="4"/>
  <c r="AE153" i="4" s="1"/>
  <c r="D153" i="4"/>
  <c r="AD153" i="4" s="1"/>
  <c r="C153" i="4"/>
  <c r="AC153" i="4" s="1"/>
  <c r="B153" i="4"/>
  <c r="AB153" i="4" s="1"/>
  <c r="BB152" i="4"/>
  <c r="AZ152" i="4"/>
  <c r="BA152" i="4" s="1"/>
  <c r="Y152" i="4"/>
  <c r="AY152" i="4" s="1"/>
  <c r="X152" i="4"/>
  <c r="W152" i="4"/>
  <c r="V152" i="4"/>
  <c r="AW152" i="4" s="1"/>
  <c r="U152" i="4"/>
  <c r="AU152" i="4" s="1"/>
  <c r="T152" i="4"/>
  <c r="AT152" i="4" s="1"/>
  <c r="S152" i="4"/>
  <c r="AS152" i="4" s="1"/>
  <c r="R152" i="4"/>
  <c r="AR152" i="4" s="1"/>
  <c r="Q152" i="4"/>
  <c r="AQ152" i="4" s="1"/>
  <c r="P152" i="4"/>
  <c r="AP152" i="4" s="1"/>
  <c r="O152" i="4"/>
  <c r="N152" i="4"/>
  <c r="AN152" i="4" s="1"/>
  <c r="M152" i="4"/>
  <c r="L152" i="4"/>
  <c r="AL152" i="4" s="1"/>
  <c r="K152" i="4"/>
  <c r="AK152" i="4" s="1"/>
  <c r="J152" i="4"/>
  <c r="AJ152" i="4" s="1"/>
  <c r="I152" i="4"/>
  <c r="AI152" i="4" s="1"/>
  <c r="H152" i="4"/>
  <c r="AH152" i="4" s="1"/>
  <c r="G152" i="4"/>
  <c r="AG152" i="4" s="1"/>
  <c r="F152" i="4"/>
  <c r="AF152" i="4" s="1"/>
  <c r="E152" i="4"/>
  <c r="AE152" i="4" s="1"/>
  <c r="D152" i="4"/>
  <c r="AD152" i="4" s="1"/>
  <c r="C152" i="4"/>
  <c r="AC152" i="4" s="1"/>
  <c r="B152" i="4"/>
  <c r="AB152" i="4" s="1"/>
  <c r="BA151" i="4"/>
  <c r="AZ151" i="4"/>
  <c r="BB151" i="4" s="1"/>
  <c r="AN151" i="4"/>
  <c r="Y151" i="4"/>
  <c r="AY151" i="4" s="1"/>
  <c r="X151" i="4"/>
  <c r="W151" i="4"/>
  <c r="AW151" i="4" s="1"/>
  <c r="V151" i="4"/>
  <c r="U151" i="4"/>
  <c r="AU151" i="4" s="1"/>
  <c r="T151" i="4"/>
  <c r="AT151" i="4" s="1"/>
  <c r="S151" i="4"/>
  <c r="AS151" i="4" s="1"/>
  <c r="R151" i="4"/>
  <c r="AR151" i="4" s="1"/>
  <c r="Q151" i="4"/>
  <c r="AQ151" i="4" s="1"/>
  <c r="P151" i="4"/>
  <c r="AP151" i="4" s="1"/>
  <c r="O151" i="4"/>
  <c r="N151" i="4"/>
  <c r="M151" i="4"/>
  <c r="L151" i="4"/>
  <c r="AL151" i="4" s="1"/>
  <c r="K151" i="4"/>
  <c r="AK151" i="4" s="1"/>
  <c r="J151" i="4"/>
  <c r="AJ151" i="4" s="1"/>
  <c r="I151" i="4"/>
  <c r="AI151" i="4" s="1"/>
  <c r="H151" i="4"/>
  <c r="AH151" i="4" s="1"/>
  <c r="G151" i="4"/>
  <c r="AG151" i="4" s="1"/>
  <c r="F151" i="4"/>
  <c r="AF151" i="4" s="1"/>
  <c r="E151" i="4"/>
  <c r="AE151" i="4" s="1"/>
  <c r="D151" i="4"/>
  <c r="AD151" i="4" s="1"/>
  <c r="C151" i="4"/>
  <c r="AC151" i="4" s="1"/>
  <c r="B151" i="4"/>
  <c r="AB151" i="4" s="1"/>
  <c r="BB150" i="4"/>
  <c r="AZ150" i="4"/>
  <c r="BA150" i="4" s="1"/>
  <c r="Y150" i="4"/>
  <c r="AY150" i="4" s="1"/>
  <c r="X150" i="4"/>
  <c r="W150" i="4"/>
  <c r="V150" i="4"/>
  <c r="AW150" i="4" s="1"/>
  <c r="U150" i="4"/>
  <c r="AU150" i="4" s="1"/>
  <c r="T150" i="4"/>
  <c r="AT150" i="4" s="1"/>
  <c r="S150" i="4"/>
  <c r="AS150" i="4" s="1"/>
  <c r="R150" i="4"/>
  <c r="AR150" i="4" s="1"/>
  <c r="Q150" i="4"/>
  <c r="AQ150" i="4" s="1"/>
  <c r="P150" i="4"/>
  <c r="AP150" i="4" s="1"/>
  <c r="O150" i="4"/>
  <c r="N150" i="4"/>
  <c r="AN150" i="4" s="1"/>
  <c r="M150" i="4"/>
  <c r="L150" i="4"/>
  <c r="AL150" i="4" s="1"/>
  <c r="K150" i="4"/>
  <c r="AK150" i="4" s="1"/>
  <c r="J150" i="4"/>
  <c r="AJ150" i="4" s="1"/>
  <c r="I150" i="4"/>
  <c r="AI150" i="4" s="1"/>
  <c r="H150" i="4"/>
  <c r="AH150" i="4" s="1"/>
  <c r="G150" i="4"/>
  <c r="AG150" i="4" s="1"/>
  <c r="F150" i="4"/>
  <c r="AF150" i="4" s="1"/>
  <c r="E150" i="4"/>
  <c r="AE150" i="4" s="1"/>
  <c r="D150" i="4"/>
  <c r="AD150" i="4" s="1"/>
  <c r="C150" i="4"/>
  <c r="AC150" i="4" s="1"/>
  <c r="B150" i="4"/>
  <c r="AB150" i="4" s="1"/>
  <c r="BA149" i="4"/>
  <c r="AZ149" i="4"/>
  <c r="BB149" i="4" s="1"/>
  <c r="AN149" i="4"/>
  <c r="Y149" i="4"/>
  <c r="AY149" i="4" s="1"/>
  <c r="X149" i="4"/>
  <c r="W149" i="4"/>
  <c r="AW149" i="4" s="1"/>
  <c r="V149" i="4"/>
  <c r="U149" i="4"/>
  <c r="AU149" i="4" s="1"/>
  <c r="T149" i="4"/>
  <c r="AT149" i="4" s="1"/>
  <c r="S149" i="4"/>
  <c r="AS149" i="4" s="1"/>
  <c r="R149" i="4"/>
  <c r="AR149" i="4" s="1"/>
  <c r="Q149" i="4"/>
  <c r="AQ149" i="4" s="1"/>
  <c r="P149" i="4"/>
  <c r="AP149" i="4" s="1"/>
  <c r="O149" i="4"/>
  <c r="N149" i="4"/>
  <c r="M149" i="4"/>
  <c r="L149" i="4"/>
  <c r="AL149" i="4" s="1"/>
  <c r="K149" i="4"/>
  <c r="AK149" i="4" s="1"/>
  <c r="J149" i="4"/>
  <c r="AJ149" i="4" s="1"/>
  <c r="I149" i="4"/>
  <c r="AI149" i="4" s="1"/>
  <c r="H149" i="4"/>
  <c r="AH149" i="4" s="1"/>
  <c r="G149" i="4"/>
  <c r="AG149" i="4" s="1"/>
  <c r="F149" i="4"/>
  <c r="AF149" i="4" s="1"/>
  <c r="E149" i="4"/>
  <c r="AE149" i="4" s="1"/>
  <c r="D149" i="4"/>
  <c r="AD149" i="4" s="1"/>
  <c r="C149" i="4"/>
  <c r="AC149" i="4" s="1"/>
  <c r="B149" i="4"/>
  <c r="AB149" i="4" s="1"/>
  <c r="BB148" i="4"/>
  <c r="AZ148" i="4"/>
  <c r="BA148" i="4" s="1"/>
  <c r="Y148" i="4"/>
  <c r="AY148" i="4" s="1"/>
  <c r="X148" i="4"/>
  <c r="W148" i="4"/>
  <c r="V148" i="4"/>
  <c r="AW148" i="4" s="1"/>
  <c r="U148" i="4"/>
  <c r="AU148" i="4" s="1"/>
  <c r="T148" i="4"/>
  <c r="AT148" i="4" s="1"/>
  <c r="S148" i="4"/>
  <c r="AS148" i="4" s="1"/>
  <c r="R148" i="4"/>
  <c r="AR148" i="4" s="1"/>
  <c r="Q148" i="4"/>
  <c r="AQ148" i="4" s="1"/>
  <c r="P148" i="4"/>
  <c r="AP148" i="4" s="1"/>
  <c r="O148" i="4"/>
  <c r="N148" i="4"/>
  <c r="AN148" i="4" s="1"/>
  <c r="M148" i="4"/>
  <c r="L148" i="4"/>
  <c r="AL148" i="4" s="1"/>
  <c r="K148" i="4"/>
  <c r="AK148" i="4" s="1"/>
  <c r="J148" i="4"/>
  <c r="AJ148" i="4" s="1"/>
  <c r="I148" i="4"/>
  <c r="AI148" i="4" s="1"/>
  <c r="H148" i="4"/>
  <c r="AH148" i="4" s="1"/>
  <c r="G148" i="4"/>
  <c r="AG148" i="4" s="1"/>
  <c r="F148" i="4"/>
  <c r="AF148" i="4" s="1"/>
  <c r="E148" i="4"/>
  <c r="AE148" i="4" s="1"/>
  <c r="D148" i="4"/>
  <c r="AD148" i="4" s="1"/>
  <c r="C148" i="4"/>
  <c r="AC148" i="4" s="1"/>
  <c r="B148" i="4"/>
  <c r="AB148" i="4" s="1"/>
  <c r="BA147" i="4"/>
  <c r="AZ147" i="4"/>
  <c r="BB147" i="4" s="1"/>
  <c r="AN147" i="4"/>
  <c r="Y147" i="4"/>
  <c r="AY147" i="4" s="1"/>
  <c r="X147" i="4"/>
  <c r="W147" i="4"/>
  <c r="AW147" i="4" s="1"/>
  <c r="V147" i="4"/>
  <c r="U147" i="4"/>
  <c r="AU147" i="4" s="1"/>
  <c r="T147" i="4"/>
  <c r="AT147" i="4" s="1"/>
  <c r="S147" i="4"/>
  <c r="AS147" i="4" s="1"/>
  <c r="R147" i="4"/>
  <c r="AR147" i="4" s="1"/>
  <c r="Q147" i="4"/>
  <c r="AQ147" i="4" s="1"/>
  <c r="P147" i="4"/>
  <c r="AP147" i="4" s="1"/>
  <c r="O147" i="4"/>
  <c r="N147" i="4"/>
  <c r="M147" i="4"/>
  <c r="L147" i="4"/>
  <c r="AL147" i="4" s="1"/>
  <c r="K147" i="4"/>
  <c r="AK147" i="4" s="1"/>
  <c r="J147" i="4"/>
  <c r="AJ147" i="4" s="1"/>
  <c r="I147" i="4"/>
  <c r="AI147" i="4" s="1"/>
  <c r="H147" i="4"/>
  <c r="AH147" i="4" s="1"/>
  <c r="G147" i="4"/>
  <c r="AG147" i="4" s="1"/>
  <c r="F147" i="4"/>
  <c r="AF147" i="4" s="1"/>
  <c r="E147" i="4"/>
  <c r="AE147" i="4" s="1"/>
  <c r="D147" i="4"/>
  <c r="AD147" i="4" s="1"/>
  <c r="C147" i="4"/>
  <c r="AC147" i="4" s="1"/>
  <c r="B147" i="4"/>
  <c r="AB147" i="4" s="1"/>
  <c r="BB146" i="4"/>
  <c r="AZ146" i="4"/>
  <c r="BA146" i="4" s="1"/>
  <c r="Y146" i="4"/>
  <c r="AY146" i="4" s="1"/>
  <c r="X146" i="4"/>
  <c r="W146" i="4"/>
  <c r="V146" i="4"/>
  <c r="AW146" i="4" s="1"/>
  <c r="U146" i="4"/>
  <c r="AU146" i="4" s="1"/>
  <c r="T146" i="4"/>
  <c r="AT146" i="4" s="1"/>
  <c r="S146" i="4"/>
  <c r="AS146" i="4" s="1"/>
  <c r="R146" i="4"/>
  <c r="AR146" i="4" s="1"/>
  <c r="Q146" i="4"/>
  <c r="AQ146" i="4" s="1"/>
  <c r="P146" i="4"/>
  <c r="AP146" i="4" s="1"/>
  <c r="O146" i="4"/>
  <c r="N146" i="4"/>
  <c r="AN146" i="4" s="1"/>
  <c r="M146" i="4"/>
  <c r="L146" i="4"/>
  <c r="AL146" i="4" s="1"/>
  <c r="K146" i="4"/>
  <c r="AK146" i="4" s="1"/>
  <c r="J146" i="4"/>
  <c r="AJ146" i="4" s="1"/>
  <c r="I146" i="4"/>
  <c r="AI146" i="4" s="1"/>
  <c r="H146" i="4"/>
  <c r="AH146" i="4" s="1"/>
  <c r="G146" i="4"/>
  <c r="AG146" i="4" s="1"/>
  <c r="F146" i="4"/>
  <c r="AF146" i="4" s="1"/>
  <c r="E146" i="4"/>
  <c r="AE146" i="4" s="1"/>
  <c r="D146" i="4"/>
  <c r="AD146" i="4" s="1"/>
  <c r="C146" i="4"/>
  <c r="AC146" i="4" s="1"/>
  <c r="B146" i="4"/>
  <c r="AB146" i="4" s="1"/>
  <c r="BA145" i="4"/>
  <c r="AZ145" i="4"/>
  <c r="BB145" i="4" s="1"/>
  <c r="AN145" i="4"/>
  <c r="Y145" i="4"/>
  <c r="AY145" i="4" s="1"/>
  <c r="X145" i="4"/>
  <c r="W145" i="4"/>
  <c r="AW145" i="4" s="1"/>
  <c r="V145" i="4"/>
  <c r="U145" i="4"/>
  <c r="AU145" i="4" s="1"/>
  <c r="T145" i="4"/>
  <c r="AT145" i="4" s="1"/>
  <c r="S145" i="4"/>
  <c r="AS145" i="4" s="1"/>
  <c r="R145" i="4"/>
  <c r="AR145" i="4" s="1"/>
  <c r="Q145" i="4"/>
  <c r="AQ145" i="4" s="1"/>
  <c r="P145" i="4"/>
  <c r="AP145" i="4" s="1"/>
  <c r="O145" i="4"/>
  <c r="N145" i="4"/>
  <c r="M145" i="4"/>
  <c r="L145" i="4"/>
  <c r="AL145" i="4" s="1"/>
  <c r="K145" i="4"/>
  <c r="AK145" i="4" s="1"/>
  <c r="J145" i="4"/>
  <c r="AJ145" i="4" s="1"/>
  <c r="I145" i="4"/>
  <c r="AI145" i="4" s="1"/>
  <c r="H145" i="4"/>
  <c r="AH145" i="4" s="1"/>
  <c r="G145" i="4"/>
  <c r="AG145" i="4" s="1"/>
  <c r="F145" i="4"/>
  <c r="AF145" i="4" s="1"/>
  <c r="E145" i="4"/>
  <c r="AE145" i="4" s="1"/>
  <c r="D145" i="4"/>
  <c r="AD145" i="4" s="1"/>
  <c r="C145" i="4"/>
  <c r="AC145" i="4" s="1"/>
  <c r="B145" i="4"/>
  <c r="AB145" i="4" s="1"/>
  <c r="BB144" i="4"/>
  <c r="AZ144" i="4"/>
  <c r="BA144" i="4" s="1"/>
  <c r="Y144" i="4"/>
  <c r="AY144" i="4" s="1"/>
  <c r="X144" i="4"/>
  <c r="W144" i="4"/>
  <c r="V144" i="4"/>
  <c r="AW144" i="4" s="1"/>
  <c r="U144" i="4"/>
  <c r="AU144" i="4" s="1"/>
  <c r="T144" i="4"/>
  <c r="AT144" i="4" s="1"/>
  <c r="S144" i="4"/>
  <c r="AS144" i="4" s="1"/>
  <c r="R144" i="4"/>
  <c r="AR144" i="4" s="1"/>
  <c r="Q144" i="4"/>
  <c r="AQ144" i="4" s="1"/>
  <c r="P144" i="4"/>
  <c r="AP144" i="4" s="1"/>
  <c r="O144" i="4"/>
  <c r="N144" i="4"/>
  <c r="AN144" i="4" s="1"/>
  <c r="M144" i="4"/>
  <c r="L144" i="4"/>
  <c r="AL144" i="4" s="1"/>
  <c r="K144" i="4"/>
  <c r="AK144" i="4" s="1"/>
  <c r="J144" i="4"/>
  <c r="AJ144" i="4" s="1"/>
  <c r="I144" i="4"/>
  <c r="AI144" i="4" s="1"/>
  <c r="H144" i="4"/>
  <c r="AH144" i="4" s="1"/>
  <c r="G144" i="4"/>
  <c r="AG144" i="4" s="1"/>
  <c r="F144" i="4"/>
  <c r="AF144" i="4" s="1"/>
  <c r="E144" i="4"/>
  <c r="AE144" i="4" s="1"/>
  <c r="D144" i="4"/>
  <c r="AD144" i="4" s="1"/>
  <c r="C144" i="4"/>
  <c r="AC144" i="4" s="1"/>
  <c r="B144" i="4"/>
  <c r="AB144" i="4" s="1"/>
  <c r="BA143" i="4"/>
  <c r="AZ143" i="4"/>
  <c r="BB143" i="4" s="1"/>
  <c r="AN143" i="4"/>
  <c r="Y143" i="4"/>
  <c r="AY143" i="4" s="1"/>
  <c r="X143" i="4"/>
  <c r="W143" i="4"/>
  <c r="AW143" i="4" s="1"/>
  <c r="V143" i="4"/>
  <c r="U143" i="4"/>
  <c r="AU143" i="4" s="1"/>
  <c r="T143" i="4"/>
  <c r="AT143" i="4" s="1"/>
  <c r="S143" i="4"/>
  <c r="AS143" i="4" s="1"/>
  <c r="R143" i="4"/>
  <c r="AR143" i="4" s="1"/>
  <c r="Q143" i="4"/>
  <c r="AQ143" i="4" s="1"/>
  <c r="P143" i="4"/>
  <c r="AP143" i="4" s="1"/>
  <c r="O143" i="4"/>
  <c r="N143" i="4"/>
  <c r="M143" i="4"/>
  <c r="L143" i="4"/>
  <c r="AL143" i="4" s="1"/>
  <c r="K143" i="4"/>
  <c r="AK143" i="4" s="1"/>
  <c r="J143" i="4"/>
  <c r="AJ143" i="4" s="1"/>
  <c r="I143" i="4"/>
  <c r="AI143" i="4" s="1"/>
  <c r="H143" i="4"/>
  <c r="AH143" i="4" s="1"/>
  <c r="G143" i="4"/>
  <c r="AG143" i="4" s="1"/>
  <c r="F143" i="4"/>
  <c r="AF143" i="4" s="1"/>
  <c r="E143" i="4"/>
  <c r="AE143" i="4" s="1"/>
  <c r="D143" i="4"/>
  <c r="AD143" i="4" s="1"/>
  <c r="C143" i="4"/>
  <c r="AC143" i="4" s="1"/>
  <c r="B143" i="4"/>
  <c r="AB143" i="4" s="1"/>
  <c r="BB142" i="4"/>
  <c r="AZ142" i="4"/>
  <c r="BA142" i="4" s="1"/>
  <c r="Y142" i="4"/>
  <c r="AY142" i="4" s="1"/>
  <c r="X142" i="4"/>
  <c r="W142" i="4"/>
  <c r="V142" i="4"/>
  <c r="AW142" i="4" s="1"/>
  <c r="U142" i="4"/>
  <c r="AU142" i="4" s="1"/>
  <c r="T142" i="4"/>
  <c r="AT142" i="4" s="1"/>
  <c r="S142" i="4"/>
  <c r="AS142" i="4" s="1"/>
  <c r="R142" i="4"/>
  <c r="AR142" i="4" s="1"/>
  <c r="Q142" i="4"/>
  <c r="AQ142" i="4" s="1"/>
  <c r="P142" i="4"/>
  <c r="AP142" i="4" s="1"/>
  <c r="O142" i="4"/>
  <c r="N142" i="4"/>
  <c r="AN142" i="4" s="1"/>
  <c r="M142" i="4"/>
  <c r="L142" i="4"/>
  <c r="AL142" i="4" s="1"/>
  <c r="K142" i="4"/>
  <c r="AK142" i="4" s="1"/>
  <c r="J142" i="4"/>
  <c r="AJ142" i="4" s="1"/>
  <c r="I142" i="4"/>
  <c r="AI142" i="4" s="1"/>
  <c r="H142" i="4"/>
  <c r="AH142" i="4" s="1"/>
  <c r="G142" i="4"/>
  <c r="AG142" i="4" s="1"/>
  <c r="F142" i="4"/>
  <c r="AF142" i="4" s="1"/>
  <c r="E142" i="4"/>
  <c r="AE142" i="4" s="1"/>
  <c r="D142" i="4"/>
  <c r="AD142" i="4" s="1"/>
  <c r="C142" i="4"/>
  <c r="AC142" i="4" s="1"/>
  <c r="B142" i="4"/>
  <c r="AB142" i="4" s="1"/>
  <c r="BA141" i="4"/>
  <c r="AZ141" i="4"/>
  <c r="BB141" i="4" s="1"/>
  <c r="AN141" i="4"/>
  <c r="Y141" i="4"/>
  <c r="AY141" i="4" s="1"/>
  <c r="X141" i="4"/>
  <c r="W141" i="4"/>
  <c r="AW141" i="4" s="1"/>
  <c r="V141" i="4"/>
  <c r="U141" i="4"/>
  <c r="AU141" i="4" s="1"/>
  <c r="T141" i="4"/>
  <c r="AT141" i="4" s="1"/>
  <c r="S141" i="4"/>
  <c r="AS141" i="4" s="1"/>
  <c r="R141" i="4"/>
  <c r="AR141" i="4" s="1"/>
  <c r="Q141" i="4"/>
  <c r="AQ141" i="4" s="1"/>
  <c r="P141" i="4"/>
  <c r="AP141" i="4" s="1"/>
  <c r="O141" i="4"/>
  <c r="N141" i="4"/>
  <c r="M141" i="4"/>
  <c r="L141" i="4"/>
  <c r="AL141" i="4" s="1"/>
  <c r="K141" i="4"/>
  <c r="AK141" i="4" s="1"/>
  <c r="J141" i="4"/>
  <c r="AJ141" i="4" s="1"/>
  <c r="I141" i="4"/>
  <c r="AI141" i="4" s="1"/>
  <c r="H141" i="4"/>
  <c r="AH141" i="4" s="1"/>
  <c r="G141" i="4"/>
  <c r="AG141" i="4" s="1"/>
  <c r="F141" i="4"/>
  <c r="AF141" i="4" s="1"/>
  <c r="E141" i="4"/>
  <c r="AE141" i="4" s="1"/>
  <c r="D141" i="4"/>
  <c r="AD141" i="4" s="1"/>
  <c r="C141" i="4"/>
  <c r="AC141" i="4" s="1"/>
  <c r="B141" i="4"/>
  <c r="AB141" i="4" s="1"/>
  <c r="BB140" i="4"/>
  <c r="AZ140" i="4"/>
  <c r="BA140" i="4" s="1"/>
  <c r="Y140" i="4"/>
  <c r="AY140" i="4" s="1"/>
  <c r="X140" i="4"/>
  <c r="W140" i="4"/>
  <c r="V140" i="4"/>
  <c r="AW140" i="4" s="1"/>
  <c r="U140" i="4"/>
  <c r="AU140" i="4" s="1"/>
  <c r="T140" i="4"/>
  <c r="AT140" i="4" s="1"/>
  <c r="S140" i="4"/>
  <c r="AS140" i="4" s="1"/>
  <c r="R140" i="4"/>
  <c r="AR140" i="4" s="1"/>
  <c r="Q140" i="4"/>
  <c r="AQ140" i="4" s="1"/>
  <c r="P140" i="4"/>
  <c r="AP140" i="4" s="1"/>
  <c r="O140" i="4"/>
  <c r="N140" i="4"/>
  <c r="AN140" i="4" s="1"/>
  <c r="M140" i="4"/>
  <c r="L140" i="4"/>
  <c r="AL140" i="4" s="1"/>
  <c r="K140" i="4"/>
  <c r="AK140" i="4" s="1"/>
  <c r="J140" i="4"/>
  <c r="AJ140" i="4" s="1"/>
  <c r="I140" i="4"/>
  <c r="AI140" i="4" s="1"/>
  <c r="H140" i="4"/>
  <c r="AH140" i="4" s="1"/>
  <c r="G140" i="4"/>
  <c r="AG140" i="4" s="1"/>
  <c r="F140" i="4"/>
  <c r="AF140" i="4" s="1"/>
  <c r="E140" i="4"/>
  <c r="AE140" i="4" s="1"/>
  <c r="D140" i="4"/>
  <c r="AD140" i="4" s="1"/>
  <c r="C140" i="4"/>
  <c r="AC140" i="4" s="1"/>
  <c r="B140" i="4"/>
  <c r="AB140" i="4" s="1"/>
  <c r="BA139" i="4"/>
  <c r="AZ139" i="4"/>
  <c r="BB139" i="4" s="1"/>
  <c r="AN139" i="4"/>
  <c r="Y139" i="4"/>
  <c r="AY139" i="4" s="1"/>
  <c r="X139" i="4"/>
  <c r="W139" i="4"/>
  <c r="AW139" i="4" s="1"/>
  <c r="V139" i="4"/>
  <c r="U139" i="4"/>
  <c r="AU139" i="4" s="1"/>
  <c r="T139" i="4"/>
  <c r="AT139" i="4" s="1"/>
  <c r="S139" i="4"/>
  <c r="AS139" i="4" s="1"/>
  <c r="R139" i="4"/>
  <c r="AR139" i="4" s="1"/>
  <c r="Q139" i="4"/>
  <c r="AQ139" i="4" s="1"/>
  <c r="P139" i="4"/>
  <c r="AP139" i="4" s="1"/>
  <c r="O139" i="4"/>
  <c r="N139" i="4"/>
  <c r="M139" i="4"/>
  <c r="L139" i="4"/>
  <c r="AL139" i="4" s="1"/>
  <c r="K139" i="4"/>
  <c r="AK139" i="4" s="1"/>
  <c r="J139" i="4"/>
  <c r="AJ139" i="4" s="1"/>
  <c r="I139" i="4"/>
  <c r="AI139" i="4" s="1"/>
  <c r="H139" i="4"/>
  <c r="AH139" i="4" s="1"/>
  <c r="G139" i="4"/>
  <c r="AG139" i="4" s="1"/>
  <c r="F139" i="4"/>
  <c r="AF139" i="4" s="1"/>
  <c r="E139" i="4"/>
  <c r="AE139" i="4" s="1"/>
  <c r="D139" i="4"/>
  <c r="AD139" i="4" s="1"/>
  <c r="C139" i="4"/>
  <c r="AC139" i="4" s="1"/>
  <c r="B139" i="4"/>
  <c r="AB139" i="4" s="1"/>
  <c r="BB138" i="4"/>
  <c r="AZ138" i="4"/>
  <c r="BA138" i="4" s="1"/>
  <c r="AT138" i="4"/>
  <c r="AP138" i="4"/>
  <c r="AJ138" i="4"/>
  <c r="Y138" i="4"/>
  <c r="AY138" i="4" s="1"/>
  <c r="X138" i="4"/>
  <c r="W138" i="4"/>
  <c r="AX138" i="4" s="1"/>
  <c r="V138" i="4"/>
  <c r="U138" i="4"/>
  <c r="AU138" i="4" s="1"/>
  <c r="T138" i="4"/>
  <c r="S138" i="4"/>
  <c r="AS138" i="4" s="1"/>
  <c r="R138" i="4"/>
  <c r="AR138" i="4" s="1"/>
  <c r="Q138" i="4"/>
  <c r="AQ138" i="4" s="1"/>
  <c r="P138" i="4"/>
  <c r="O138" i="4"/>
  <c r="N138" i="4"/>
  <c r="AN138" i="4" s="1"/>
  <c r="M138" i="4"/>
  <c r="L138" i="4"/>
  <c r="AL138" i="4" s="1"/>
  <c r="K138" i="4"/>
  <c r="AK138" i="4" s="1"/>
  <c r="J138" i="4"/>
  <c r="I138" i="4"/>
  <c r="AI138" i="4" s="1"/>
  <c r="H138" i="4"/>
  <c r="AH138" i="4" s="1"/>
  <c r="G138" i="4"/>
  <c r="AG138" i="4" s="1"/>
  <c r="F138" i="4"/>
  <c r="AF138" i="4" s="1"/>
  <c r="E138" i="4"/>
  <c r="AE138" i="4" s="1"/>
  <c r="D138" i="4"/>
  <c r="AD138" i="4" s="1"/>
  <c r="C138" i="4"/>
  <c r="AC138" i="4" s="1"/>
  <c r="B138" i="4"/>
  <c r="AB138" i="4" s="1"/>
  <c r="AZ137" i="4"/>
  <c r="BA137" i="4" s="1"/>
  <c r="Y137" i="4"/>
  <c r="AY137" i="4" s="1"/>
  <c r="X137" i="4"/>
  <c r="W137" i="4"/>
  <c r="V137" i="4"/>
  <c r="AW137" i="4" s="1"/>
  <c r="U137" i="4"/>
  <c r="AU137" i="4" s="1"/>
  <c r="T137" i="4"/>
  <c r="AT137" i="4" s="1"/>
  <c r="S137" i="4"/>
  <c r="AS137" i="4" s="1"/>
  <c r="R137" i="4"/>
  <c r="AR137" i="4" s="1"/>
  <c r="Q137" i="4"/>
  <c r="AQ137" i="4" s="1"/>
  <c r="P137" i="4"/>
  <c r="AP137" i="4" s="1"/>
  <c r="O137" i="4"/>
  <c r="N137" i="4"/>
  <c r="AN137" i="4" s="1"/>
  <c r="M137" i="4"/>
  <c r="L137" i="4"/>
  <c r="AL137" i="4" s="1"/>
  <c r="K137" i="4"/>
  <c r="AK137" i="4" s="1"/>
  <c r="J137" i="4"/>
  <c r="AJ137" i="4" s="1"/>
  <c r="I137" i="4"/>
  <c r="AI137" i="4" s="1"/>
  <c r="H137" i="4"/>
  <c r="AH137" i="4" s="1"/>
  <c r="G137" i="4"/>
  <c r="AG137" i="4" s="1"/>
  <c r="F137" i="4"/>
  <c r="AF137" i="4" s="1"/>
  <c r="E137" i="4"/>
  <c r="AE137" i="4" s="1"/>
  <c r="D137" i="4"/>
  <c r="AD137" i="4" s="1"/>
  <c r="C137" i="4"/>
  <c r="AC137" i="4" s="1"/>
  <c r="B137" i="4"/>
  <c r="AB137" i="4" s="1"/>
  <c r="BA136" i="4"/>
  <c r="AZ136" i="4"/>
  <c r="BB136" i="4" s="1"/>
  <c r="AN136" i="4"/>
  <c r="Y136" i="4"/>
  <c r="AY136" i="4" s="1"/>
  <c r="X136" i="4"/>
  <c r="W136" i="4"/>
  <c r="AW136" i="4" s="1"/>
  <c r="V136" i="4"/>
  <c r="AX136" i="4" s="1"/>
  <c r="U136" i="4"/>
  <c r="AU136" i="4" s="1"/>
  <c r="T136" i="4"/>
  <c r="AT136" i="4" s="1"/>
  <c r="S136" i="4"/>
  <c r="AS136" i="4" s="1"/>
  <c r="R136" i="4"/>
  <c r="AR136" i="4" s="1"/>
  <c r="Q136" i="4"/>
  <c r="AQ136" i="4" s="1"/>
  <c r="P136" i="4"/>
  <c r="AP136" i="4" s="1"/>
  <c r="O136" i="4"/>
  <c r="N136" i="4"/>
  <c r="M136" i="4"/>
  <c r="L136" i="4"/>
  <c r="AL136" i="4" s="1"/>
  <c r="K136" i="4"/>
  <c r="AK136" i="4" s="1"/>
  <c r="J136" i="4"/>
  <c r="AJ136" i="4" s="1"/>
  <c r="I136" i="4"/>
  <c r="AI136" i="4" s="1"/>
  <c r="H136" i="4"/>
  <c r="AH136" i="4" s="1"/>
  <c r="G136" i="4"/>
  <c r="AG136" i="4" s="1"/>
  <c r="F136" i="4"/>
  <c r="AF136" i="4" s="1"/>
  <c r="E136" i="4"/>
  <c r="AE136" i="4" s="1"/>
  <c r="D136" i="4"/>
  <c r="AD136" i="4" s="1"/>
  <c r="C136" i="4"/>
  <c r="AC136" i="4" s="1"/>
  <c r="B136" i="4"/>
  <c r="AB136" i="4" s="1"/>
  <c r="AZ135" i="4"/>
  <c r="BA135" i="4" s="1"/>
  <c r="Y135" i="4"/>
  <c r="AY135" i="4" s="1"/>
  <c r="X135" i="4"/>
  <c r="W135" i="4"/>
  <c r="V135" i="4"/>
  <c r="AW135" i="4" s="1"/>
  <c r="U135" i="4"/>
  <c r="AU135" i="4" s="1"/>
  <c r="T135" i="4"/>
  <c r="AT135" i="4" s="1"/>
  <c r="S135" i="4"/>
  <c r="AS135" i="4" s="1"/>
  <c r="R135" i="4"/>
  <c r="AR135" i="4" s="1"/>
  <c r="Q135" i="4"/>
  <c r="AQ135" i="4" s="1"/>
  <c r="P135" i="4"/>
  <c r="AP135" i="4" s="1"/>
  <c r="O135" i="4"/>
  <c r="N135" i="4"/>
  <c r="AN135" i="4" s="1"/>
  <c r="M135" i="4"/>
  <c r="L135" i="4"/>
  <c r="AL135" i="4" s="1"/>
  <c r="K135" i="4"/>
  <c r="AK135" i="4" s="1"/>
  <c r="J135" i="4"/>
  <c r="AJ135" i="4" s="1"/>
  <c r="I135" i="4"/>
  <c r="AI135" i="4" s="1"/>
  <c r="H135" i="4"/>
  <c r="AH135" i="4" s="1"/>
  <c r="G135" i="4"/>
  <c r="AG135" i="4" s="1"/>
  <c r="F135" i="4"/>
  <c r="AF135" i="4" s="1"/>
  <c r="E135" i="4"/>
  <c r="AE135" i="4" s="1"/>
  <c r="D135" i="4"/>
  <c r="AD135" i="4" s="1"/>
  <c r="C135" i="4"/>
  <c r="AC135" i="4" s="1"/>
  <c r="B135" i="4"/>
  <c r="AB135" i="4" s="1"/>
  <c r="BA134" i="4"/>
  <c r="AZ134" i="4"/>
  <c r="BB134" i="4" s="1"/>
  <c r="AN134" i="4"/>
  <c r="Y134" i="4"/>
  <c r="AY134" i="4" s="1"/>
  <c r="X134" i="4"/>
  <c r="W134" i="4"/>
  <c r="AW134" i="4" s="1"/>
  <c r="V134" i="4"/>
  <c r="AX134" i="4" s="1"/>
  <c r="U134" i="4"/>
  <c r="AU134" i="4" s="1"/>
  <c r="T134" i="4"/>
  <c r="AT134" i="4" s="1"/>
  <c r="S134" i="4"/>
  <c r="AS134" i="4" s="1"/>
  <c r="R134" i="4"/>
  <c r="AR134" i="4" s="1"/>
  <c r="Q134" i="4"/>
  <c r="AQ134" i="4" s="1"/>
  <c r="P134" i="4"/>
  <c r="AP134" i="4" s="1"/>
  <c r="O134" i="4"/>
  <c r="N134" i="4"/>
  <c r="M134" i="4"/>
  <c r="L134" i="4"/>
  <c r="AL134" i="4" s="1"/>
  <c r="K134" i="4"/>
  <c r="AK134" i="4" s="1"/>
  <c r="J134" i="4"/>
  <c r="AJ134" i="4" s="1"/>
  <c r="I134" i="4"/>
  <c r="AI134" i="4" s="1"/>
  <c r="H134" i="4"/>
  <c r="AH134" i="4" s="1"/>
  <c r="G134" i="4"/>
  <c r="AG134" i="4" s="1"/>
  <c r="F134" i="4"/>
  <c r="AF134" i="4" s="1"/>
  <c r="E134" i="4"/>
  <c r="AE134" i="4" s="1"/>
  <c r="D134" i="4"/>
  <c r="AD134" i="4" s="1"/>
  <c r="C134" i="4"/>
  <c r="AC134" i="4" s="1"/>
  <c r="B134" i="4"/>
  <c r="AB134" i="4" s="1"/>
  <c r="AZ133" i="4"/>
  <c r="BA133" i="4" s="1"/>
  <c r="Y133" i="4"/>
  <c r="AY133" i="4" s="1"/>
  <c r="X133" i="4"/>
  <c r="W133" i="4"/>
  <c r="V133" i="4"/>
  <c r="AW133" i="4" s="1"/>
  <c r="U133" i="4"/>
  <c r="AU133" i="4" s="1"/>
  <c r="T133" i="4"/>
  <c r="AT133" i="4" s="1"/>
  <c r="S133" i="4"/>
  <c r="AS133" i="4" s="1"/>
  <c r="R133" i="4"/>
  <c r="AR133" i="4" s="1"/>
  <c r="Q133" i="4"/>
  <c r="AQ133" i="4" s="1"/>
  <c r="P133" i="4"/>
  <c r="AP133" i="4" s="1"/>
  <c r="O133" i="4"/>
  <c r="N133" i="4"/>
  <c r="AN133" i="4" s="1"/>
  <c r="M133" i="4"/>
  <c r="L133" i="4"/>
  <c r="AL133" i="4" s="1"/>
  <c r="K133" i="4"/>
  <c r="AK133" i="4" s="1"/>
  <c r="J133" i="4"/>
  <c r="AJ133" i="4" s="1"/>
  <c r="I133" i="4"/>
  <c r="AI133" i="4" s="1"/>
  <c r="H133" i="4"/>
  <c r="AH133" i="4" s="1"/>
  <c r="G133" i="4"/>
  <c r="AG133" i="4" s="1"/>
  <c r="F133" i="4"/>
  <c r="AF133" i="4" s="1"/>
  <c r="E133" i="4"/>
  <c r="AE133" i="4" s="1"/>
  <c r="D133" i="4"/>
  <c r="AD133" i="4" s="1"/>
  <c r="C133" i="4"/>
  <c r="AC133" i="4" s="1"/>
  <c r="B133" i="4"/>
  <c r="AB133" i="4" s="1"/>
  <c r="BA132" i="4"/>
  <c r="AZ132" i="4"/>
  <c r="BB132" i="4" s="1"/>
  <c r="AN132" i="4"/>
  <c r="Y132" i="4"/>
  <c r="AY132" i="4" s="1"/>
  <c r="X132" i="4"/>
  <c r="W132" i="4"/>
  <c r="AW132" i="4" s="1"/>
  <c r="V132" i="4"/>
  <c r="AX132" i="4" s="1"/>
  <c r="U132" i="4"/>
  <c r="AU132" i="4" s="1"/>
  <c r="T132" i="4"/>
  <c r="AT132" i="4" s="1"/>
  <c r="S132" i="4"/>
  <c r="AS132" i="4" s="1"/>
  <c r="R132" i="4"/>
  <c r="AR132" i="4" s="1"/>
  <c r="Q132" i="4"/>
  <c r="AQ132" i="4" s="1"/>
  <c r="P132" i="4"/>
  <c r="AP132" i="4" s="1"/>
  <c r="O132" i="4"/>
  <c r="N132" i="4"/>
  <c r="M132" i="4"/>
  <c r="L132" i="4"/>
  <c r="AL132" i="4" s="1"/>
  <c r="K132" i="4"/>
  <c r="AK132" i="4" s="1"/>
  <c r="J132" i="4"/>
  <c r="AJ132" i="4" s="1"/>
  <c r="I132" i="4"/>
  <c r="AI132" i="4" s="1"/>
  <c r="H132" i="4"/>
  <c r="AH132" i="4" s="1"/>
  <c r="G132" i="4"/>
  <c r="AG132" i="4" s="1"/>
  <c r="F132" i="4"/>
  <c r="AF132" i="4" s="1"/>
  <c r="E132" i="4"/>
  <c r="AE132" i="4" s="1"/>
  <c r="D132" i="4"/>
  <c r="AD132" i="4" s="1"/>
  <c r="C132" i="4"/>
  <c r="AC132" i="4" s="1"/>
  <c r="B132" i="4"/>
  <c r="AB132" i="4" s="1"/>
  <c r="AZ131" i="4"/>
  <c r="BA131" i="4" s="1"/>
  <c r="Y131" i="4"/>
  <c r="AY131" i="4" s="1"/>
  <c r="X131" i="4"/>
  <c r="W131" i="4"/>
  <c r="V131" i="4"/>
  <c r="AW131" i="4" s="1"/>
  <c r="U131" i="4"/>
  <c r="AU131" i="4" s="1"/>
  <c r="T131" i="4"/>
  <c r="AT131" i="4" s="1"/>
  <c r="S131" i="4"/>
  <c r="AS131" i="4" s="1"/>
  <c r="R131" i="4"/>
  <c r="AR131" i="4" s="1"/>
  <c r="Q131" i="4"/>
  <c r="AQ131" i="4" s="1"/>
  <c r="P131" i="4"/>
  <c r="AP131" i="4" s="1"/>
  <c r="O131" i="4"/>
  <c r="N131" i="4"/>
  <c r="AN131" i="4" s="1"/>
  <c r="M131" i="4"/>
  <c r="L131" i="4"/>
  <c r="AL131" i="4" s="1"/>
  <c r="K131" i="4"/>
  <c r="AK131" i="4" s="1"/>
  <c r="J131" i="4"/>
  <c r="AJ131" i="4" s="1"/>
  <c r="I131" i="4"/>
  <c r="AI131" i="4" s="1"/>
  <c r="H131" i="4"/>
  <c r="AH131" i="4" s="1"/>
  <c r="G131" i="4"/>
  <c r="AG131" i="4" s="1"/>
  <c r="F131" i="4"/>
  <c r="AF131" i="4" s="1"/>
  <c r="E131" i="4"/>
  <c r="AE131" i="4" s="1"/>
  <c r="D131" i="4"/>
  <c r="AD131" i="4" s="1"/>
  <c r="C131" i="4"/>
  <c r="AC131" i="4" s="1"/>
  <c r="B131" i="4"/>
  <c r="AB131" i="4" s="1"/>
  <c r="BA130" i="4"/>
  <c r="AZ130" i="4"/>
  <c r="BB130" i="4" s="1"/>
  <c r="AN130" i="4"/>
  <c r="Y130" i="4"/>
  <c r="AY130" i="4" s="1"/>
  <c r="X130" i="4"/>
  <c r="W130" i="4"/>
  <c r="AW130" i="4" s="1"/>
  <c r="V130" i="4"/>
  <c r="AX130" i="4" s="1"/>
  <c r="U130" i="4"/>
  <c r="AU130" i="4" s="1"/>
  <c r="T130" i="4"/>
  <c r="AT130" i="4" s="1"/>
  <c r="S130" i="4"/>
  <c r="AS130" i="4" s="1"/>
  <c r="R130" i="4"/>
  <c r="AR130" i="4" s="1"/>
  <c r="Q130" i="4"/>
  <c r="AQ130" i="4" s="1"/>
  <c r="P130" i="4"/>
  <c r="AP130" i="4" s="1"/>
  <c r="O130" i="4"/>
  <c r="N130" i="4"/>
  <c r="M130" i="4"/>
  <c r="L130" i="4"/>
  <c r="AL130" i="4" s="1"/>
  <c r="K130" i="4"/>
  <c r="AK130" i="4" s="1"/>
  <c r="J130" i="4"/>
  <c r="AJ130" i="4" s="1"/>
  <c r="I130" i="4"/>
  <c r="AI130" i="4" s="1"/>
  <c r="H130" i="4"/>
  <c r="AH130" i="4" s="1"/>
  <c r="G130" i="4"/>
  <c r="AG130" i="4" s="1"/>
  <c r="F130" i="4"/>
  <c r="AF130" i="4" s="1"/>
  <c r="E130" i="4"/>
  <c r="AE130" i="4" s="1"/>
  <c r="D130" i="4"/>
  <c r="AD130" i="4" s="1"/>
  <c r="C130" i="4"/>
  <c r="AC130" i="4" s="1"/>
  <c r="B130" i="4"/>
  <c r="AB130" i="4" s="1"/>
  <c r="AZ129" i="4"/>
  <c r="BA129" i="4" s="1"/>
  <c r="Y129" i="4"/>
  <c r="AY129" i="4" s="1"/>
  <c r="X129" i="4"/>
  <c r="W129" i="4"/>
  <c r="V129" i="4"/>
  <c r="AW129" i="4" s="1"/>
  <c r="U129" i="4"/>
  <c r="AU129" i="4" s="1"/>
  <c r="T129" i="4"/>
  <c r="AT129" i="4" s="1"/>
  <c r="S129" i="4"/>
  <c r="AS129" i="4" s="1"/>
  <c r="R129" i="4"/>
  <c r="AR129" i="4" s="1"/>
  <c r="Q129" i="4"/>
  <c r="AQ129" i="4" s="1"/>
  <c r="P129" i="4"/>
  <c r="AP129" i="4" s="1"/>
  <c r="O129" i="4"/>
  <c r="N129" i="4"/>
  <c r="AN129" i="4" s="1"/>
  <c r="M129" i="4"/>
  <c r="L129" i="4"/>
  <c r="AL129" i="4" s="1"/>
  <c r="K129" i="4"/>
  <c r="AK129" i="4" s="1"/>
  <c r="J129" i="4"/>
  <c r="AJ129" i="4" s="1"/>
  <c r="I129" i="4"/>
  <c r="AI129" i="4" s="1"/>
  <c r="H129" i="4"/>
  <c r="AH129" i="4" s="1"/>
  <c r="G129" i="4"/>
  <c r="AG129" i="4" s="1"/>
  <c r="F129" i="4"/>
  <c r="AF129" i="4" s="1"/>
  <c r="E129" i="4"/>
  <c r="AE129" i="4" s="1"/>
  <c r="D129" i="4"/>
  <c r="AD129" i="4" s="1"/>
  <c r="C129" i="4"/>
  <c r="AC129" i="4" s="1"/>
  <c r="B129" i="4"/>
  <c r="AB129" i="4" s="1"/>
  <c r="BA128" i="4"/>
  <c r="AZ128" i="4"/>
  <c r="BB128" i="4" s="1"/>
  <c r="AN128" i="4"/>
  <c r="Y128" i="4"/>
  <c r="AY128" i="4" s="1"/>
  <c r="X128" i="4"/>
  <c r="W128" i="4"/>
  <c r="AW128" i="4" s="1"/>
  <c r="V128" i="4"/>
  <c r="AX128" i="4" s="1"/>
  <c r="U128" i="4"/>
  <c r="AU128" i="4" s="1"/>
  <c r="T128" i="4"/>
  <c r="AT128" i="4" s="1"/>
  <c r="S128" i="4"/>
  <c r="AS128" i="4" s="1"/>
  <c r="R128" i="4"/>
  <c r="AR128" i="4" s="1"/>
  <c r="Q128" i="4"/>
  <c r="AQ128" i="4" s="1"/>
  <c r="P128" i="4"/>
  <c r="AP128" i="4" s="1"/>
  <c r="O128" i="4"/>
  <c r="N128" i="4"/>
  <c r="M128" i="4"/>
  <c r="L128" i="4"/>
  <c r="AL128" i="4" s="1"/>
  <c r="K128" i="4"/>
  <c r="AK128" i="4" s="1"/>
  <c r="J128" i="4"/>
  <c r="AJ128" i="4" s="1"/>
  <c r="I128" i="4"/>
  <c r="AI128" i="4" s="1"/>
  <c r="H128" i="4"/>
  <c r="AH128" i="4" s="1"/>
  <c r="G128" i="4"/>
  <c r="AG128" i="4" s="1"/>
  <c r="F128" i="4"/>
  <c r="AF128" i="4" s="1"/>
  <c r="E128" i="4"/>
  <c r="AE128" i="4" s="1"/>
  <c r="D128" i="4"/>
  <c r="AD128" i="4" s="1"/>
  <c r="C128" i="4"/>
  <c r="AC128" i="4" s="1"/>
  <c r="B128" i="4"/>
  <c r="AB128" i="4" s="1"/>
  <c r="AZ127" i="4"/>
  <c r="BA127" i="4" s="1"/>
  <c r="Y127" i="4"/>
  <c r="AY127" i="4" s="1"/>
  <c r="X127" i="4"/>
  <c r="W127" i="4"/>
  <c r="V127" i="4"/>
  <c r="AW127" i="4" s="1"/>
  <c r="U127" i="4"/>
  <c r="AU127" i="4" s="1"/>
  <c r="T127" i="4"/>
  <c r="AT127" i="4" s="1"/>
  <c r="S127" i="4"/>
  <c r="AS127" i="4" s="1"/>
  <c r="R127" i="4"/>
  <c r="AR127" i="4" s="1"/>
  <c r="Q127" i="4"/>
  <c r="AQ127" i="4" s="1"/>
  <c r="P127" i="4"/>
  <c r="AP127" i="4" s="1"/>
  <c r="O127" i="4"/>
  <c r="N127" i="4"/>
  <c r="AN127" i="4" s="1"/>
  <c r="M127" i="4"/>
  <c r="L127" i="4"/>
  <c r="AL127" i="4" s="1"/>
  <c r="K127" i="4"/>
  <c r="AK127" i="4" s="1"/>
  <c r="J127" i="4"/>
  <c r="AJ127" i="4" s="1"/>
  <c r="I127" i="4"/>
  <c r="AI127" i="4" s="1"/>
  <c r="H127" i="4"/>
  <c r="AH127" i="4" s="1"/>
  <c r="G127" i="4"/>
  <c r="AG127" i="4" s="1"/>
  <c r="F127" i="4"/>
  <c r="AF127" i="4" s="1"/>
  <c r="E127" i="4"/>
  <c r="AE127" i="4" s="1"/>
  <c r="D127" i="4"/>
  <c r="AD127" i="4" s="1"/>
  <c r="C127" i="4"/>
  <c r="AC127" i="4" s="1"/>
  <c r="B127" i="4"/>
  <c r="AB127" i="4" s="1"/>
  <c r="BA126" i="4"/>
  <c r="AZ126" i="4"/>
  <c r="BB126" i="4" s="1"/>
  <c r="AN126" i="4"/>
  <c r="Y126" i="4"/>
  <c r="AY126" i="4" s="1"/>
  <c r="X126" i="4"/>
  <c r="W126" i="4"/>
  <c r="AW126" i="4" s="1"/>
  <c r="V126" i="4"/>
  <c r="AX126" i="4" s="1"/>
  <c r="U126" i="4"/>
  <c r="AU126" i="4" s="1"/>
  <c r="T126" i="4"/>
  <c r="AT126" i="4" s="1"/>
  <c r="S126" i="4"/>
  <c r="AS126" i="4" s="1"/>
  <c r="R126" i="4"/>
  <c r="AR126" i="4" s="1"/>
  <c r="Q126" i="4"/>
  <c r="AQ126" i="4" s="1"/>
  <c r="P126" i="4"/>
  <c r="AP126" i="4" s="1"/>
  <c r="O126" i="4"/>
  <c r="N126" i="4"/>
  <c r="M126" i="4"/>
  <c r="L126" i="4"/>
  <c r="AL126" i="4" s="1"/>
  <c r="K126" i="4"/>
  <c r="AK126" i="4" s="1"/>
  <c r="J126" i="4"/>
  <c r="AJ126" i="4" s="1"/>
  <c r="I126" i="4"/>
  <c r="AI126" i="4" s="1"/>
  <c r="H126" i="4"/>
  <c r="AH126" i="4" s="1"/>
  <c r="G126" i="4"/>
  <c r="AG126" i="4" s="1"/>
  <c r="F126" i="4"/>
  <c r="AF126" i="4" s="1"/>
  <c r="E126" i="4"/>
  <c r="AE126" i="4" s="1"/>
  <c r="D126" i="4"/>
  <c r="AD126" i="4" s="1"/>
  <c r="C126" i="4"/>
  <c r="AC126" i="4" s="1"/>
  <c r="B126" i="4"/>
  <c r="AB126" i="4" s="1"/>
  <c r="AZ125" i="4"/>
  <c r="BA125" i="4" s="1"/>
  <c r="Y125" i="4"/>
  <c r="AY125" i="4" s="1"/>
  <c r="X125" i="4"/>
  <c r="W125" i="4"/>
  <c r="V125" i="4"/>
  <c r="AW125" i="4" s="1"/>
  <c r="U125" i="4"/>
  <c r="AU125" i="4" s="1"/>
  <c r="T125" i="4"/>
  <c r="AT125" i="4" s="1"/>
  <c r="S125" i="4"/>
  <c r="AS125" i="4" s="1"/>
  <c r="R125" i="4"/>
  <c r="AR125" i="4" s="1"/>
  <c r="Q125" i="4"/>
  <c r="AQ125" i="4" s="1"/>
  <c r="P125" i="4"/>
  <c r="AP125" i="4" s="1"/>
  <c r="O125" i="4"/>
  <c r="N125" i="4"/>
  <c r="AN125" i="4" s="1"/>
  <c r="M125" i="4"/>
  <c r="L125" i="4"/>
  <c r="AL125" i="4" s="1"/>
  <c r="K125" i="4"/>
  <c r="AK125" i="4" s="1"/>
  <c r="J125" i="4"/>
  <c r="AJ125" i="4" s="1"/>
  <c r="I125" i="4"/>
  <c r="AI125" i="4" s="1"/>
  <c r="H125" i="4"/>
  <c r="AH125" i="4" s="1"/>
  <c r="G125" i="4"/>
  <c r="AG125" i="4" s="1"/>
  <c r="F125" i="4"/>
  <c r="AF125" i="4" s="1"/>
  <c r="E125" i="4"/>
  <c r="AE125" i="4" s="1"/>
  <c r="D125" i="4"/>
  <c r="AD125" i="4" s="1"/>
  <c r="C125" i="4"/>
  <c r="AC125" i="4" s="1"/>
  <c r="B125" i="4"/>
  <c r="AB125" i="4" s="1"/>
  <c r="BA124" i="4"/>
  <c r="AZ124" i="4"/>
  <c r="BB124" i="4" s="1"/>
  <c r="AN124" i="4"/>
  <c r="Y124" i="4"/>
  <c r="AY124" i="4" s="1"/>
  <c r="X124" i="4"/>
  <c r="W124" i="4"/>
  <c r="AW124" i="4" s="1"/>
  <c r="V124" i="4"/>
  <c r="AX124" i="4" s="1"/>
  <c r="U124" i="4"/>
  <c r="AU124" i="4" s="1"/>
  <c r="T124" i="4"/>
  <c r="AT124" i="4" s="1"/>
  <c r="S124" i="4"/>
  <c r="AS124" i="4" s="1"/>
  <c r="R124" i="4"/>
  <c r="AR124" i="4" s="1"/>
  <c r="Q124" i="4"/>
  <c r="AQ124" i="4" s="1"/>
  <c r="P124" i="4"/>
  <c r="AP124" i="4" s="1"/>
  <c r="O124" i="4"/>
  <c r="N124" i="4"/>
  <c r="M124" i="4"/>
  <c r="L124" i="4"/>
  <c r="AL124" i="4" s="1"/>
  <c r="K124" i="4"/>
  <c r="AK124" i="4" s="1"/>
  <c r="J124" i="4"/>
  <c r="AJ124" i="4" s="1"/>
  <c r="I124" i="4"/>
  <c r="AI124" i="4" s="1"/>
  <c r="H124" i="4"/>
  <c r="AH124" i="4" s="1"/>
  <c r="G124" i="4"/>
  <c r="AG124" i="4" s="1"/>
  <c r="F124" i="4"/>
  <c r="AF124" i="4" s="1"/>
  <c r="E124" i="4"/>
  <c r="AE124" i="4" s="1"/>
  <c r="D124" i="4"/>
  <c r="AD124" i="4" s="1"/>
  <c r="C124" i="4"/>
  <c r="AC124" i="4" s="1"/>
  <c r="B124" i="4"/>
  <c r="AB124" i="4" s="1"/>
  <c r="AZ123" i="4"/>
  <c r="BA123" i="4" s="1"/>
  <c r="Y123" i="4"/>
  <c r="AY123" i="4" s="1"/>
  <c r="X123" i="4"/>
  <c r="W123" i="4"/>
  <c r="V123" i="4"/>
  <c r="AW123" i="4" s="1"/>
  <c r="U123" i="4"/>
  <c r="AU123" i="4" s="1"/>
  <c r="T123" i="4"/>
  <c r="AT123" i="4" s="1"/>
  <c r="S123" i="4"/>
  <c r="AS123" i="4" s="1"/>
  <c r="R123" i="4"/>
  <c r="AR123" i="4" s="1"/>
  <c r="Q123" i="4"/>
  <c r="AQ123" i="4" s="1"/>
  <c r="P123" i="4"/>
  <c r="AP123" i="4" s="1"/>
  <c r="O123" i="4"/>
  <c r="N123" i="4"/>
  <c r="AN123" i="4" s="1"/>
  <c r="M123" i="4"/>
  <c r="L123" i="4"/>
  <c r="AL123" i="4" s="1"/>
  <c r="K123" i="4"/>
  <c r="AK123" i="4" s="1"/>
  <c r="J123" i="4"/>
  <c r="AJ123" i="4" s="1"/>
  <c r="I123" i="4"/>
  <c r="AI123" i="4" s="1"/>
  <c r="H123" i="4"/>
  <c r="AH123" i="4" s="1"/>
  <c r="G123" i="4"/>
  <c r="AG123" i="4" s="1"/>
  <c r="F123" i="4"/>
  <c r="AF123" i="4" s="1"/>
  <c r="E123" i="4"/>
  <c r="AE123" i="4" s="1"/>
  <c r="D123" i="4"/>
  <c r="AD123" i="4" s="1"/>
  <c r="C123" i="4"/>
  <c r="AC123" i="4" s="1"/>
  <c r="B123" i="4"/>
  <c r="AB123" i="4" s="1"/>
  <c r="BA122" i="4"/>
  <c r="AZ122" i="4"/>
  <c r="BB122" i="4" s="1"/>
  <c r="AN122" i="4"/>
  <c r="Y122" i="4"/>
  <c r="AY122" i="4" s="1"/>
  <c r="X122" i="4"/>
  <c r="W122" i="4"/>
  <c r="AW122" i="4" s="1"/>
  <c r="V122" i="4"/>
  <c r="AX122" i="4" s="1"/>
  <c r="U122" i="4"/>
  <c r="AU122" i="4" s="1"/>
  <c r="T122" i="4"/>
  <c r="AT122" i="4" s="1"/>
  <c r="S122" i="4"/>
  <c r="AS122" i="4" s="1"/>
  <c r="R122" i="4"/>
  <c r="AR122" i="4" s="1"/>
  <c r="Q122" i="4"/>
  <c r="AQ122" i="4" s="1"/>
  <c r="P122" i="4"/>
  <c r="AP122" i="4" s="1"/>
  <c r="O122" i="4"/>
  <c r="N122" i="4"/>
  <c r="M122" i="4"/>
  <c r="L122" i="4"/>
  <c r="AL122" i="4" s="1"/>
  <c r="K122" i="4"/>
  <c r="AK122" i="4" s="1"/>
  <c r="J122" i="4"/>
  <c r="AJ122" i="4" s="1"/>
  <c r="I122" i="4"/>
  <c r="AI122" i="4" s="1"/>
  <c r="H122" i="4"/>
  <c r="AH122" i="4" s="1"/>
  <c r="G122" i="4"/>
  <c r="AG122" i="4" s="1"/>
  <c r="F122" i="4"/>
  <c r="AF122" i="4" s="1"/>
  <c r="E122" i="4"/>
  <c r="AE122" i="4" s="1"/>
  <c r="D122" i="4"/>
  <c r="AD122" i="4" s="1"/>
  <c r="C122" i="4"/>
  <c r="AC122" i="4" s="1"/>
  <c r="B122" i="4"/>
  <c r="AB122" i="4" s="1"/>
  <c r="AZ121" i="4"/>
  <c r="BA121" i="4" s="1"/>
  <c r="Y121" i="4"/>
  <c r="AY121" i="4" s="1"/>
  <c r="X121" i="4"/>
  <c r="W121" i="4"/>
  <c r="V121" i="4"/>
  <c r="AW121" i="4" s="1"/>
  <c r="U121" i="4"/>
  <c r="AU121" i="4" s="1"/>
  <c r="T121" i="4"/>
  <c r="AT121" i="4" s="1"/>
  <c r="S121" i="4"/>
  <c r="AS121" i="4" s="1"/>
  <c r="R121" i="4"/>
  <c r="AR121" i="4" s="1"/>
  <c r="Q121" i="4"/>
  <c r="AQ121" i="4" s="1"/>
  <c r="P121" i="4"/>
  <c r="AP121" i="4" s="1"/>
  <c r="O121" i="4"/>
  <c r="N121" i="4"/>
  <c r="AN121" i="4" s="1"/>
  <c r="M121" i="4"/>
  <c r="L121" i="4"/>
  <c r="AL121" i="4" s="1"/>
  <c r="K121" i="4"/>
  <c r="AK121" i="4" s="1"/>
  <c r="J121" i="4"/>
  <c r="AJ121" i="4" s="1"/>
  <c r="I121" i="4"/>
  <c r="AI121" i="4" s="1"/>
  <c r="H121" i="4"/>
  <c r="AH121" i="4" s="1"/>
  <c r="G121" i="4"/>
  <c r="AG121" i="4" s="1"/>
  <c r="F121" i="4"/>
  <c r="AF121" i="4" s="1"/>
  <c r="E121" i="4"/>
  <c r="AE121" i="4" s="1"/>
  <c r="D121" i="4"/>
  <c r="AD121" i="4" s="1"/>
  <c r="C121" i="4"/>
  <c r="AC121" i="4" s="1"/>
  <c r="B121" i="4"/>
  <c r="AB121" i="4" s="1"/>
  <c r="BA120" i="4"/>
  <c r="AZ120" i="4"/>
  <c r="BB120" i="4" s="1"/>
  <c r="AN120" i="4"/>
  <c r="Y120" i="4"/>
  <c r="AY120" i="4" s="1"/>
  <c r="X120" i="4"/>
  <c r="W120" i="4"/>
  <c r="AW120" i="4" s="1"/>
  <c r="V120" i="4"/>
  <c r="AX120" i="4" s="1"/>
  <c r="U120" i="4"/>
  <c r="AU120" i="4" s="1"/>
  <c r="T120" i="4"/>
  <c r="AT120" i="4" s="1"/>
  <c r="S120" i="4"/>
  <c r="AS120" i="4" s="1"/>
  <c r="R120" i="4"/>
  <c r="AR120" i="4" s="1"/>
  <c r="Q120" i="4"/>
  <c r="AQ120" i="4" s="1"/>
  <c r="P120" i="4"/>
  <c r="AP120" i="4" s="1"/>
  <c r="O120" i="4"/>
  <c r="N120" i="4"/>
  <c r="M120" i="4"/>
  <c r="L120" i="4"/>
  <c r="AL120" i="4" s="1"/>
  <c r="K120" i="4"/>
  <c r="AK120" i="4" s="1"/>
  <c r="J120" i="4"/>
  <c r="AJ120" i="4" s="1"/>
  <c r="I120" i="4"/>
  <c r="AI120" i="4" s="1"/>
  <c r="H120" i="4"/>
  <c r="AH120" i="4" s="1"/>
  <c r="G120" i="4"/>
  <c r="AG120" i="4" s="1"/>
  <c r="F120" i="4"/>
  <c r="AF120" i="4" s="1"/>
  <c r="E120" i="4"/>
  <c r="AE120" i="4" s="1"/>
  <c r="D120" i="4"/>
  <c r="AD120" i="4" s="1"/>
  <c r="C120" i="4"/>
  <c r="AC120" i="4" s="1"/>
  <c r="B120" i="4"/>
  <c r="AB120" i="4" s="1"/>
  <c r="AZ119" i="4"/>
  <c r="BA119" i="4" s="1"/>
  <c r="Y119" i="4"/>
  <c r="AY119" i="4" s="1"/>
  <c r="X119" i="4"/>
  <c r="W119" i="4"/>
  <c r="V119" i="4"/>
  <c r="AW119" i="4" s="1"/>
  <c r="U119" i="4"/>
  <c r="AU119" i="4" s="1"/>
  <c r="T119" i="4"/>
  <c r="AT119" i="4" s="1"/>
  <c r="S119" i="4"/>
  <c r="AS119" i="4" s="1"/>
  <c r="R119" i="4"/>
  <c r="AR119" i="4" s="1"/>
  <c r="Q119" i="4"/>
  <c r="AQ119" i="4" s="1"/>
  <c r="P119" i="4"/>
  <c r="AP119" i="4" s="1"/>
  <c r="O119" i="4"/>
  <c r="N119" i="4"/>
  <c r="AN119" i="4" s="1"/>
  <c r="M119" i="4"/>
  <c r="L119" i="4"/>
  <c r="AL119" i="4" s="1"/>
  <c r="K119" i="4"/>
  <c r="AK119" i="4" s="1"/>
  <c r="J119" i="4"/>
  <c r="AJ119" i="4" s="1"/>
  <c r="I119" i="4"/>
  <c r="AI119" i="4" s="1"/>
  <c r="H119" i="4"/>
  <c r="AH119" i="4" s="1"/>
  <c r="G119" i="4"/>
  <c r="AG119" i="4" s="1"/>
  <c r="F119" i="4"/>
  <c r="AF119" i="4" s="1"/>
  <c r="E119" i="4"/>
  <c r="AE119" i="4" s="1"/>
  <c r="D119" i="4"/>
  <c r="AD119" i="4" s="1"/>
  <c r="C119" i="4"/>
  <c r="AC119" i="4" s="1"/>
  <c r="B119" i="4"/>
  <c r="AB119" i="4" s="1"/>
  <c r="BA118" i="4"/>
  <c r="AZ118" i="4"/>
  <c r="BB118" i="4" s="1"/>
  <c r="AN118" i="4"/>
  <c r="Y118" i="4"/>
  <c r="AY118" i="4" s="1"/>
  <c r="X118" i="4"/>
  <c r="W118" i="4"/>
  <c r="AW118" i="4" s="1"/>
  <c r="V118" i="4"/>
  <c r="AX118" i="4" s="1"/>
  <c r="U118" i="4"/>
  <c r="AU118" i="4" s="1"/>
  <c r="T118" i="4"/>
  <c r="AT118" i="4" s="1"/>
  <c r="S118" i="4"/>
  <c r="AS118" i="4" s="1"/>
  <c r="R118" i="4"/>
  <c r="AR118" i="4" s="1"/>
  <c r="Q118" i="4"/>
  <c r="AQ118" i="4" s="1"/>
  <c r="P118" i="4"/>
  <c r="AP118" i="4" s="1"/>
  <c r="O118" i="4"/>
  <c r="N118" i="4"/>
  <c r="M118" i="4"/>
  <c r="L118" i="4"/>
  <c r="AL118" i="4" s="1"/>
  <c r="K118" i="4"/>
  <c r="AK118" i="4" s="1"/>
  <c r="J118" i="4"/>
  <c r="AJ118" i="4" s="1"/>
  <c r="I118" i="4"/>
  <c r="AI118" i="4" s="1"/>
  <c r="H118" i="4"/>
  <c r="AH118" i="4" s="1"/>
  <c r="G118" i="4"/>
  <c r="AG118" i="4" s="1"/>
  <c r="F118" i="4"/>
  <c r="AF118" i="4" s="1"/>
  <c r="E118" i="4"/>
  <c r="AE118" i="4" s="1"/>
  <c r="D118" i="4"/>
  <c r="AD118" i="4" s="1"/>
  <c r="C118" i="4"/>
  <c r="AC118" i="4" s="1"/>
  <c r="B118" i="4"/>
  <c r="AB118" i="4" s="1"/>
  <c r="AZ117" i="4"/>
  <c r="BA117" i="4" s="1"/>
  <c r="Y117" i="4"/>
  <c r="AY117" i="4" s="1"/>
  <c r="X117" i="4"/>
  <c r="W117" i="4"/>
  <c r="V117" i="4"/>
  <c r="AW117" i="4" s="1"/>
  <c r="U117" i="4"/>
  <c r="AU117" i="4" s="1"/>
  <c r="T117" i="4"/>
  <c r="AT117" i="4" s="1"/>
  <c r="S117" i="4"/>
  <c r="AS117" i="4" s="1"/>
  <c r="R117" i="4"/>
  <c r="AR117" i="4" s="1"/>
  <c r="Q117" i="4"/>
  <c r="AQ117" i="4" s="1"/>
  <c r="P117" i="4"/>
  <c r="AP117" i="4" s="1"/>
  <c r="O117" i="4"/>
  <c r="N117" i="4"/>
  <c r="AN117" i="4" s="1"/>
  <c r="M117" i="4"/>
  <c r="L117" i="4"/>
  <c r="AL117" i="4" s="1"/>
  <c r="K117" i="4"/>
  <c r="AK117" i="4" s="1"/>
  <c r="J117" i="4"/>
  <c r="AJ117" i="4" s="1"/>
  <c r="I117" i="4"/>
  <c r="AI117" i="4" s="1"/>
  <c r="H117" i="4"/>
  <c r="AH117" i="4" s="1"/>
  <c r="G117" i="4"/>
  <c r="AG117" i="4" s="1"/>
  <c r="F117" i="4"/>
  <c r="AF117" i="4" s="1"/>
  <c r="E117" i="4"/>
  <c r="AE117" i="4" s="1"/>
  <c r="D117" i="4"/>
  <c r="AD117" i="4" s="1"/>
  <c r="C117" i="4"/>
  <c r="AC117" i="4" s="1"/>
  <c r="B117" i="4"/>
  <c r="AB117" i="4" s="1"/>
  <c r="BA116" i="4"/>
  <c r="AZ116" i="4"/>
  <c r="BB116" i="4" s="1"/>
  <c r="AN116" i="4"/>
  <c r="Y116" i="4"/>
  <c r="AY116" i="4" s="1"/>
  <c r="X116" i="4"/>
  <c r="W116" i="4"/>
  <c r="AW116" i="4" s="1"/>
  <c r="V116" i="4"/>
  <c r="AX116" i="4" s="1"/>
  <c r="U116" i="4"/>
  <c r="AU116" i="4" s="1"/>
  <c r="T116" i="4"/>
  <c r="AT116" i="4" s="1"/>
  <c r="S116" i="4"/>
  <c r="AS116" i="4" s="1"/>
  <c r="R116" i="4"/>
  <c r="AR116" i="4" s="1"/>
  <c r="Q116" i="4"/>
  <c r="AQ116" i="4" s="1"/>
  <c r="P116" i="4"/>
  <c r="AP116" i="4" s="1"/>
  <c r="O116" i="4"/>
  <c r="N116" i="4"/>
  <c r="M116" i="4"/>
  <c r="L116" i="4"/>
  <c r="AL116" i="4" s="1"/>
  <c r="K116" i="4"/>
  <c r="AK116" i="4" s="1"/>
  <c r="J116" i="4"/>
  <c r="AJ116" i="4" s="1"/>
  <c r="I116" i="4"/>
  <c r="AI116" i="4" s="1"/>
  <c r="H116" i="4"/>
  <c r="AH116" i="4" s="1"/>
  <c r="G116" i="4"/>
  <c r="AG116" i="4" s="1"/>
  <c r="F116" i="4"/>
  <c r="AF116" i="4" s="1"/>
  <c r="E116" i="4"/>
  <c r="AE116" i="4" s="1"/>
  <c r="D116" i="4"/>
  <c r="AD116" i="4" s="1"/>
  <c r="C116" i="4"/>
  <c r="AC116" i="4" s="1"/>
  <c r="B116" i="4"/>
  <c r="AB116" i="4" s="1"/>
  <c r="AZ115" i="4"/>
  <c r="BA115" i="4" s="1"/>
  <c r="Y115" i="4"/>
  <c r="AY115" i="4" s="1"/>
  <c r="X115" i="4"/>
  <c r="W115" i="4"/>
  <c r="V115" i="4"/>
  <c r="AW115" i="4" s="1"/>
  <c r="U115" i="4"/>
  <c r="AU115" i="4" s="1"/>
  <c r="T115" i="4"/>
  <c r="AT115" i="4" s="1"/>
  <c r="S115" i="4"/>
  <c r="AS115" i="4" s="1"/>
  <c r="R115" i="4"/>
  <c r="AR115" i="4" s="1"/>
  <c r="Q115" i="4"/>
  <c r="AQ115" i="4" s="1"/>
  <c r="P115" i="4"/>
  <c r="AP115" i="4" s="1"/>
  <c r="O115" i="4"/>
  <c r="N115" i="4"/>
  <c r="AN115" i="4" s="1"/>
  <c r="M115" i="4"/>
  <c r="L115" i="4"/>
  <c r="AL115" i="4" s="1"/>
  <c r="K115" i="4"/>
  <c r="AK115" i="4" s="1"/>
  <c r="J115" i="4"/>
  <c r="AJ115" i="4" s="1"/>
  <c r="I115" i="4"/>
  <c r="AI115" i="4" s="1"/>
  <c r="H115" i="4"/>
  <c r="AH115" i="4" s="1"/>
  <c r="G115" i="4"/>
  <c r="AG115" i="4" s="1"/>
  <c r="F115" i="4"/>
  <c r="AF115" i="4" s="1"/>
  <c r="E115" i="4"/>
  <c r="AE115" i="4" s="1"/>
  <c r="D115" i="4"/>
  <c r="AD115" i="4" s="1"/>
  <c r="C115" i="4"/>
  <c r="AC115" i="4" s="1"/>
  <c r="B115" i="4"/>
  <c r="AB115" i="4" s="1"/>
  <c r="BA114" i="4"/>
  <c r="AZ114" i="4"/>
  <c r="BB114" i="4" s="1"/>
  <c r="AN114" i="4"/>
  <c r="Y114" i="4"/>
  <c r="AY114" i="4" s="1"/>
  <c r="X114" i="4"/>
  <c r="W114" i="4"/>
  <c r="AW114" i="4" s="1"/>
  <c r="V114" i="4"/>
  <c r="AX114" i="4" s="1"/>
  <c r="U114" i="4"/>
  <c r="AU114" i="4" s="1"/>
  <c r="T114" i="4"/>
  <c r="AT114" i="4" s="1"/>
  <c r="S114" i="4"/>
  <c r="AS114" i="4" s="1"/>
  <c r="R114" i="4"/>
  <c r="AR114" i="4" s="1"/>
  <c r="Q114" i="4"/>
  <c r="AQ114" i="4" s="1"/>
  <c r="P114" i="4"/>
  <c r="AP114" i="4" s="1"/>
  <c r="O114" i="4"/>
  <c r="N114" i="4"/>
  <c r="M114" i="4"/>
  <c r="L114" i="4"/>
  <c r="AL114" i="4" s="1"/>
  <c r="K114" i="4"/>
  <c r="AK114" i="4" s="1"/>
  <c r="J114" i="4"/>
  <c r="AJ114" i="4" s="1"/>
  <c r="I114" i="4"/>
  <c r="AI114" i="4" s="1"/>
  <c r="H114" i="4"/>
  <c r="AH114" i="4" s="1"/>
  <c r="G114" i="4"/>
  <c r="AG114" i="4" s="1"/>
  <c r="F114" i="4"/>
  <c r="AF114" i="4" s="1"/>
  <c r="E114" i="4"/>
  <c r="AE114" i="4" s="1"/>
  <c r="D114" i="4"/>
  <c r="AD114" i="4" s="1"/>
  <c r="C114" i="4"/>
  <c r="AC114" i="4" s="1"/>
  <c r="B114" i="4"/>
  <c r="AB114" i="4" s="1"/>
  <c r="AZ113" i="4"/>
  <c r="BA113" i="4" s="1"/>
  <c r="Y113" i="4"/>
  <c r="AY113" i="4" s="1"/>
  <c r="X113" i="4"/>
  <c r="W113" i="4"/>
  <c r="V113" i="4"/>
  <c r="AW113" i="4" s="1"/>
  <c r="U113" i="4"/>
  <c r="AU113" i="4" s="1"/>
  <c r="T113" i="4"/>
  <c r="AT113" i="4" s="1"/>
  <c r="S113" i="4"/>
  <c r="AS113" i="4" s="1"/>
  <c r="R113" i="4"/>
  <c r="AR113" i="4" s="1"/>
  <c r="Q113" i="4"/>
  <c r="AQ113" i="4" s="1"/>
  <c r="P113" i="4"/>
  <c r="AP113" i="4" s="1"/>
  <c r="O113" i="4"/>
  <c r="N113" i="4"/>
  <c r="AN113" i="4" s="1"/>
  <c r="M113" i="4"/>
  <c r="L113" i="4"/>
  <c r="AL113" i="4" s="1"/>
  <c r="K113" i="4"/>
  <c r="AK113" i="4" s="1"/>
  <c r="J113" i="4"/>
  <c r="AJ113" i="4" s="1"/>
  <c r="I113" i="4"/>
  <c r="AI113" i="4" s="1"/>
  <c r="H113" i="4"/>
  <c r="AH113" i="4" s="1"/>
  <c r="G113" i="4"/>
  <c r="AG113" i="4" s="1"/>
  <c r="F113" i="4"/>
  <c r="AF113" i="4" s="1"/>
  <c r="E113" i="4"/>
  <c r="AE113" i="4" s="1"/>
  <c r="D113" i="4"/>
  <c r="AD113" i="4" s="1"/>
  <c r="C113" i="4"/>
  <c r="AC113" i="4" s="1"/>
  <c r="B113" i="4"/>
  <c r="AB113" i="4" s="1"/>
  <c r="BA112" i="4"/>
  <c r="AZ112" i="4"/>
  <c r="BB112" i="4" s="1"/>
  <c r="AN112" i="4"/>
  <c r="Y112" i="4"/>
  <c r="AY112" i="4" s="1"/>
  <c r="X112" i="4"/>
  <c r="W112" i="4"/>
  <c r="AW112" i="4" s="1"/>
  <c r="V112" i="4"/>
  <c r="AX112" i="4" s="1"/>
  <c r="U112" i="4"/>
  <c r="AU112" i="4" s="1"/>
  <c r="T112" i="4"/>
  <c r="AT112" i="4" s="1"/>
  <c r="S112" i="4"/>
  <c r="AS112" i="4" s="1"/>
  <c r="R112" i="4"/>
  <c r="AR112" i="4" s="1"/>
  <c r="Q112" i="4"/>
  <c r="AQ112" i="4" s="1"/>
  <c r="P112" i="4"/>
  <c r="AP112" i="4" s="1"/>
  <c r="O112" i="4"/>
  <c r="N112" i="4"/>
  <c r="M112" i="4"/>
  <c r="L112" i="4"/>
  <c r="AL112" i="4" s="1"/>
  <c r="K112" i="4"/>
  <c r="AK112" i="4" s="1"/>
  <c r="J112" i="4"/>
  <c r="AJ112" i="4" s="1"/>
  <c r="I112" i="4"/>
  <c r="AI112" i="4" s="1"/>
  <c r="H112" i="4"/>
  <c r="AH112" i="4" s="1"/>
  <c r="G112" i="4"/>
  <c r="AG112" i="4" s="1"/>
  <c r="F112" i="4"/>
  <c r="AF112" i="4" s="1"/>
  <c r="E112" i="4"/>
  <c r="AE112" i="4" s="1"/>
  <c r="D112" i="4"/>
  <c r="AD112" i="4" s="1"/>
  <c r="C112" i="4"/>
  <c r="AC112" i="4" s="1"/>
  <c r="B112" i="4"/>
  <c r="AB112" i="4" s="1"/>
  <c r="AZ111" i="4"/>
  <c r="BA111" i="4" s="1"/>
  <c r="Y111" i="4"/>
  <c r="AY111" i="4" s="1"/>
  <c r="X111" i="4"/>
  <c r="W111" i="4"/>
  <c r="V111" i="4"/>
  <c r="AW111" i="4" s="1"/>
  <c r="U111" i="4"/>
  <c r="AU111" i="4" s="1"/>
  <c r="T111" i="4"/>
  <c r="AT111" i="4" s="1"/>
  <c r="S111" i="4"/>
  <c r="AS111" i="4" s="1"/>
  <c r="R111" i="4"/>
  <c r="AR111" i="4" s="1"/>
  <c r="Q111" i="4"/>
  <c r="AQ111" i="4" s="1"/>
  <c r="P111" i="4"/>
  <c r="AP111" i="4" s="1"/>
  <c r="O111" i="4"/>
  <c r="N111" i="4"/>
  <c r="AN111" i="4" s="1"/>
  <c r="M111" i="4"/>
  <c r="L111" i="4"/>
  <c r="AL111" i="4" s="1"/>
  <c r="K111" i="4"/>
  <c r="AK111" i="4" s="1"/>
  <c r="J111" i="4"/>
  <c r="AJ111" i="4" s="1"/>
  <c r="I111" i="4"/>
  <c r="AI111" i="4" s="1"/>
  <c r="H111" i="4"/>
  <c r="AH111" i="4" s="1"/>
  <c r="G111" i="4"/>
  <c r="AG111" i="4" s="1"/>
  <c r="F111" i="4"/>
  <c r="AF111" i="4" s="1"/>
  <c r="E111" i="4"/>
  <c r="AE111" i="4" s="1"/>
  <c r="D111" i="4"/>
  <c r="AD111" i="4" s="1"/>
  <c r="C111" i="4"/>
  <c r="AC111" i="4" s="1"/>
  <c r="B111" i="4"/>
  <c r="AB111" i="4" s="1"/>
  <c r="BA110" i="4"/>
  <c r="AZ110" i="4"/>
  <c r="BB110" i="4" s="1"/>
  <c r="AN110" i="4"/>
  <c r="Y110" i="4"/>
  <c r="AY110" i="4" s="1"/>
  <c r="X110" i="4"/>
  <c r="W110" i="4"/>
  <c r="AW110" i="4" s="1"/>
  <c r="V110" i="4"/>
  <c r="AX110" i="4" s="1"/>
  <c r="U110" i="4"/>
  <c r="AU110" i="4" s="1"/>
  <c r="T110" i="4"/>
  <c r="AT110" i="4" s="1"/>
  <c r="S110" i="4"/>
  <c r="AS110" i="4" s="1"/>
  <c r="R110" i="4"/>
  <c r="AR110" i="4" s="1"/>
  <c r="Q110" i="4"/>
  <c r="AQ110" i="4" s="1"/>
  <c r="P110" i="4"/>
  <c r="AP110" i="4" s="1"/>
  <c r="O110" i="4"/>
  <c r="N110" i="4"/>
  <c r="M110" i="4"/>
  <c r="L110" i="4"/>
  <c r="AL110" i="4" s="1"/>
  <c r="K110" i="4"/>
  <c r="AK110" i="4" s="1"/>
  <c r="J110" i="4"/>
  <c r="AJ110" i="4" s="1"/>
  <c r="I110" i="4"/>
  <c r="AI110" i="4" s="1"/>
  <c r="H110" i="4"/>
  <c r="AH110" i="4" s="1"/>
  <c r="G110" i="4"/>
  <c r="AG110" i="4" s="1"/>
  <c r="F110" i="4"/>
  <c r="AF110" i="4" s="1"/>
  <c r="E110" i="4"/>
  <c r="AE110" i="4" s="1"/>
  <c r="D110" i="4"/>
  <c r="AD110" i="4" s="1"/>
  <c r="C110" i="4"/>
  <c r="AC110" i="4" s="1"/>
  <c r="B110" i="4"/>
  <c r="AB110" i="4" s="1"/>
  <c r="AZ109" i="4"/>
  <c r="BA109" i="4" s="1"/>
  <c r="Y109" i="4"/>
  <c r="AY109" i="4" s="1"/>
  <c r="X109" i="4"/>
  <c r="W109" i="4"/>
  <c r="V109" i="4"/>
  <c r="AW109" i="4" s="1"/>
  <c r="U109" i="4"/>
  <c r="AU109" i="4" s="1"/>
  <c r="T109" i="4"/>
  <c r="AT109" i="4" s="1"/>
  <c r="S109" i="4"/>
  <c r="AS109" i="4" s="1"/>
  <c r="R109" i="4"/>
  <c r="AR109" i="4" s="1"/>
  <c r="Q109" i="4"/>
  <c r="AQ109" i="4" s="1"/>
  <c r="P109" i="4"/>
  <c r="AP109" i="4" s="1"/>
  <c r="O109" i="4"/>
  <c r="N109" i="4"/>
  <c r="AN109" i="4" s="1"/>
  <c r="M109" i="4"/>
  <c r="L109" i="4"/>
  <c r="AL109" i="4" s="1"/>
  <c r="K109" i="4"/>
  <c r="AK109" i="4" s="1"/>
  <c r="J109" i="4"/>
  <c r="AJ109" i="4" s="1"/>
  <c r="I109" i="4"/>
  <c r="AI109" i="4" s="1"/>
  <c r="H109" i="4"/>
  <c r="AH109" i="4" s="1"/>
  <c r="G109" i="4"/>
  <c r="AG109" i="4" s="1"/>
  <c r="F109" i="4"/>
  <c r="AF109" i="4" s="1"/>
  <c r="E109" i="4"/>
  <c r="AE109" i="4" s="1"/>
  <c r="D109" i="4"/>
  <c r="AD109" i="4" s="1"/>
  <c r="C109" i="4"/>
  <c r="AC109" i="4" s="1"/>
  <c r="B109" i="4"/>
  <c r="AB109" i="4" s="1"/>
  <c r="BA108" i="4"/>
  <c r="AZ108" i="4"/>
  <c r="BB108" i="4" s="1"/>
  <c r="AN108" i="4"/>
  <c r="Y108" i="4"/>
  <c r="AY108" i="4" s="1"/>
  <c r="X108" i="4"/>
  <c r="W108" i="4"/>
  <c r="AW108" i="4" s="1"/>
  <c r="V108" i="4"/>
  <c r="AX108" i="4" s="1"/>
  <c r="U108" i="4"/>
  <c r="AU108" i="4" s="1"/>
  <c r="T108" i="4"/>
  <c r="AT108" i="4" s="1"/>
  <c r="S108" i="4"/>
  <c r="AS108" i="4" s="1"/>
  <c r="R108" i="4"/>
  <c r="AR108" i="4" s="1"/>
  <c r="Q108" i="4"/>
  <c r="AQ108" i="4" s="1"/>
  <c r="P108" i="4"/>
  <c r="AP108" i="4" s="1"/>
  <c r="O108" i="4"/>
  <c r="N108" i="4"/>
  <c r="M108" i="4"/>
  <c r="L108" i="4"/>
  <c r="AL108" i="4" s="1"/>
  <c r="K108" i="4"/>
  <c r="AK108" i="4" s="1"/>
  <c r="J108" i="4"/>
  <c r="AJ108" i="4" s="1"/>
  <c r="I108" i="4"/>
  <c r="AI108" i="4" s="1"/>
  <c r="H108" i="4"/>
  <c r="AH108" i="4" s="1"/>
  <c r="G108" i="4"/>
  <c r="AG108" i="4" s="1"/>
  <c r="F108" i="4"/>
  <c r="AF108" i="4" s="1"/>
  <c r="E108" i="4"/>
  <c r="AE108" i="4" s="1"/>
  <c r="D108" i="4"/>
  <c r="AD108" i="4" s="1"/>
  <c r="C108" i="4"/>
  <c r="AC108" i="4" s="1"/>
  <c r="B108" i="4"/>
  <c r="AB108" i="4" s="1"/>
  <c r="AZ107" i="4"/>
  <c r="BA107" i="4" s="1"/>
  <c r="Y107" i="4"/>
  <c r="AY107" i="4" s="1"/>
  <c r="X107" i="4"/>
  <c r="W107" i="4"/>
  <c r="V107" i="4"/>
  <c r="AW107" i="4" s="1"/>
  <c r="U107" i="4"/>
  <c r="AU107" i="4" s="1"/>
  <c r="T107" i="4"/>
  <c r="AT107" i="4" s="1"/>
  <c r="S107" i="4"/>
  <c r="AS107" i="4" s="1"/>
  <c r="R107" i="4"/>
  <c r="AR107" i="4" s="1"/>
  <c r="Q107" i="4"/>
  <c r="AQ107" i="4" s="1"/>
  <c r="P107" i="4"/>
  <c r="AP107" i="4" s="1"/>
  <c r="O107" i="4"/>
  <c r="N107" i="4"/>
  <c r="AN107" i="4" s="1"/>
  <c r="M107" i="4"/>
  <c r="L107" i="4"/>
  <c r="AL107" i="4" s="1"/>
  <c r="K107" i="4"/>
  <c r="AK107" i="4" s="1"/>
  <c r="J107" i="4"/>
  <c r="AJ107" i="4" s="1"/>
  <c r="I107" i="4"/>
  <c r="AI107" i="4" s="1"/>
  <c r="H107" i="4"/>
  <c r="AH107" i="4" s="1"/>
  <c r="G107" i="4"/>
  <c r="AG107" i="4" s="1"/>
  <c r="F107" i="4"/>
  <c r="AF107" i="4" s="1"/>
  <c r="E107" i="4"/>
  <c r="AE107" i="4" s="1"/>
  <c r="D107" i="4"/>
  <c r="AD107" i="4" s="1"/>
  <c r="C107" i="4"/>
  <c r="AC107" i="4" s="1"/>
  <c r="B107" i="4"/>
  <c r="AB107" i="4" s="1"/>
  <c r="BA106" i="4"/>
  <c r="AZ106" i="4"/>
  <c r="BB106" i="4" s="1"/>
  <c r="AN106" i="4"/>
  <c r="Y106" i="4"/>
  <c r="AY106" i="4" s="1"/>
  <c r="X106" i="4"/>
  <c r="W106" i="4"/>
  <c r="AW106" i="4" s="1"/>
  <c r="V106" i="4"/>
  <c r="AX106" i="4" s="1"/>
  <c r="U106" i="4"/>
  <c r="AU106" i="4" s="1"/>
  <c r="T106" i="4"/>
  <c r="AT106" i="4" s="1"/>
  <c r="S106" i="4"/>
  <c r="AS106" i="4" s="1"/>
  <c r="R106" i="4"/>
  <c r="AR106" i="4" s="1"/>
  <c r="Q106" i="4"/>
  <c r="AQ106" i="4" s="1"/>
  <c r="P106" i="4"/>
  <c r="AP106" i="4" s="1"/>
  <c r="O106" i="4"/>
  <c r="N106" i="4"/>
  <c r="M106" i="4"/>
  <c r="L106" i="4"/>
  <c r="AL106" i="4" s="1"/>
  <c r="K106" i="4"/>
  <c r="AK106" i="4" s="1"/>
  <c r="J106" i="4"/>
  <c r="AJ106" i="4" s="1"/>
  <c r="I106" i="4"/>
  <c r="AI106" i="4" s="1"/>
  <c r="H106" i="4"/>
  <c r="AH106" i="4" s="1"/>
  <c r="G106" i="4"/>
  <c r="AG106" i="4" s="1"/>
  <c r="F106" i="4"/>
  <c r="AF106" i="4" s="1"/>
  <c r="E106" i="4"/>
  <c r="AE106" i="4" s="1"/>
  <c r="D106" i="4"/>
  <c r="AD106" i="4" s="1"/>
  <c r="C106" i="4"/>
  <c r="AC106" i="4" s="1"/>
  <c r="B106" i="4"/>
  <c r="AB106" i="4" s="1"/>
  <c r="AZ105" i="4"/>
  <c r="BA105" i="4" s="1"/>
  <c r="Y105" i="4"/>
  <c r="AY105" i="4" s="1"/>
  <c r="X105" i="4"/>
  <c r="W105" i="4"/>
  <c r="V105" i="4"/>
  <c r="AW105" i="4" s="1"/>
  <c r="U105" i="4"/>
  <c r="AU105" i="4" s="1"/>
  <c r="T105" i="4"/>
  <c r="AT105" i="4" s="1"/>
  <c r="S105" i="4"/>
  <c r="AS105" i="4" s="1"/>
  <c r="R105" i="4"/>
  <c r="AR105" i="4" s="1"/>
  <c r="Q105" i="4"/>
  <c r="AQ105" i="4" s="1"/>
  <c r="P105" i="4"/>
  <c r="AP105" i="4" s="1"/>
  <c r="O105" i="4"/>
  <c r="N105" i="4"/>
  <c r="AN105" i="4" s="1"/>
  <c r="M105" i="4"/>
  <c r="L105" i="4"/>
  <c r="AL105" i="4" s="1"/>
  <c r="K105" i="4"/>
  <c r="AK105" i="4" s="1"/>
  <c r="J105" i="4"/>
  <c r="AJ105" i="4" s="1"/>
  <c r="I105" i="4"/>
  <c r="AI105" i="4" s="1"/>
  <c r="H105" i="4"/>
  <c r="AH105" i="4" s="1"/>
  <c r="G105" i="4"/>
  <c r="AG105" i="4" s="1"/>
  <c r="F105" i="4"/>
  <c r="AF105" i="4" s="1"/>
  <c r="E105" i="4"/>
  <c r="AE105" i="4" s="1"/>
  <c r="D105" i="4"/>
  <c r="AD105" i="4" s="1"/>
  <c r="C105" i="4"/>
  <c r="AC105" i="4" s="1"/>
  <c r="B105" i="4"/>
  <c r="AB105" i="4" s="1"/>
  <c r="BA104" i="4"/>
  <c r="AZ104" i="4"/>
  <c r="BB104" i="4" s="1"/>
  <c r="AN104" i="4"/>
  <c r="Y104" i="4"/>
  <c r="AY104" i="4" s="1"/>
  <c r="X104" i="4"/>
  <c r="W104" i="4"/>
  <c r="AW104" i="4" s="1"/>
  <c r="V104" i="4"/>
  <c r="AX104" i="4" s="1"/>
  <c r="U104" i="4"/>
  <c r="AU104" i="4" s="1"/>
  <c r="T104" i="4"/>
  <c r="AT104" i="4" s="1"/>
  <c r="S104" i="4"/>
  <c r="AS104" i="4" s="1"/>
  <c r="R104" i="4"/>
  <c r="AR104" i="4" s="1"/>
  <c r="Q104" i="4"/>
  <c r="AQ104" i="4" s="1"/>
  <c r="P104" i="4"/>
  <c r="AP104" i="4" s="1"/>
  <c r="O104" i="4"/>
  <c r="N104" i="4"/>
  <c r="M104" i="4"/>
  <c r="L104" i="4"/>
  <c r="AL104" i="4" s="1"/>
  <c r="K104" i="4"/>
  <c r="AK104" i="4" s="1"/>
  <c r="J104" i="4"/>
  <c r="AJ104" i="4" s="1"/>
  <c r="I104" i="4"/>
  <c r="AI104" i="4" s="1"/>
  <c r="H104" i="4"/>
  <c r="AH104" i="4" s="1"/>
  <c r="G104" i="4"/>
  <c r="AG104" i="4" s="1"/>
  <c r="F104" i="4"/>
  <c r="AF104" i="4" s="1"/>
  <c r="E104" i="4"/>
  <c r="AE104" i="4" s="1"/>
  <c r="D104" i="4"/>
  <c r="AD104" i="4" s="1"/>
  <c r="C104" i="4"/>
  <c r="AC104" i="4" s="1"/>
  <c r="B104" i="4"/>
  <c r="AB104" i="4" s="1"/>
  <c r="AZ103" i="4"/>
  <c r="BA103" i="4" s="1"/>
  <c r="Y103" i="4"/>
  <c r="AY103" i="4" s="1"/>
  <c r="X103" i="4"/>
  <c r="W103" i="4"/>
  <c r="V103" i="4"/>
  <c r="AW103" i="4" s="1"/>
  <c r="U103" i="4"/>
  <c r="AU103" i="4" s="1"/>
  <c r="T103" i="4"/>
  <c r="AT103" i="4" s="1"/>
  <c r="S103" i="4"/>
  <c r="AS103" i="4" s="1"/>
  <c r="R103" i="4"/>
  <c r="AR103" i="4" s="1"/>
  <c r="Q103" i="4"/>
  <c r="AQ103" i="4" s="1"/>
  <c r="P103" i="4"/>
  <c r="AP103" i="4" s="1"/>
  <c r="O103" i="4"/>
  <c r="N103" i="4"/>
  <c r="AN103" i="4" s="1"/>
  <c r="M103" i="4"/>
  <c r="L103" i="4"/>
  <c r="AL103" i="4" s="1"/>
  <c r="K103" i="4"/>
  <c r="AK103" i="4" s="1"/>
  <c r="J103" i="4"/>
  <c r="AJ103" i="4" s="1"/>
  <c r="I103" i="4"/>
  <c r="AI103" i="4" s="1"/>
  <c r="H103" i="4"/>
  <c r="AH103" i="4" s="1"/>
  <c r="G103" i="4"/>
  <c r="AG103" i="4" s="1"/>
  <c r="F103" i="4"/>
  <c r="AF103" i="4" s="1"/>
  <c r="E103" i="4"/>
  <c r="AE103" i="4" s="1"/>
  <c r="D103" i="4"/>
  <c r="AD103" i="4" s="1"/>
  <c r="C103" i="4"/>
  <c r="AC103" i="4" s="1"/>
  <c r="B103" i="4"/>
  <c r="AB103" i="4" s="1"/>
  <c r="BA102" i="4"/>
  <c r="AZ102" i="4"/>
  <c r="BB102" i="4" s="1"/>
  <c r="AN102" i="4"/>
  <c r="Y102" i="4"/>
  <c r="AY102" i="4" s="1"/>
  <c r="X102" i="4"/>
  <c r="W102" i="4"/>
  <c r="AW102" i="4" s="1"/>
  <c r="V102" i="4"/>
  <c r="AX102" i="4" s="1"/>
  <c r="U102" i="4"/>
  <c r="AU102" i="4" s="1"/>
  <c r="T102" i="4"/>
  <c r="AT102" i="4" s="1"/>
  <c r="S102" i="4"/>
  <c r="AS102" i="4" s="1"/>
  <c r="R102" i="4"/>
  <c r="AR102" i="4" s="1"/>
  <c r="Q102" i="4"/>
  <c r="AQ102" i="4" s="1"/>
  <c r="P102" i="4"/>
  <c r="AP102" i="4" s="1"/>
  <c r="O102" i="4"/>
  <c r="N102" i="4"/>
  <c r="M102" i="4"/>
  <c r="L102" i="4"/>
  <c r="AL102" i="4" s="1"/>
  <c r="K102" i="4"/>
  <c r="AK102" i="4" s="1"/>
  <c r="J102" i="4"/>
  <c r="AJ102" i="4" s="1"/>
  <c r="I102" i="4"/>
  <c r="AI102" i="4" s="1"/>
  <c r="H102" i="4"/>
  <c r="AH102" i="4" s="1"/>
  <c r="G102" i="4"/>
  <c r="AG102" i="4" s="1"/>
  <c r="F102" i="4"/>
  <c r="AF102" i="4" s="1"/>
  <c r="E102" i="4"/>
  <c r="AE102" i="4" s="1"/>
  <c r="D102" i="4"/>
  <c r="AD102" i="4" s="1"/>
  <c r="C102" i="4"/>
  <c r="AC102" i="4" s="1"/>
  <c r="B102" i="4"/>
  <c r="AB102" i="4" s="1"/>
  <c r="AZ101" i="4"/>
  <c r="BA101" i="4" s="1"/>
  <c r="Y101" i="4"/>
  <c r="AY101" i="4" s="1"/>
  <c r="X101" i="4"/>
  <c r="W101" i="4"/>
  <c r="V101" i="4"/>
  <c r="AW101" i="4" s="1"/>
  <c r="U101" i="4"/>
  <c r="AU101" i="4" s="1"/>
  <c r="T101" i="4"/>
  <c r="AT101" i="4" s="1"/>
  <c r="S101" i="4"/>
  <c r="AS101" i="4" s="1"/>
  <c r="R101" i="4"/>
  <c r="AR101" i="4" s="1"/>
  <c r="Q101" i="4"/>
  <c r="AQ101" i="4" s="1"/>
  <c r="P101" i="4"/>
  <c r="AP101" i="4" s="1"/>
  <c r="O101" i="4"/>
  <c r="N101" i="4"/>
  <c r="AN101" i="4" s="1"/>
  <c r="M101" i="4"/>
  <c r="L101" i="4"/>
  <c r="AL101" i="4" s="1"/>
  <c r="K101" i="4"/>
  <c r="AK101" i="4" s="1"/>
  <c r="J101" i="4"/>
  <c r="AJ101" i="4" s="1"/>
  <c r="I101" i="4"/>
  <c r="AI101" i="4" s="1"/>
  <c r="H101" i="4"/>
  <c r="AH101" i="4" s="1"/>
  <c r="G101" i="4"/>
  <c r="AG101" i="4" s="1"/>
  <c r="F101" i="4"/>
  <c r="AF101" i="4" s="1"/>
  <c r="E101" i="4"/>
  <c r="AE101" i="4" s="1"/>
  <c r="D101" i="4"/>
  <c r="AD101" i="4" s="1"/>
  <c r="C101" i="4"/>
  <c r="AC101" i="4" s="1"/>
  <c r="B101" i="4"/>
  <c r="AB101" i="4" s="1"/>
  <c r="BA100" i="4"/>
  <c r="AZ100" i="4"/>
  <c r="BB100" i="4" s="1"/>
  <c r="AN100" i="4"/>
  <c r="Y100" i="4"/>
  <c r="AY100" i="4" s="1"/>
  <c r="X100" i="4"/>
  <c r="W100" i="4"/>
  <c r="AW100" i="4" s="1"/>
  <c r="V100" i="4"/>
  <c r="AX100" i="4" s="1"/>
  <c r="U100" i="4"/>
  <c r="AU100" i="4" s="1"/>
  <c r="T100" i="4"/>
  <c r="AT100" i="4" s="1"/>
  <c r="S100" i="4"/>
  <c r="AS100" i="4" s="1"/>
  <c r="R100" i="4"/>
  <c r="AR100" i="4" s="1"/>
  <c r="Q100" i="4"/>
  <c r="AQ100" i="4" s="1"/>
  <c r="P100" i="4"/>
  <c r="AP100" i="4" s="1"/>
  <c r="O100" i="4"/>
  <c r="N100" i="4"/>
  <c r="M100" i="4"/>
  <c r="L100" i="4"/>
  <c r="AL100" i="4" s="1"/>
  <c r="K100" i="4"/>
  <c r="AK100" i="4" s="1"/>
  <c r="J100" i="4"/>
  <c r="AJ100" i="4" s="1"/>
  <c r="I100" i="4"/>
  <c r="AI100" i="4" s="1"/>
  <c r="H100" i="4"/>
  <c r="AH100" i="4" s="1"/>
  <c r="G100" i="4"/>
  <c r="AG100" i="4" s="1"/>
  <c r="F100" i="4"/>
  <c r="AF100" i="4" s="1"/>
  <c r="E100" i="4"/>
  <c r="AE100" i="4" s="1"/>
  <c r="D100" i="4"/>
  <c r="AD100" i="4" s="1"/>
  <c r="C100" i="4"/>
  <c r="AC100" i="4" s="1"/>
  <c r="B100" i="4"/>
  <c r="AB100" i="4" s="1"/>
  <c r="AZ99" i="4"/>
  <c r="BA99" i="4" s="1"/>
  <c r="Y99" i="4"/>
  <c r="AY99" i="4" s="1"/>
  <c r="X99" i="4"/>
  <c r="W99" i="4"/>
  <c r="V99" i="4"/>
  <c r="AW99" i="4" s="1"/>
  <c r="U99" i="4"/>
  <c r="AU99" i="4" s="1"/>
  <c r="T99" i="4"/>
  <c r="AT99" i="4" s="1"/>
  <c r="S99" i="4"/>
  <c r="AS99" i="4" s="1"/>
  <c r="R99" i="4"/>
  <c r="AR99" i="4" s="1"/>
  <c r="Q99" i="4"/>
  <c r="AQ99" i="4" s="1"/>
  <c r="P99" i="4"/>
  <c r="AP99" i="4" s="1"/>
  <c r="O99" i="4"/>
  <c r="N99" i="4"/>
  <c r="AN99" i="4" s="1"/>
  <c r="M99" i="4"/>
  <c r="L99" i="4"/>
  <c r="AL99" i="4" s="1"/>
  <c r="K99" i="4"/>
  <c r="AK99" i="4" s="1"/>
  <c r="J99" i="4"/>
  <c r="AJ99" i="4" s="1"/>
  <c r="I99" i="4"/>
  <c r="AI99" i="4" s="1"/>
  <c r="H99" i="4"/>
  <c r="AH99" i="4" s="1"/>
  <c r="G99" i="4"/>
  <c r="AG99" i="4" s="1"/>
  <c r="F99" i="4"/>
  <c r="AF99" i="4" s="1"/>
  <c r="E99" i="4"/>
  <c r="AE99" i="4" s="1"/>
  <c r="D99" i="4"/>
  <c r="AD99" i="4" s="1"/>
  <c r="C99" i="4"/>
  <c r="AC99" i="4" s="1"/>
  <c r="B99" i="4"/>
  <c r="AB99" i="4" s="1"/>
  <c r="BA98" i="4"/>
  <c r="AZ98" i="4"/>
  <c r="BB98" i="4" s="1"/>
  <c r="AN98" i="4"/>
  <c r="Y98" i="4"/>
  <c r="AY98" i="4" s="1"/>
  <c r="X98" i="4"/>
  <c r="W98" i="4"/>
  <c r="AW98" i="4" s="1"/>
  <c r="V98" i="4"/>
  <c r="AX98" i="4" s="1"/>
  <c r="U98" i="4"/>
  <c r="AU98" i="4" s="1"/>
  <c r="T98" i="4"/>
  <c r="AT98" i="4" s="1"/>
  <c r="S98" i="4"/>
  <c r="AS98" i="4" s="1"/>
  <c r="R98" i="4"/>
  <c r="AR98" i="4" s="1"/>
  <c r="Q98" i="4"/>
  <c r="AQ98" i="4" s="1"/>
  <c r="P98" i="4"/>
  <c r="AP98" i="4" s="1"/>
  <c r="O98" i="4"/>
  <c r="N98" i="4"/>
  <c r="M98" i="4"/>
  <c r="L98" i="4"/>
  <c r="AL98" i="4" s="1"/>
  <c r="K98" i="4"/>
  <c r="AK98" i="4" s="1"/>
  <c r="J98" i="4"/>
  <c r="AJ98" i="4" s="1"/>
  <c r="I98" i="4"/>
  <c r="AI98" i="4" s="1"/>
  <c r="H98" i="4"/>
  <c r="AH98" i="4" s="1"/>
  <c r="G98" i="4"/>
  <c r="AG98" i="4" s="1"/>
  <c r="F98" i="4"/>
  <c r="AF98" i="4" s="1"/>
  <c r="E98" i="4"/>
  <c r="AE98" i="4" s="1"/>
  <c r="D98" i="4"/>
  <c r="AD98" i="4" s="1"/>
  <c r="C98" i="4"/>
  <c r="AC98" i="4" s="1"/>
  <c r="B98" i="4"/>
  <c r="AB98" i="4" s="1"/>
  <c r="AZ97" i="4"/>
  <c r="BA97" i="4" s="1"/>
  <c r="Y97" i="4"/>
  <c r="AY97" i="4" s="1"/>
  <c r="X97" i="4"/>
  <c r="W97" i="4"/>
  <c r="V97" i="4"/>
  <c r="AW97" i="4" s="1"/>
  <c r="U97" i="4"/>
  <c r="AU97" i="4" s="1"/>
  <c r="T97" i="4"/>
  <c r="AT97" i="4" s="1"/>
  <c r="S97" i="4"/>
  <c r="AS97" i="4" s="1"/>
  <c r="R97" i="4"/>
  <c r="AR97" i="4" s="1"/>
  <c r="Q97" i="4"/>
  <c r="AQ97" i="4" s="1"/>
  <c r="P97" i="4"/>
  <c r="AP97" i="4" s="1"/>
  <c r="O97" i="4"/>
  <c r="N97" i="4"/>
  <c r="AN97" i="4" s="1"/>
  <c r="M97" i="4"/>
  <c r="L97" i="4"/>
  <c r="AL97" i="4" s="1"/>
  <c r="K97" i="4"/>
  <c r="AK97" i="4" s="1"/>
  <c r="J97" i="4"/>
  <c r="AJ97" i="4" s="1"/>
  <c r="I97" i="4"/>
  <c r="AI97" i="4" s="1"/>
  <c r="H97" i="4"/>
  <c r="AH97" i="4" s="1"/>
  <c r="G97" i="4"/>
  <c r="AG97" i="4" s="1"/>
  <c r="F97" i="4"/>
  <c r="AF97" i="4" s="1"/>
  <c r="E97" i="4"/>
  <c r="AE97" i="4" s="1"/>
  <c r="D97" i="4"/>
  <c r="AD97" i="4" s="1"/>
  <c r="C97" i="4"/>
  <c r="AC97" i="4" s="1"/>
  <c r="B97" i="4"/>
  <c r="AB97" i="4" s="1"/>
  <c r="BA96" i="4"/>
  <c r="AZ96" i="4"/>
  <c r="BB96" i="4" s="1"/>
  <c r="AN96" i="4"/>
  <c r="Y96" i="4"/>
  <c r="AY96" i="4" s="1"/>
  <c r="X96" i="4"/>
  <c r="W96" i="4"/>
  <c r="AW96" i="4" s="1"/>
  <c r="V96" i="4"/>
  <c r="AX96" i="4" s="1"/>
  <c r="U96" i="4"/>
  <c r="AU96" i="4" s="1"/>
  <c r="T96" i="4"/>
  <c r="AT96" i="4" s="1"/>
  <c r="S96" i="4"/>
  <c r="AS96" i="4" s="1"/>
  <c r="R96" i="4"/>
  <c r="AR96" i="4" s="1"/>
  <c r="Q96" i="4"/>
  <c r="AQ96" i="4" s="1"/>
  <c r="P96" i="4"/>
  <c r="AP96" i="4" s="1"/>
  <c r="O96" i="4"/>
  <c r="N96" i="4"/>
  <c r="M96" i="4"/>
  <c r="L96" i="4"/>
  <c r="AL96" i="4" s="1"/>
  <c r="K96" i="4"/>
  <c r="AK96" i="4" s="1"/>
  <c r="J96" i="4"/>
  <c r="AJ96" i="4" s="1"/>
  <c r="I96" i="4"/>
  <c r="AI96" i="4" s="1"/>
  <c r="H96" i="4"/>
  <c r="AH96" i="4" s="1"/>
  <c r="G96" i="4"/>
  <c r="AG96" i="4" s="1"/>
  <c r="F96" i="4"/>
  <c r="AF96" i="4" s="1"/>
  <c r="E96" i="4"/>
  <c r="AE96" i="4" s="1"/>
  <c r="D96" i="4"/>
  <c r="AD96" i="4" s="1"/>
  <c r="C96" i="4"/>
  <c r="AC96" i="4" s="1"/>
  <c r="B96" i="4"/>
  <c r="AB96" i="4" s="1"/>
  <c r="AZ95" i="4"/>
  <c r="BA95" i="4" s="1"/>
  <c r="Y95" i="4"/>
  <c r="AY95" i="4" s="1"/>
  <c r="X95" i="4"/>
  <c r="W95" i="4"/>
  <c r="V95" i="4"/>
  <c r="AW95" i="4" s="1"/>
  <c r="U95" i="4"/>
  <c r="AU95" i="4" s="1"/>
  <c r="T95" i="4"/>
  <c r="AT95" i="4" s="1"/>
  <c r="S95" i="4"/>
  <c r="AS95" i="4" s="1"/>
  <c r="R95" i="4"/>
  <c r="AR95" i="4" s="1"/>
  <c r="Q95" i="4"/>
  <c r="AQ95" i="4" s="1"/>
  <c r="P95" i="4"/>
  <c r="AP95" i="4" s="1"/>
  <c r="O95" i="4"/>
  <c r="N95" i="4"/>
  <c r="AN95" i="4" s="1"/>
  <c r="M95" i="4"/>
  <c r="L95" i="4"/>
  <c r="AL95" i="4" s="1"/>
  <c r="K95" i="4"/>
  <c r="AK95" i="4" s="1"/>
  <c r="J95" i="4"/>
  <c r="AJ95" i="4" s="1"/>
  <c r="I95" i="4"/>
  <c r="AI95" i="4" s="1"/>
  <c r="H95" i="4"/>
  <c r="AH95" i="4" s="1"/>
  <c r="G95" i="4"/>
  <c r="AG95" i="4" s="1"/>
  <c r="F95" i="4"/>
  <c r="AF95" i="4" s="1"/>
  <c r="E95" i="4"/>
  <c r="AE95" i="4" s="1"/>
  <c r="D95" i="4"/>
  <c r="AD95" i="4" s="1"/>
  <c r="C95" i="4"/>
  <c r="AC95" i="4" s="1"/>
  <c r="B95" i="4"/>
  <c r="AB95" i="4" s="1"/>
  <c r="BA94" i="4"/>
  <c r="AZ94" i="4"/>
  <c r="BB94" i="4" s="1"/>
  <c r="AN94" i="4"/>
  <c r="Y94" i="4"/>
  <c r="AY94" i="4" s="1"/>
  <c r="X94" i="4"/>
  <c r="W94" i="4"/>
  <c r="AW94" i="4" s="1"/>
  <c r="V94" i="4"/>
  <c r="AX94" i="4" s="1"/>
  <c r="U94" i="4"/>
  <c r="AU94" i="4" s="1"/>
  <c r="T94" i="4"/>
  <c r="AT94" i="4" s="1"/>
  <c r="S94" i="4"/>
  <c r="AS94" i="4" s="1"/>
  <c r="R94" i="4"/>
  <c r="AR94" i="4" s="1"/>
  <c r="Q94" i="4"/>
  <c r="AQ94" i="4" s="1"/>
  <c r="P94" i="4"/>
  <c r="AP94" i="4" s="1"/>
  <c r="O94" i="4"/>
  <c r="N94" i="4"/>
  <c r="M94" i="4"/>
  <c r="L94" i="4"/>
  <c r="AL94" i="4" s="1"/>
  <c r="K94" i="4"/>
  <c r="AK94" i="4" s="1"/>
  <c r="J94" i="4"/>
  <c r="AJ94" i="4" s="1"/>
  <c r="I94" i="4"/>
  <c r="AI94" i="4" s="1"/>
  <c r="H94" i="4"/>
  <c r="AH94" i="4" s="1"/>
  <c r="G94" i="4"/>
  <c r="AG94" i="4" s="1"/>
  <c r="F94" i="4"/>
  <c r="AF94" i="4" s="1"/>
  <c r="E94" i="4"/>
  <c r="AE94" i="4" s="1"/>
  <c r="D94" i="4"/>
  <c r="AD94" i="4" s="1"/>
  <c r="C94" i="4"/>
  <c r="AC94" i="4" s="1"/>
  <c r="B94" i="4"/>
  <c r="AB94" i="4" s="1"/>
  <c r="AZ93" i="4"/>
  <c r="BA93" i="4" s="1"/>
  <c r="Y93" i="4"/>
  <c r="AY93" i="4" s="1"/>
  <c r="X93" i="4"/>
  <c r="W93" i="4"/>
  <c r="V93" i="4"/>
  <c r="AW93" i="4" s="1"/>
  <c r="U93" i="4"/>
  <c r="AU93" i="4" s="1"/>
  <c r="T93" i="4"/>
  <c r="AT93" i="4" s="1"/>
  <c r="S93" i="4"/>
  <c r="AS93" i="4" s="1"/>
  <c r="R93" i="4"/>
  <c r="AR93" i="4" s="1"/>
  <c r="Q93" i="4"/>
  <c r="AQ93" i="4" s="1"/>
  <c r="P93" i="4"/>
  <c r="AP93" i="4" s="1"/>
  <c r="O93" i="4"/>
  <c r="N93" i="4"/>
  <c r="AN93" i="4" s="1"/>
  <c r="M93" i="4"/>
  <c r="L93" i="4"/>
  <c r="AL93" i="4" s="1"/>
  <c r="K93" i="4"/>
  <c r="AK93" i="4" s="1"/>
  <c r="J93" i="4"/>
  <c r="AJ93" i="4" s="1"/>
  <c r="I93" i="4"/>
  <c r="AI93" i="4" s="1"/>
  <c r="H93" i="4"/>
  <c r="AH93" i="4" s="1"/>
  <c r="G93" i="4"/>
  <c r="AG93" i="4" s="1"/>
  <c r="F93" i="4"/>
  <c r="AF93" i="4" s="1"/>
  <c r="E93" i="4"/>
  <c r="AE93" i="4" s="1"/>
  <c r="D93" i="4"/>
  <c r="AD93" i="4" s="1"/>
  <c r="C93" i="4"/>
  <c r="AC93" i="4" s="1"/>
  <c r="B93" i="4"/>
  <c r="AB93" i="4" s="1"/>
  <c r="BA92" i="4"/>
  <c r="AZ92" i="4"/>
  <c r="BB92" i="4" s="1"/>
  <c r="AN92" i="4"/>
  <c r="Y92" i="4"/>
  <c r="AY92" i="4" s="1"/>
  <c r="X92" i="4"/>
  <c r="W92" i="4"/>
  <c r="AW92" i="4" s="1"/>
  <c r="V92" i="4"/>
  <c r="AX92" i="4" s="1"/>
  <c r="U92" i="4"/>
  <c r="AU92" i="4" s="1"/>
  <c r="T92" i="4"/>
  <c r="AT92" i="4" s="1"/>
  <c r="S92" i="4"/>
  <c r="AS92" i="4" s="1"/>
  <c r="R92" i="4"/>
  <c r="AR92" i="4" s="1"/>
  <c r="Q92" i="4"/>
  <c r="AQ92" i="4" s="1"/>
  <c r="P92" i="4"/>
  <c r="AP92" i="4" s="1"/>
  <c r="O92" i="4"/>
  <c r="N92" i="4"/>
  <c r="M92" i="4"/>
  <c r="L92" i="4"/>
  <c r="AL92" i="4" s="1"/>
  <c r="K92" i="4"/>
  <c r="AK92" i="4" s="1"/>
  <c r="J92" i="4"/>
  <c r="AJ92" i="4" s="1"/>
  <c r="I92" i="4"/>
  <c r="AI92" i="4" s="1"/>
  <c r="H92" i="4"/>
  <c r="AH92" i="4" s="1"/>
  <c r="G92" i="4"/>
  <c r="AG92" i="4" s="1"/>
  <c r="F92" i="4"/>
  <c r="AF92" i="4" s="1"/>
  <c r="E92" i="4"/>
  <c r="AE92" i="4" s="1"/>
  <c r="D92" i="4"/>
  <c r="AD92" i="4" s="1"/>
  <c r="C92" i="4"/>
  <c r="AC92" i="4" s="1"/>
  <c r="B92" i="4"/>
  <c r="AB92" i="4" s="1"/>
  <c r="AZ91" i="4"/>
  <c r="BA91" i="4" s="1"/>
  <c r="Y91" i="4"/>
  <c r="AY91" i="4" s="1"/>
  <c r="X91" i="4"/>
  <c r="W91" i="4"/>
  <c r="V91" i="4"/>
  <c r="AW91" i="4" s="1"/>
  <c r="U91" i="4"/>
  <c r="AU91" i="4" s="1"/>
  <c r="T91" i="4"/>
  <c r="AT91" i="4" s="1"/>
  <c r="S91" i="4"/>
  <c r="AS91" i="4" s="1"/>
  <c r="R91" i="4"/>
  <c r="AR91" i="4" s="1"/>
  <c r="Q91" i="4"/>
  <c r="AQ91" i="4" s="1"/>
  <c r="P91" i="4"/>
  <c r="AP91" i="4" s="1"/>
  <c r="O91" i="4"/>
  <c r="N91" i="4"/>
  <c r="AN91" i="4" s="1"/>
  <c r="M91" i="4"/>
  <c r="L91" i="4"/>
  <c r="AL91" i="4" s="1"/>
  <c r="K91" i="4"/>
  <c r="AK91" i="4" s="1"/>
  <c r="J91" i="4"/>
  <c r="AJ91" i="4" s="1"/>
  <c r="I91" i="4"/>
  <c r="AI91" i="4" s="1"/>
  <c r="H91" i="4"/>
  <c r="AH91" i="4" s="1"/>
  <c r="G91" i="4"/>
  <c r="AG91" i="4" s="1"/>
  <c r="F91" i="4"/>
  <c r="AF91" i="4" s="1"/>
  <c r="E91" i="4"/>
  <c r="AE91" i="4" s="1"/>
  <c r="D91" i="4"/>
  <c r="AD91" i="4" s="1"/>
  <c r="C91" i="4"/>
  <c r="AC91" i="4" s="1"/>
  <c r="B91" i="4"/>
  <c r="AB91" i="4" s="1"/>
  <c r="BA90" i="4"/>
  <c r="AZ90" i="4"/>
  <c r="BB90" i="4" s="1"/>
  <c r="AN90" i="4"/>
  <c r="Y90" i="4"/>
  <c r="AY90" i="4" s="1"/>
  <c r="X90" i="4"/>
  <c r="W90" i="4"/>
  <c r="AW90" i="4" s="1"/>
  <c r="V90" i="4"/>
  <c r="AX90" i="4" s="1"/>
  <c r="U90" i="4"/>
  <c r="AU90" i="4" s="1"/>
  <c r="T90" i="4"/>
  <c r="AT90" i="4" s="1"/>
  <c r="S90" i="4"/>
  <c r="AS90" i="4" s="1"/>
  <c r="R90" i="4"/>
  <c r="AR90" i="4" s="1"/>
  <c r="Q90" i="4"/>
  <c r="AQ90" i="4" s="1"/>
  <c r="P90" i="4"/>
  <c r="AP90" i="4" s="1"/>
  <c r="O90" i="4"/>
  <c r="N90" i="4"/>
  <c r="M90" i="4"/>
  <c r="L90" i="4"/>
  <c r="AL90" i="4" s="1"/>
  <c r="K90" i="4"/>
  <c r="AK90" i="4" s="1"/>
  <c r="J90" i="4"/>
  <c r="AJ90" i="4" s="1"/>
  <c r="I90" i="4"/>
  <c r="AI90" i="4" s="1"/>
  <c r="H90" i="4"/>
  <c r="AH90" i="4" s="1"/>
  <c r="G90" i="4"/>
  <c r="AG90" i="4" s="1"/>
  <c r="F90" i="4"/>
  <c r="AF90" i="4" s="1"/>
  <c r="E90" i="4"/>
  <c r="AE90" i="4" s="1"/>
  <c r="D90" i="4"/>
  <c r="AD90" i="4" s="1"/>
  <c r="C90" i="4"/>
  <c r="AC90" i="4" s="1"/>
  <c r="B90" i="4"/>
  <c r="AB90" i="4" s="1"/>
  <c r="AZ89" i="4"/>
  <c r="BA89" i="4" s="1"/>
  <c r="Y89" i="4"/>
  <c r="AY89" i="4" s="1"/>
  <c r="X89" i="4"/>
  <c r="W89" i="4"/>
  <c r="V89" i="4"/>
  <c r="AW89" i="4" s="1"/>
  <c r="U89" i="4"/>
  <c r="AU89" i="4" s="1"/>
  <c r="T89" i="4"/>
  <c r="AT89" i="4" s="1"/>
  <c r="S89" i="4"/>
  <c r="AS89" i="4" s="1"/>
  <c r="R89" i="4"/>
  <c r="AR89" i="4" s="1"/>
  <c r="Q89" i="4"/>
  <c r="AQ89" i="4" s="1"/>
  <c r="P89" i="4"/>
  <c r="AP89" i="4" s="1"/>
  <c r="O89" i="4"/>
  <c r="N89" i="4"/>
  <c r="AN89" i="4" s="1"/>
  <c r="M89" i="4"/>
  <c r="L89" i="4"/>
  <c r="AL89" i="4" s="1"/>
  <c r="K89" i="4"/>
  <c r="AK89" i="4" s="1"/>
  <c r="J89" i="4"/>
  <c r="AJ89" i="4" s="1"/>
  <c r="I89" i="4"/>
  <c r="AI89" i="4" s="1"/>
  <c r="H89" i="4"/>
  <c r="AH89" i="4" s="1"/>
  <c r="G89" i="4"/>
  <c r="AG89" i="4" s="1"/>
  <c r="F89" i="4"/>
  <c r="AF89" i="4" s="1"/>
  <c r="E89" i="4"/>
  <c r="AE89" i="4" s="1"/>
  <c r="D89" i="4"/>
  <c r="AD89" i="4" s="1"/>
  <c r="C89" i="4"/>
  <c r="AC89" i="4" s="1"/>
  <c r="B89" i="4"/>
  <c r="AB89" i="4" s="1"/>
  <c r="BA88" i="4"/>
  <c r="AZ88" i="4"/>
  <c r="BB88" i="4" s="1"/>
  <c r="AN88" i="4"/>
  <c r="Y88" i="4"/>
  <c r="AY88" i="4" s="1"/>
  <c r="X88" i="4"/>
  <c r="W88" i="4"/>
  <c r="AW88" i="4" s="1"/>
  <c r="V88" i="4"/>
  <c r="AX88" i="4" s="1"/>
  <c r="U88" i="4"/>
  <c r="AU88" i="4" s="1"/>
  <c r="T88" i="4"/>
  <c r="AT88" i="4" s="1"/>
  <c r="S88" i="4"/>
  <c r="AS88" i="4" s="1"/>
  <c r="R88" i="4"/>
  <c r="AR88" i="4" s="1"/>
  <c r="Q88" i="4"/>
  <c r="AQ88" i="4" s="1"/>
  <c r="P88" i="4"/>
  <c r="AP88" i="4" s="1"/>
  <c r="O88" i="4"/>
  <c r="N88" i="4"/>
  <c r="M88" i="4"/>
  <c r="L88" i="4"/>
  <c r="AL88" i="4" s="1"/>
  <c r="K88" i="4"/>
  <c r="AK88" i="4" s="1"/>
  <c r="J88" i="4"/>
  <c r="AJ88" i="4" s="1"/>
  <c r="I88" i="4"/>
  <c r="AI88" i="4" s="1"/>
  <c r="H88" i="4"/>
  <c r="AH88" i="4" s="1"/>
  <c r="G88" i="4"/>
  <c r="AG88" i="4" s="1"/>
  <c r="F88" i="4"/>
  <c r="AF88" i="4" s="1"/>
  <c r="E88" i="4"/>
  <c r="AE88" i="4" s="1"/>
  <c r="D88" i="4"/>
  <c r="AD88" i="4" s="1"/>
  <c r="C88" i="4"/>
  <c r="AC88" i="4" s="1"/>
  <c r="B88" i="4"/>
  <c r="AB88" i="4" s="1"/>
  <c r="AZ87" i="4"/>
  <c r="BA87" i="4" s="1"/>
  <c r="Y87" i="4"/>
  <c r="AY87" i="4" s="1"/>
  <c r="X87" i="4"/>
  <c r="W87" i="4"/>
  <c r="V87" i="4"/>
  <c r="AW87" i="4" s="1"/>
  <c r="U87" i="4"/>
  <c r="AU87" i="4" s="1"/>
  <c r="T87" i="4"/>
  <c r="AT87" i="4" s="1"/>
  <c r="S87" i="4"/>
  <c r="AS87" i="4" s="1"/>
  <c r="R87" i="4"/>
  <c r="AR87" i="4" s="1"/>
  <c r="Q87" i="4"/>
  <c r="AQ87" i="4" s="1"/>
  <c r="P87" i="4"/>
  <c r="AP87" i="4" s="1"/>
  <c r="O87" i="4"/>
  <c r="N87" i="4"/>
  <c r="AN87" i="4" s="1"/>
  <c r="M87" i="4"/>
  <c r="L87" i="4"/>
  <c r="AL87" i="4" s="1"/>
  <c r="K87" i="4"/>
  <c r="AK87" i="4" s="1"/>
  <c r="J87" i="4"/>
  <c r="AJ87" i="4" s="1"/>
  <c r="I87" i="4"/>
  <c r="AI87" i="4" s="1"/>
  <c r="H87" i="4"/>
  <c r="AH87" i="4" s="1"/>
  <c r="G87" i="4"/>
  <c r="AG87" i="4" s="1"/>
  <c r="F87" i="4"/>
  <c r="AF87" i="4" s="1"/>
  <c r="E87" i="4"/>
  <c r="AE87" i="4" s="1"/>
  <c r="D87" i="4"/>
  <c r="AD87" i="4" s="1"/>
  <c r="C87" i="4"/>
  <c r="AC87" i="4" s="1"/>
  <c r="B87" i="4"/>
  <c r="AB87" i="4" s="1"/>
  <c r="BA86" i="4"/>
  <c r="AZ86" i="4"/>
  <c r="BB86" i="4" s="1"/>
  <c r="AN86" i="4"/>
  <c r="Y86" i="4"/>
  <c r="AY86" i="4" s="1"/>
  <c r="X86" i="4"/>
  <c r="W86" i="4"/>
  <c r="AW86" i="4" s="1"/>
  <c r="V86" i="4"/>
  <c r="AX86" i="4" s="1"/>
  <c r="U86" i="4"/>
  <c r="AU86" i="4" s="1"/>
  <c r="T86" i="4"/>
  <c r="AT86" i="4" s="1"/>
  <c r="S86" i="4"/>
  <c r="AS86" i="4" s="1"/>
  <c r="R86" i="4"/>
  <c r="AR86" i="4" s="1"/>
  <c r="Q86" i="4"/>
  <c r="AQ86" i="4" s="1"/>
  <c r="P86" i="4"/>
  <c r="AP86" i="4" s="1"/>
  <c r="O86" i="4"/>
  <c r="N86" i="4"/>
  <c r="M86" i="4"/>
  <c r="L86" i="4"/>
  <c r="AL86" i="4" s="1"/>
  <c r="K86" i="4"/>
  <c r="AK86" i="4" s="1"/>
  <c r="J86" i="4"/>
  <c r="AJ86" i="4" s="1"/>
  <c r="I86" i="4"/>
  <c r="AI86" i="4" s="1"/>
  <c r="H86" i="4"/>
  <c r="AH86" i="4" s="1"/>
  <c r="G86" i="4"/>
  <c r="AG86" i="4" s="1"/>
  <c r="F86" i="4"/>
  <c r="AF86" i="4" s="1"/>
  <c r="E86" i="4"/>
  <c r="AE86" i="4" s="1"/>
  <c r="D86" i="4"/>
  <c r="AD86" i="4" s="1"/>
  <c r="C86" i="4"/>
  <c r="AC86" i="4" s="1"/>
  <c r="B86" i="4"/>
  <c r="AB86" i="4" s="1"/>
  <c r="AZ85" i="4"/>
  <c r="BA85" i="4" s="1"/>
  <c r="Y85" i="4"/>
  <c r="AY85" i="4" s="1"/>
  <c r="X85" i="4"/>
  <c r="W85" i="4"/>
  <c r="V85" i="4"/>
  <c r="AW85" i="4" s="1"/>
  <c r="U85" i="4"/>
  <c r="AU85" i="4" s="1"/>
  <c r="T85" i="4"/>
  <c r="AT85" i="4" s="1"/>
  <c r="S85" i="4"/>
  <c r="AS85" i="4" s="1"/>
  <c r="R85" i="4"/>
  <c r="AR85" i="4" s="1"/>
  <c r="Q85" i="4"/>
  <c r="AQ85" i="4" s="1"/>
  <c r="P85" i="4"/>
  <c r="AP85" i="4" s="1"/>
  <c r="O85" i="4"/>
  <c r="N85" i="4"/>
  <c r="AN85" i="4" s="1"/>
  <c r="M85" i="4"/>
  <c r="L85" i="4"/>
  <c r="AL85" i="4" s="1"/>
  <c r="K85" i="4"/>
  <c r="AK85" i="4" s="1"/>
  <c r="J85" i="4"/>
  <c r="AJ85" i="4" s="1"/>
  <c r="I85" i="4"/>
  <c r="AI85" i="4" s="1"/>
  <c r="H85" i="4"/>
  <c r="AH85" i="4" s="1"/>
  <c r="G85" i="4"/>
  <c r="AG85" i="4" s="1"/>
  <c r="F85" i="4"/>
  <c r="AF85" i="4" s="1"/>
  <c r="E85" i="4"/>
  <c r="AE85" i="4" s="1"/>
  <c r="D85" i="4"/>
  <c r="AD85" i="4" s="1"/>
  <c r="C85" i="4"/>
  <c r="AC85" i="4" s="1"/>
  <c r="B85" i="4"/>
  <c r="AB85" i="4" s="1"/>
  <c r="BA84" i="4"/>
  <c r="AZ84" i="4"/>
  <c r="BB84" i="4" s="1"/>
  <c r="AN84" i="4"/>
  <c r="Y84" i="4"/>
  <c r="AY84" i="4" s="1"/>
  <c r="X84" i="4"/>
  <c r="W84" i="4"/>
  <c r="AW84" i="4" s="1"/>
  <c r="V84" i="4"/>
  <c r="AX84" i="4" s="1"/>
  <c r="U84" i="4"/>
  <c r="AU84" i="4" s="1"/>
  <c r="T84" i="4"/>
  <c r="AT84" i="4" s="1"/>
  <c r="S84" i="4"/>
  <c r="AS84" i="4" s="1"/>
  <c r="R84" i="4"/>
  <c r="AR84" i="4" s="1"/>
  <c r="Q84" i="4"/>
  <c r="AQ84" i="4" s="1"/>
  <c r="P84" i="4"/>
  <c r="AP84" i="4" s="1"/>
  <c r="O84" i="4"/>
  <c r="N84" i="4"/>
  <c r="M84" i="4"/>
  <c r="L84" i="4"/>
  <c r="AL84" i="4" s="1"/>
  <c r="K84" i="4"/>
  <c r="AK84" i="4" s="1"/>
  <c r="J84" i="4"/>
  <c r="AJ84" i="4" s="1"/>
  <c r="I84" i="4"/>
  <c r="AI84" i="4" s="1"/>
  <c r="H84" i="4"/>
  <c r="AH84" i="4" s="1"/>
  <c r="G84" i="4"/>
  <c r="AG84" i="4" s="1"/>
  <c r="F84" i="4"/>
  <c r="AF84" i="4" s="1"/>
  <c r="E84" i="4"/>
  <c r="AE84" i="4" s="1"/>
  <c r="D84" i="4"/>
  <c r="AD84" i="4" s="1"/>
  <c r="C84" i="4"/>
  <c r="AC84" i="4" s="1"/>
  <c r="B84" i="4"/>
  <c r="AB84" i="4" s="1"/>
  <c r="AZ83" i="4"/>
  <c r="BA83" i="4" s="1"/>
  <c r="Y83" i="4"/>
  <c r="AY83" i="4" s="1"/>
  <c r="X83" i="4"/>
  <c r="W83" i="4"/>
  <c r="V83" i="4"/>
  <c r="AW83" i="4" s="1"/>
  <c r="U83" i="4"/>
  <c r="AU83" i="4" s="1"/>
  <c r="T83" i="4"/>
  <c r="AT83" i="4" s="1"/>
  <c r="S83" i="4"/>
  <c r="AS83" i="4" s="1"/>
  <c r="R83" i="4"/>
  <c r="AR83" i="4" s="1"/>
  <c r="Q83" i="4"/>
  <c r="AQ83" i="4" s="1"/>
  <c r="P83" i="4"/>
  <c r="AP83" i="4" s="1"/>
  <c r="O83" i="4"/>
  <c r="N83" i="4"/>
  <c r="AN83" i="4" s="1"/>
  <c r="M83" i="4"/>
  <c r="L83" i="4"/>
  <c r="AL83" i="4" s="1"/>
  <c r="K83" i="4"/>
  <c r="AK83" i="4" s="1"/>
  <c r="J83" i="4"/>
  <c r="AJ83" i="4" s="1"/>
  <c r="I83" i="4"/>
  <c r="AI83" i="4" s="1"/>
  <c r="H83" i="4"/>
  <c r="AH83" i="4" s="1"/>
  <c r="G83" i="4"/>
  <c r="AG83" i="4" s="1"/>
  <c r="F83" i="4"/>
  <c r="AF83" i="4" s="1"/>
  <c r="E83" i="4"/>
  <c r="AE83" i="4" s="1"/>
  <c r="D83" i="4"/>
  <c r="AD83" i="4" s="1"/>
  <c r="C83" i="4"/>
  <c r="AC83" i="4" s="1"/>
  <c r="B83" i="4"/>
  <c r="AB83" i="4" s="1"/>
  <c r="BA82" i="4"/>
  <c r="AZ82" i="4"/>
  <c r="BB82" i="4" s="1"/>
  <c r="AN82" i="4"/>
  <c r="Y82" i="4"/>
  <c r="AY82" i="4" s="1"/>
  <c r="X82" i="4"/>
  <c r="W82" i="4"/>
  <c r="AW82" i="4" s="1"/>
  <c r="V82" i="4"/>
  <c r="AX82" i="4" s="1"/>
  <c r="U82" i="4"/>
  <c r="AU82" i="4" s="1"/>
  <c r="T82" i="4"/>
  <c r="AT82" i="4" s="1"/>
  <c r="S82" i="4"/>
  <c r="AS82" i="4" s="1"/>
  <c r="R82" i="4"/>
  <c r="AR82" i="4" s="1"/>
  <c r="Q82" i="4"/>
  <c r="AQ82" i="4" s="1"/>
  <c r="P82" i="4"/>
  <c r="AP82" i="4" s="1"/>
  <c r="O82" i="4"/>
  <c r="N82" i="4"/>
  <c r="M82" i="4"/>
  <c r="L82" i="4"/>
  <c r="AL82" i="4" s="1"/>
  <c r="K82" i="4"/>
  <c r="AK82" i="4" s="1"/>
  <c r="J82" i="4"/>
  <c r="AJ82" i="4" s="1"/>
  <c r="I82" i="4"/>
  <c r="AI82" i="4" s="1"/>
  <c r="H82" i="4"/>
  <c r="AH82" i="4" s="1"/>
  <c r="G82" i="4"/>
  <c r="AG82" i="4" s="1"/>
  <c r="F82" i="4"/>
  <c r="AF82" i="4" s="1"/>
  <c r="E82" i="4"/>
  <c r="AE82" i="4" s="1"/>
  <c r="D82" i="4"/>
  <c r="AD82" i="4" s="1"/>
  <c r="C82" i="4"/>
  <c r="AC82" i="4" s="1"/>
  <c r="B82" i="4"/>
  <c r="AB82" i="4" s="1"/>
  <c r="AZ81" i="4"/>
  <c r="BA81" i="4" s="1"/>
  <c r="Y81" i="4"/>
  <c r="AY81" i="4" s="1"/>
  <c r="X81" i="4"/>
  <c r="W81" i="4"/>
  <c r="V81" i="4"/>
  <c r="AW81" i="4" s="1"/>
  <c r="U81" i="4"/>
  <c r="AU81" i="4" s="1"/>
  <c r="T81" i="4"/>
  <c r="AT81" i="4" s="1"/>
  <c r="S81" i="4"/>
  <c r="AS81" i="4" s="1"/>
  <c r="R81" i="4"/>
  <c r="AR81" i="4" s="1"/>
  <c r="Q81" i="4"/>
  <c r="AQ81" i="4" s="1"/>
  <c r="P81" i="4"/>
  <c r="AP81" i="4" s="1"/>
  <c r="O81" i="4"/>
  <c r="N81" i="4"/>
  <c r="AN81" i="4" s="1"/>
  <c r="M81" i="4"/>
  <c r="L81" i="4"/>
  <c r="AL81" i="4" s="1"/>
  <c r="K81" i="4"/>
  <c r="AK81" i="4" s="1"/>
  <c r="J81" i="4"/>
  <c r="AJ81" i="4" s="1"/>
  <c r="I81" i="4"/>
  <c r="AI81" i="4" s="1"/>
  <c r="H81" i="4"/>
  <c r="AH81" i="4" s="1"/>
  <c r="G81" i="4"/>
  <c r="AG81" i="4" s="1"/>
  <c r="F81" i="4"/>
  <c r="AF81" i="4" s="1"/>
  <c r="E81" i="4"/>
  <c r="AE81" i="4" s="1"/>
  <c r="D81" i="4"/>
  <c r="AD81" i="4" s="1"/>
  <c r="C81" i="4"/>
  <c r="AC81" i="4" s="1"/>
  <c r="B81" i="4"/>
  <c r="AB81" i="4" s="1"/>
  <c r="BA80" i="4"/>
  <c r="AZ80" i="4"/>
  <c r="BB80" i="4" s="1"/>
  <c r="AN80" i="4"/>
  <c r="Y80" i="4"/>
  <c r="AY80" i="4" s="1"/>
  <c r="X80" i="4"/>
  <c r="W80" i="4"/>
  <c r="AW80" i="4" s="1"/>
  <c r="V80" i="4"/>
  <c r="AX80" i="4" s="1"/>
  <c r="U80" i="4"/>
  <c r="AU80" i="4" s="1"/>
  <c r="T80" i="4"/>
  <c r="AT80" i="4" s="1"/>
  <c r="S80" i="4"/>
  <c r="AS80" i="4" s="1"/>
  <c r="R80" i="4"/>
  <c r="AR80" i="4" s="1"/>
  <c r="Q80" i="4"/>
  <c r="AQ80" i="4" s="1"/>
  <c r="P80" i="4"/>
  <c r="AP80" i="4" s="1"/>
  <c r="O80" i="4"/>
  <c r="N80" i="4"/>
  <c r="M80" i="4"/>
  <c r="L80" i="4"/>
  <c r="AL80" i="4" s="1"/>
  <c r="K80" i="4"/>
  <c r="AK80" i="4" s="1"/>
  <c r="J80" i="4"/>
  <c r="AJ80" i="4" s="1"/>
  <c r="I80" i="4"/>
  <c r="AI80" i="4" s="1"/>
  <c r="H80" i="4"/>
  <c r="AH80" i="4" s="1"/>
  <c r="G80" i="4"/>
  <c r="AG80" i="4" s="1"/>
  <c r="F80" i="4"/>
  <c r="AF80" i="4" s="1"/>
  <c r="E80" i="4"/>
  <c r="AE80" i="4" s="1"/>
  <c r="D80" i="4"/>
  <c r="AD80" i="4" s="1"/>
  <c r="C80" i="4"/>
  <c r="AC80" i="4" s="1"/>
  <c r="B80" i="4"/>
  <c r="AB80" i="4" s="1"/>
  <c r="AZ79" i="4"/>
  <c r="BA79" i="4" s="1"/>
  <c r="Y79" i="4"/>
  <c r="AY79" i="4" s="1"/>
  <c r="X79" i="4"/>
  <c r="W79" i="4"/>
  <c r="V79" i="4"/>
  <c r="AW79" i="4" s="1"/>
  <c r="U79" i="4"/>
  <c r="AU79" i="4" s="1"/>
  <c r="T79" i="4"/>
  <c r="AT79" i="4" s="1"/>
  <c r="S79" i="4"/>
  <c r="AS79" i="4" s="1"/>
  <c r="R79" i="4"/>
  <c r="AR79" i="4" s="1"/>
  <c r="Q79" i="4"/>
  <c r="AQ79" i="4" s="1"/>
  <c r="P79" i="4"/>
  <c r="AP79" i="4" s="1"/>
  <c r="O79" i="4"/>
  <c r="N79" i="4"/>
  <c r="AN79" i="4" s="1"/>
  <c r="M79" i="4"/>
  <c r="L79" i="4"/>
  <c r="AL79" i="4" s="1"/>
  <c r="K79" i="4"/>
  <c r="AK79" i="4" s="1"/>
  <c r="J79" i="4"/>
  <c r="AJ79" i="4" s="1"/>
  <c r="I79" i="4"/>
  <c r="AI79" i="4" s="1"/>
  <c r="H79" i="4"/>
  <c r="AH79" i="4" s="1"/>
  <c r="G79" i="4"/>
  <c r="AG79" i="4" s="1"/>
  <c r="F79" i="4"/>
  <c r="AF79" i="4" s="1"/>
  <c r="E79" i="4"/>
  <c r="AE79" i="4" s="1"/>
  <c r="D79" i="4"/>
  <c r="AD79" i="4" s="1"/>
  <c r="C79" i="4"/>
  <c r="AC79" i="4" s="1"/>
  <c r="B79" i="4"/>
  <c r="AB79" i="4" s="1"/>
  <c r="BA78" i="4"/>
  <c r="AZ78" i="4"/>
  <c r="BB78" i="4" s="1"/>
  <c r="AN78" i="4"/>
  <c r="Y78" i="4"/>
  <c r="AY78" i="4" s="1"/>
  <c r="X78" i="4"/>
  <c r="W78" i="4"/>
  <c r="AW78" i="4" s="1"/>
  <c r="V78" i="4"/>
  <c r="AX78" i="4" s="1"/>
  <c r="U78" i="4"/>
  <c r="AU78" i="4" s="1"/>
  <c r="T78" i="4"/>
  <c r="AT78" i="4" s="1"/>
  <c r="S78" i="4"/>
  <c r="AS78" i="4" s="1"/>
  <c r="R78" i="4"/>
  <c r="AR78" i="4" s="1"/>
  <c r="Q78" i="4"/>
  <c r="AQ78" i="4" s="1"/>
  <c r="P78" i="4"/>
  <c r="AP78" i="4" s="1"/>
  <c r="O78" i="4"/>
  <c r="N78" i="4"/>
  <c r="M78" i="4"/>
  <c r="L78" i="4"/>
  <c r="AL78" i="4" s="1"/>
  <c r="K78" i="4"/>
  <c r="AK78" i="4" s="1"/>
  <c r="J78" i="4"/>
  <c r="AJ78" i="4" s="1"/>
  <c r="I78" i="4"/>
  <c r="AI78" i="4" s="1"/>
  <c r="H78" i="4"/>
  <c r="AH78" i="4" s="1"/>
  <c r="G78" i="4"/>
  <c r="AG78" i="4" s="1"/>
  <c r="F78" i="4"/>
  <c r="AF78" i="4" s="1"/>
  <c r="E78" i="4"/>
  <c r="AE78" i="4" s="1"/>
  <c r="D78" i="4"/>
  <c r="AD78" i="4" s="1"/>
  <c r="C78" i="4"/>
  <c r="AC78" i="4" s="1"/>
  <c r="B78" i="4"/>
  <c r="AB78" i="4" s="1"/>
  <c r="AZ77" i="4"/>
  <c r="BA77" i="4" s="1"/>
  <c r="Y77" i="4"/>
  <c r="AY77" i="4" s="1"/>
  <c r="X77" i="4"/>
  <c r="W77" i="4"/>
  <c r="V77" i="4"/>
  <c r="AW77" i="4" s="1"/>
  <c r="U77" i="4"/>
  <c r="AU77" i="4" s="1"/>
  <c r="T77" i="4"/>
  <c r="AT77" i="4" s="1"/>
  <c r="S77" i="4"/>
  <c r="AS77" i="4" s="1"/>
  <c r="R77" i="4"/>
  <c r="AR77" i="4" s="1"/>
  <c r="Q77" i="4"/>
  <c r="AQ77" i="4" s="1"/>
  <c r="P77" i="4"/>
  <c r="AP77" i="4" s="1"/>
  <c r="O77" i="4"/>
  <c r="N77" i="4"/>
  <c r="AN77" i="4" s="1"/>
  <c r="M77" i="4"/>
  <c r="L77" i="4"/>
  <c r="AL77" i="4" s="1"/>
  <c r="K77" i="4"/>
  <c r="AK77" i="4" s="1"/>
  <c r="J77" i="4"/>
  <c r="AJ77" i="4" s="1"/>
  <c r="I77" i="4"/>
  <c r="AI77" i="4" s="1"/>
  <c r="H77" i="4"/>
  <c r="AH77" i="4" s="1"/>
  <c r="G77" i="4"/>
  <c r="AG77" i="4" s="1"/>
  <c r="F77" i="4"/>
  <c r="AF77" i="4" s="1"/>
  <c r="E77" i="4"/>
  <c r="AE77" i="4" s="1"/>
  <c r="D77" i="4"/>
  <c r="AD77" i="4" s="1"/>
  <c r="C77" i="4"/>
  <c r="AC77" i="4" s="1"/>
  <c r="B77" i="4"/>
  <c r="AB77" i="4" s="1"/>
  <c r="BA76" i="4"/>
  <c r="AZ76" i="4"/>
  <c r="BB76" i="4" s="1"/>
  <c r="AN76" i="4"/>
  <c r="Y76" i="4"/>
  <c r="AY76" i="4" s="1"/>
  <c r="X76" i="4"/>
  <c r="W76" i="4"/>
  <c r="AW76" i="4" s="1"/>
  <c r="V76" i="4"/>
  <c r="AX76" i="4" s="1"/>
  <c r="U76" i="4"/>
  <c r="AU76" i="4" s="1"/>
  <c r="T76" i="4"/>
  <c r="AT76" i="4" s="1"/>
  <c r="S76" i="4"/>
  <c r="AS76" i="4" s="1"/>
  <c r="R76" i="4"/>
  <c r="AR76" i="4" s="1"/>
  <c r="Q76" i="4"/>
  <c r="AQ76" i="4" s="1"/>
  <c r="P76" i="4"/>
  <c r="AP76" i="4" s="1"/>
  <c r="O76" i="4"/>
  <c r="N76" i="4"/>
  <c r="M76" i="4"/>
  <c r="L76" i="4"/>
  <c r="AL76" i="4" s="1"/>
  <c r="K76" i="4"/>
  <c r="AK76" i="4" s="1"/>
  <c r="J76" i="4"/>
  <c r="AJ76" i="4" s="1"/>
  <c r="I76" i="4"/>
  <c r="AI76" i="4" s="1"/>
  <c r="H76" i="4"/>
  <c r="AH76" i="4" s="1"/>
  <c r="G76" i="4"/>
  <c r="AG76" i="4" s="1"/>
  <c r="F76" i="4"/>
  <c r="AF76" i="4" s="1"/>
  <c r="E76" i="4"/>
  <c r="AE76" i="4" s="1"/>
  <c r="D76" i="4"/>
  <c r="AD76" i="4" s="1"/>
  <c r="C76" i="4"/>
  <c r="AC76" i="4" s="1"/>
  <c r="B76" i="4"/>
  <c r="AB76" i="4" s="1"/>
  <c r="AZ75" i="4"/>
  <c r="BA75" i="4" s="1"/>
  <c r="Y75" i="4"/>
  <c r="AY75" i="4" s="1"/>
  <c r="X75" i="4"/>
  <c r="W75" i="4"/>
  <c r="V75" i="4"/>
  <c r="AW75" i="4" s="1"/>
  <c r="U75" i="4"/>
  <c r="AU75" i="4" s="1"/>
  <c r="T75" i="4"/>
  <c r="AT75" i="4" s="1"/>
  <c r="S75" i="4"/>
  <c r="AS75" i="4" s="1"/>
  <c r="R75" i="4"/>
  <c r="AR75" i="4" s="1"/>
  <c r="Q75" i="4"/>
  <c r="AQ75" i="4" s="1"/>
  <c r="P75" i="4"/>
  <c r="AP75" i="4" s="1"/>
  <c r="O75" i="4"/>
  <c r="N75" i="4"/>
  <c r="AN75" i="4" s="1"/>
  <c r="M75" i="4"/>
  <c r="L75" i="4"/>
  <c r="AL75" i="4" s="1"/>
  <c r="K75" i="4"/>
  <c r="AK75" i="4" s="1"/>
  <c r="J75" i="4"/>
  <c r="AJ75" i="4" s="1"/>
  <c r="I75" i="4"/>
  <c r="AI75" i="4" s="1"/>
  <c r="H75" i="4"/>
  <c r="AH75" i="4" s="1"/>
  <c r="G75" i="4"/>
  <c r="AG75" i="4" s="1"/>
  <c r="F75" i="4"/>
  <c r="AF75" i="4" s="1"/>
  <c r="E75" i="4"/>
  <c r="AE75" i="4" s="1"/>
  <c r="D75" i="4"/>
  <c r="AD75" i="4" s="1"/>
  <c r="C75" i="4"/>
  <c r="AC75" i="4" s="1"/>
  <c r="B75" i="4"/>
  <c r="AB75" i="4" s="1"/>
  <c r="BA74" i="4"/>
  <c r="AZ74" i="4"/>
  <c r="BB74" i="4" s="1"/>
  <c r="AN74" i="4"/>
  <c r="Y74" i="4"/>
  <c r="AY74" i="4" s="1"/>
  <c r="X74" i="4"/>
  <c r="W74" i="4"/>
  <c r="AW74" i="4" s="1"/>
  <c r="V74" i="4"/>
  <c r="AX74" i="4" s="1"/>
  <c r="U74" i="4"/>
  <c r="AU74" i="4" s="1"/>
  <c r="T74" i="4"/>
  <c r="AT74" i="4" s="1"/>
  <c r="S74" i="4"/>
  <c r="AS74" i="4" s="1"/>
  <c r="R74" i="4"/>
  <c r="AR74" i="4" s="1"/>
  <c r="Q74" i="4"/>
  <c r="AQ74" i="4" s="1"/>
  <c r="P74" i="4"/>
  <c r="AP74" i="4" s="1"/>
  <c r="O74" i="4"/>
  <c r="N74" i="4"/>
  <c r="M74" i="4"/>
  <c r="L74" i="4"/>
  <c r="AL74" i="4" s="1"/>
  <c r="K74" i="4"/>
  <c r="AK74" i="4" s="1"/>
  <c r="J74" i="4"/>
  <c r="AJ74" i="4" s="1"/>
  <c r="I74" i="4"/>
  <c r="AI74" i="4" s="1"/>
  <c r="H74" i="4"/>
  <c r="AH74" i="4" s="1"/>
  <c r="G74" i="4"/>
  <c r="AG74" i="4" s="1"/>
  <c r="F74" i="4"/>
  <c r="AF74" i="4" s="1"/>
  <c r="E74" i="4"/>
  <c r="AE74" i="4" s="1"/>
  <c r="D74" i="4"/>
  <c r="AD74" i="4" s="1"/>
  <c r="C74" i="4"/>
  <c r="AC74" i="4" s="1"/>
  <c r="B74" i="4"/>
  <c r="AB74" i="4" s="1"/>
  <c r="AZ73" i="4"/>
  <c r="BA73" i="4" s="1"/>
  <c r="Y73" i="4"/>
  <c r="AY73" i="4" s="1"/>
  <c r="X73" i="4"/>
  <c r="W73" i="4"/>
  <c r="V73" i="4"/>
  <c r="AW73" i="4" s="1"/>
  <c r="U73" i="4"/>
  <c r="AU73" i="4" s="1"/>
  <c r="T73" i="4"/>
  <c r="AT73" i="4" s="1"/>
  <c r="S73" i="4"/>
  <c r="AS73" i="4" s="1"/>
  <c r="R73" i="4"/>
  <c r="AR73" i="4" s="1"/>
  <c r="Q73" i="4"/>
  <c r="AQ73" i="4" s="1"/>
  <c r="P73" i="4"/>
  <c r="AP73" i="4" s="1"/>
  <c r="O73" i="4"/>
  <c r="N73" i="4"/>
  <c r="AN73" i="4" s="1"/>
  <c r="M73" i="4"/>
  <c r="L73" i="4"/>
  <c r="AL73" i="4" s="1"/>
  <c r="K73" i="4"/>
  <c r="AK73" i="4" s="1"/>
  <c r="J73" i="4"/>
  <c r="AJ73" i="4" s="1"/>
  <c r="I73" i="4"/>
  <c r="AI73" i="4" s="1"/>
  <c r="H73" i="4"/>
  <c r="AH73" i="4" s="1"/>
  <c r="G73" i="4"/>
  <c r="AG73" i="4" s="1"/>
  <c r="F73" i="4"/>
  <c r="AF73" i="4" s="1"/>
  <c r="E73" i="4"/>
  <c r="AE73" i="4" s="1"/>
  <c r="D73" i="4"/>
  <c r="AD73" i="4" s="1"/>
  <c r="C73" i="4"/>
  <c r="AC73" i="4" s="1"/>
  <c r="B73" i="4"/>
  <c r="AB73" i="4" s="1"/>
  <c r="BA72" i="4"/>
  <c r="AZ72" i="4"/>
  <c r="BB72" i="4" s="1"/>
  <c r="AN72" i="4"/>
  <c r="Y72" i="4"/>
  <c r="AY72" i="4" s="1"/>
  <c r="X72" i="4"/>
  <c r="W72" i="4"/>
  <c r="AW72" i="4" s="1"/>
  <c r="V72" i="4"/>
  <c r="AX72" i="4" s="1"/>
  <c r="U72" i="4"/>
  <c r="AU72" i="4" s="1"/>
  <c r="T72" i="4"/>
  <c r="AT72" i="4" s="1"/>
  <c r="S72" i="4"/>
  <c r="AS72" i="4" s="1"/>
  <c r="R72" i="4"/>
  <c r="AR72" i="4" s="1"/>
  <c r="Q72" i="4"/>
  <c r="AQ72" i="4" s="1"/>
  <c r="P72" i="4"/>
  <c r="AP72" i="4" s="1"/>
  <c r="O72" i="4"/>
  <c r="N72" i="4"/>
  <c r="M72" i="4"/>
  <c r="L72" i="4"/>
  <c r="AL72" i="4" s="1"/>
  <c r="K72" i="4"/>
  <c r="AK72" i="4" s="1"/>
  <c r="J72" i="4"/>
  <c r="AJ72" i="4" s="1"/>
  <c r="I72" i="4"/>
  <c r="AI72" i="4" s="1"/>
  <c r="H72" i="4"/>
  <c r="AH72" i="4" s="1"/>
  <c r="G72" i="4"/>
  <c r="AG72" i="4" s="1"/>
  <c r="F72" i="4"/>
  <c r="AF72" i="4" s="1"/>
  <c r="E72" i="4"/>
  <c r="AE72" i="4" s="1"/>
  <c r="D72" i="4"/>
  <c r="AD72" i="4" s="1"/>
  <c r="C72" i="4"/>
  <c r="AC72" i="4" s="1"/>
  <c r="B72" i="4"/>
  <c r="AB72" i="4" s="1"/>
  <c r="AZ71" i="4"/>
  <c r="BA71" i="4" s="1"/>
  <c r="Y71" i="4"/>
  <c r="AY71" i="4" s="1"/>
  <c r="X71" i="4"/>
  <c r="W71" i="4"/>
  <c r="V71" i="4"/>
  <c r="AW71" i="4" s="1"/>
  <c r="U71" i="4"/>
  <c r="AU71" i="4" s="1"/>
  <c r="T71" i="4"/>
  <c r="AT71" i="4" s="1"/>
  <c r="S71" i="4"/>
  <c r="AS71" i="4" s="1"/>
  <c r="R71" i="4"/>
  <c r="AR71" i="4" s="1"/>
  <c r="Q71" i="4"/>
  <c r="AQ71" i="4" s="1"/>
  <c r="P71" i="4"/>
  <c r="AP71" i="4" s="1"/>
  <c r="O71" i="4"/>
  <c r="N71" i="4"/>
  <c r="AN71" i="4" s="1"/>
  <c r="M71" i="4"/>
  <c r="L71" i="4"/>
  <c r="AL71" i="4" s="1"/>
  <c r="K71" i="4"/>
  <c r="AK71" i="4" s="1"/>
  <c r="J71" i="4"/>
  <c r="AJ71" i="4" s="1"/>
  <c r="I71" i="4"/>
  <c r="AI71" i="4" s="1"/>
  <c r="H71" i="4"/>
  <c r="AH71" i="4" s="1"/>
  <c r="G71" i="4"/>
  <c r="AG71" i="4" s="1"/>
  <c r="F71" i="4"/>
  <c r="AF71" i="4" s="1"/>
  <c r="E71" i="4"/>
  <c r="AE71" i="4" s="1"/>
  <c r="D71" i="4"/>
  <c r="AD71" i="4" s="1"/>
  <c r="C71" i="4"/>
  <c r="AC71" i="4" s="1"/>
  <c r="B71" i="4"/>
  <c r="AB71" i="4" s="1"/>
  <c r="BA70" i="4"/>
  <c r="AZ70" i="4"/>
  <c r="BB70" i="4" s="1"/>
  <c r="AN70" i="4"/>
  <c r="Y70" i="4"/>
  <c r="AY70" i="4" s="1"/>
  <c r="X70" i="4"/>
  <c r="W70" i="4"/>
  <c r="AW70" i="4" s="1"/>
  <c r="V70" i="4"/>
  <c r="AX70" i="4" s="1"/>
  <c r="U70" i="4"/>
  <c r="AU70" i="4" s="1"/>
  <c r="T70" i="4"/>
  <c r="AT70" i="4" s="1"/>
  <c r="S70" i="4"/>
  <c r="AS70" i="4" s="1"/>
  <c r="R70" i="4"/>
  <c r="AR70" i="4" s="1"/>
  <c r="Q70" i="4"/>
  <c r="AQ70" i="4" s="1"/>
  <c r="P70" i="4"/>
  <c r="AP70" i="4" s="1"/>
  <c r="O70" i="4"/>
  <c r="N70" i="4"/>
  <c r="M70" i="4"/>
  <c r="L70" i="4"/>
  <c r="AL70" i="4" s="1"/>
  <c r="K70" i="4"/>
  <c r="AK70" i="4" s="1"/>
  <c r="J70" i="4"/>
  <c r="AJ70" i="4" s="1"/>
  <c r="I70" i="4"/>
  <c r="AI70" i="4" s="1"/>
  <c r="H70" i="4"/>
  <c r="AH70" i="4" s="1"/>
  <c r="G70" i="4"/>
  <c r="AG70" i="4" s="1"/>
  <c r="F70" i="4"/>
  <c r="AF70" i="4" s="1"/>
  <c r="E70" i="4"/>
  <c r="AE70" i="4" s="1"/>
  <c r="D70" i="4"/>
  <c r="AD70" i="4" s="1"/>
  <c r="C70" i="4"/>
  <c r="AC70" i="4" s="1"/>
  <c r="B70" i="4"/>
  <c r="AB70" i="4" s="1"/>
  <c r="AZ69" i="4"/>
  <c r="BA69" i="4" s="1"/>
  <c r="Y69" i="4"/>
  <c r="AY69" i="4" s="1"/>
  <c r="X69" i="4"/>
  <c r="W69" i="4"/>
  <c r="V69" i="4"/>
  <c r="AW69" i="4" s="1"/>
  <c r="U69" i="4"/>
  <c r="AU69" i="4" s="1"/>
  <c r="T69" i="4"/>
  <c r="AT69" i="4" s="1"/>
  <c r="S69" i="4"/>
  <c r="AS69" i="4" s="1"/>
  <c r="R69" i="4"/>
  <c r="AR69" i="4" s="1"/>
  <c r="Q69" i="4"/>
  <c r="AQ69" i="4" s="1"/>
  <c r="P69" i="4"/>
  <c r="AP69" i="4" s="1"/>
  <c r="O69" i="4"/>
  <c r="N69" i="4"/>
  <c r="AN69" i="4" s="1"/>
  <c r="M69" i="4"/>
  <c r="L69" i="4"/>
  <c r="AL69" i="4" s="1"/>
  <c r="K69" i="4"/>
  <c r="AK69" i="4" s="1"/>
  <c r="J69" i="4"/>
  <c r="AJ69" i="4" s="1"/>
  <c r="I69" i="4"/>
  <c r="AI69" i="4" s="1"/>
  <c r="H69" i="4"/>
  <c r="AH69" i="4" s="1"/>
  <c r="G69" i="4"/>
  <c r="AG69" i="4" s="1"/>
  <c r="F69" i="4"/>
  <c r="AF69" i="4" s="1"/>
  <c r="E69" i="4"/>
  <c r="AE69" i="4" s="1"/>
  <c r="D69" i="4"/>
  <c r="AD69" i="4" s="1"/>
  <c r="C69" i="4"/>
  <c r="AC69" i="4" s="1"/>
  <c r="B69" i="4"/>
  <c r="AB69" i="4" s="1"/>
  <c r="BA68" i="4"/>
  <c r="AZ68" i="4"/>
  <c r="BB68" i="4" s="1"/>
  <c r="AN68" i="4"/>
  <c r="Y68" i="4"/>
  <c r="AY68" i="4" s="1"/>
  <c r="X68" i="4"/>
  <c r="W68" i="4"/>
  <c r="AW68" i="4" s="1"/>
  <c r="V68" i="4"/>
  <c r="AX68" i="4" s="1"/>
  <c r="U68" i="4"/>
  <c r="AU68" i="4" s="1"/>
  <c r="T68" i="4"/>
  <c r="AT68" i="4" s="1"/>
  <c r="S68" i="4"/>
  <c r="AS68" i="4" s="1"/>
  <c r="R68" i="4"/>
  <c r="AR68" i="4" s="1"/>
  <c r="Q68" i="4"/>
  <c r="AQ68" i="4" s="1"/>
  <c r="P68" i="4"/>
  <c r="AP68" i="4" s="1"/>
  <c r="O68" i="4"/>
  <c r="N68" i="4"/>
  <c r="M68" i="4"/>
  <c r="L68" i="4"/>
  <c r="AL68" i="4" s="1"/>
  <c r="K68" i="4"/>
  <c r="AK68" i="4" s="1"/>
  <c r="J68" i="4"/>
  <c r="AJ68" i="4" s="1"/>
  <c r="I68" i="4"/>
  <c r="AI68" i="4" s="1"/>
  <c r="H68" i="4"/>
  <c r="AH68" i="4" s="1"/>
  <c r="G68" i="4"/>
  <c r="AG68" i="4" s="1"/>
  <c r="F68" i="4"/>
  <c r="AF68" i="4" s="1"/>
  <c r="E68" i="4"/>
  <c r="AE68" i="4" s="1"/>
  <c r="D68" i="4"/>
  <c r="AD68" i="4" s="1"/>
  <c r="C68" i="4"/>
  <c r="AC68" i="4" s="1"/>
  <c r="B68" i="4"/>
  <c r="AB68" i="4" s="1"/>
  <c r="AZ67" i="4"/>
  <c r="BA67" i="4" s="1"/>
  <c r="Y67" i="4"/>
  <c r="AY67" i="4" s="1"/>
  <c r="X67" i="4"/>
  <c r="W67" i="4"/>
  <c r="V67" i="4"/>
  <c r="AW67" i="4" s="1"/>
  <c r="U67" i="4"/>
  <c r="AU67" i="4" s="1"/>
  <c r="T67" i="4"/>
  <c r="AT67" i="4" s="1"/>
  <c r="S67" i="4"/>
  <c r="AS67" i="4" s="1"/>
  <c r="R67" i="4"/>
  <c r="AR67" i="4" s="1"/>
  <c r="Q67" i="4"/>
  <c r="AQ67" i="4" s="1"/>
  <c r="P67" i="4"/>
  <c r="AP67" i="4" s="1"/>
  <c r="O67" i="4"/>
  <c r="N67" i="4"/>
  <c r="AN67" i="4" s="1"/>
  <c r="M67" i="4"/>
  <c r="L67" i="4"/>
  <c r="AL67" i="4" s="1"/>
  <c r="K67" i="4"/>
  <c r="AK67" i="4" s="1"/>
  <c r="J67" i="4"/>
  <c r="AJ67" i="4" s="1"/>
  <c r="I67" i="4"/>
  <c r="AI67" i="4" s="1"/>
  <c r="H67" i="4"/>
  <c r="AH67" i="4" s="1"/>
  <c r="G67" i="4"/>
  <c r="AG67" i="4" s="1"/>
  <c r="F67" i="4"/>
  <c r="AF67" i="4" s="1"/>
  <c r="E67" i="4"/>
  <c r="AE67" i="4" s="1"/>
  <c r="D67" i="4"/>
  <c r="AD67" i="4" s="1"/>
  <c r="C67" i="4"/>
  <c r="AC67" i="4" s="1"/>
  <c r="B67" i="4"/>
  <c r="AB67" i="4" s="1"/>
  <c r="BA66" i="4"/>
  <c r="AZ66" i="4"/>
  <c r="BB66" i="4" s="1"/>
  <c r="AN66" i="4"/>
  <c r="Y66" i="4"/>
  <c r="AY66" i="4" s="1"/>
  <c r="X66" i="4"/>
  <c r="W66" i="4"/>
  <c r="AW66" i="4" s="1"/>
  <c r="V66" i="4"/>
  <c r="AX66" i="4" s="1"/>
  <c r="U66" i="4"/>
  <c r="AU66" i="4" s="1"/>
  <c r="T66" i="4"/>
  <c r="AT66" i="4" s="1"/>
  <c r="S66" i="4"/>
  <c r="AS66" i="4" s="1"/>
  <c r="R66" i="4"/>
  <c r="AR66" i="4" s="1"/>
  <c r="Q66" i="4"/>
  <c r="AQ66" i="4" s="1"/>
  <c r="P66" i="4"/>
  <c r="AP66" i="4" s="1"/>
  <c r="O66" i="4"/>
  <c r="N66" i="4"/>
  <c r="M66" i="4"/>
  <c r="L66" i="4"/>
  <c r="AL66" i="4" s="1"/>
  <c r="K66" i="4"/>
  <c r="AK66" i="4" s="1"/>
  <c r="J66" i="4"/>
  <c r="AJ66" i="4" s="1"/>
  <c r="I66" i="4"/>
  <c r="AI66" i="4" s="1"/>
  <c r="H66" i="4"/>
  <c r="AH66" i="4" s="1"/>
  <c r="G66" i="4"/>
  <c r="AG66" i="4" s="1"/>
  <c r="F66" i="4"/>
  <c r="AF66" i="4" s="1"/>
  <c r="E66" i="4"/>
  <c r="AE66" i="4" s="1"/>
  <c r="D66" i="4"/>
  <c r="AD66" i="4" s="1"/>
  <c r="C66" i="4"/>
  <c r="AC66" i="4" s="1"/>
  <c r="B66" i="4"/>
  <c r="AB66" i="4" s="1"/>
  <c r="AZ65" i="4"/>
  <c r="BA65" i="4" s="1"/>
  <c r="Y65" i="4"/>
  <c r="AY65" i="4" s="1"/>
  <c r="X65" i="4"/>
  <c r="W65" i="4"/>
  <c r="V65" i="4"/>
  <c r="AW65" i="4" s="1"/>
  <c r="U65" i="4"/>
  <c r="AU65" i="4" s="1"/>
  <c r="T65" i="4"/>
  <c r="AT65" i="4" s="1"/>
  <c r="S65" i="4"/>
  <c r="AS65" i="4" s="1"/>
  <c r="R65" i="4"/>
  <c r="AR65" i="4" s="1"/>
  <c r="Q65" i="4"/>
  <c r="AQ65" i="4" s="1"/>
  <c r="P65" i="4"/>
  <c r="AP65" i="4" s="1"/>
  <c r="O65" i="4"/>
  <c r="N65" i="4"/>
  <c r="AN65" i="4" s="1"/>
  <c r="M65" i="4"/>
  <c r="L65" i="4"/>
  <c r="AL65" i="4" s="1"/>
  <c r="K65" i="4"/>
  <c r="AK65" i="4" s="1"/>
  <c r="J65" i="4"/>
  <c r="AJ65" i="4" s="1"/>
  <c r="I65" i="4"/>
  <c r="AI65" i="4" s="1"/>
  <c r="H65" i="4"/>
  <c r="AH65" i="4" s="1"/>
  <c r="G65" i="4"/>
  <c r="AG65" i="4" s="1"/>
  <c r="F65" i="4"/>
  <c r="AF65" i="4" s="1"/>
  <c r="E65" i="4"/>
  <c r="AE65" i="4" s="1"/>
  <c r="D65" i="4"/>
  <c r="AD65" i="4" s="1"/>
  <c r="C65" i="4"/>
  <c r="AC65" i="4" s="1"/>
  <c r="B65" i="4"/>
  <c r="AB65" i="4" s="1"/>
  <c r="BA64" i="4"/>
  <c r="AZ64" i="4"/>
  <c r="BB64" i="4" s="1"/>
  <c r="AN64" i="4"/>
  <c r="Y64" i="4"/>
  <c r="AY64" i="4" s="1"/>
  <c r="X64" i="4"/>
  <c r="W64" i="4"/>
  <c r="AW64" i="4" s="1"/>
  <c r="V64" i="4"/>
  <c r="AX64" i="4" s="1"/>
  <c r="U64" i="4"/>
  <c r="AU64" i="4" s="1"/>
  <c r="T64" i="4"/>
  <c r="AT64" i="4" s="1"/>
  <c r="S64" i="4"/>
  <c r="AS64" i="4" s="1"/>
  <c r="R64" i="4"/>
  <c r="AR64" i="4" s="1"/>
  <c r="Q64" i="4"/>
  <c r="AQ64" i="4" s="1"/>
  <c r="P64" i="4"/>
  <c r="AP64" i="4" s="1"/>
  <c r="O64" i="4"/>
  <c r="N64" i="4"/>
  <c r="M64" i="4"/>
  <c r="L64" i="4"/>
  <c r="AL64" i="4" s="1"/>
  <c r="K64" i="4"/>
  <c r="AK64" i="4" s="1"/>
  <c r="J64" i="4"/>
  <c r="AJ64" i="4" s="1"/>
  <c r="I64" i="4"/>
  <c r="AI64" i="4" s="1"/>
  <c r="H64" i="4"/>
  <c r="AH64" i="4" s="1"/>
  <c r="G64" i="4"/>
  <c r="AG64" i="4" s="1"/>
  <c r="F64" i="4"/>
  <c r="AF64" i="4" s="1"/>
  <c r="E64" i="4"/>
  <c r="AE64" i="4" s="1"/>
  <c r="D64" i="4"/>
  <c r="AD64" i="4" s="1"/>
  <c r="C64" i="4"/>
  <c r="AC64" i="4" s="1"/>
  <c r="B64" i="4"/>
  <c r="AB64" i="4" s="1"/>
  <c r="AZ63" i="4"/>
  <c r="BA63" i="4" s="1"/>
  <c r="Y63" i="4"/>
  <c r="AY63" i="4" s="1"/>
  <c r="X63" i="4"/>
  <c r="W63" i="4"/>
  <c r="V63" i="4"/>
  <c r="AW63" i="4" s="1"/>
  <c r="U63" i="4"/>
  <c r="AU63" i="4" s="1"/>
  <c r="T63" i="4"/>
  <c r="AT63" i="4" s="1"/>
  <c r="S63" i="4"/>
  <c r="AS63" i="4" s="1"/>
  <c r="R63" i="4"/>
  <c r="AR63" i="4" s="1"/>
  <c r="Q63" i="4"/>
  <c r="AQ63" i="4" s="1"/>
  <c r="P63" i="4"/>
  <c r="AP63" i="4" s="1"/>
  <c r="O63" i="4"/>
  <c r="N63" i="4"/>
  <c r="AN63" i="4" s="1"/>
  <c r="M63" i="4"/>
  <c r="L63" i="4"/>
  <c r="AL63" i="4" s="1"/>
  <c r="K63" i="4"/>
  <c r="AK63" i="4" s="1"/>
  <c r="J63" i="4"/>
  <c r="AJ63" i="4" s="1"/>
  <c r="I63" i="4"/>
  <c r="AI63" i="4" s="1"/>
  <c r="H63" i="4"/>
  <c r="AH63" i="4" s="1"/>
  <c r="G63" i="4"/>
  <c r="AG63" i="4" s="1"/>
  <c r="F63" i="4"/>
  <c r="AF63" i="4" s="1"/>
  <c r="E63" i="4"/>
  <c r="AE63" i="4" s="1"/>
  <c r="D63" i="4"/>
  <c r="AD63" i="4" s="1"/>
  <c r="C63" i="4"/>
  <c r="AC63" i="4" s="1"/>
  <c r="B63" i="4"/>
  <c r="AB63" i="4" s="1"/>
  <c r="BA62" i="4"/>
  <c r="AZ62" i="4"/>
  <c r="BB62" i="4" s="1"/>
  <c r="AN62" i="4"/>
  <c r="Y62" i="4"/>
  <c r="AY62" i="4" s="1"/>
  <c r="X62" i="4"/>
  <c r="W62" i="4"/>
  <c r="AW62" i="4" s="1"/>
  <c r="V62" i="4"/>
  <c r="AX62" i="4" s="1"/>
  <c r="U62" i="4"/>
  <c r="AU62" i="4" s="1"/>
  <c r="T62" i="4"/>
  <c r="AT62" i="4" s="1"/>
  <c r="S62" i="4"/>
  <c r="AS62" i="4" s="1"/>
  <c r="R62" i="4"/>
  <c r="AR62" i="4" s="1"/>
  <c r="Q62" i="4"/>
  <c r="AQ62" i="4" s="1"/>
  <c r="P62" i="4"/>
  <c r="AP62" i="4" s="1"/>
  <c r="O62" i="4"/>
  <c r="N62" i="4"/>
  <c r="M62" i="4"/>
  <c r="L62" i="4"/>
  <c r="AL62" i="4" s="1"/>
  <c r="K62" i="4"/>
  <c r="AK62" i="4" s="1"/>
  <c r="J62" i="4"/>
  <c r="AJ62" i="4" s="1"/>
  <c r="I62" i="4"/>
  <c r="AI62" i="4" s="1"/>
  <c r="H62" i="4"/>
  <c r="AH62" i="4" s="1"/>
  <c r="G62" i="4"/>
  <c r="AG62" i="4" s="1"/>
  <c r="F62" i="4"/>
  <c r="AF62" i="4" s="1"/>
  <c r="E62" i="4"/>
  <c r="AE62" i="4" s="1"/>
  <c r="D62" i="4"/>
  <c r="AD62" i="4" s="1"/>
  <c r="C62" i="4"/>
  <c r="AC62" i="4" s="1"/>
  <c r="B62" i="4"/>
  <c r="AB62" i="4" s="1"/>
  <c r="AZ61" i="4"/>
  <c r="BA61" i="4" s="1"/>
  <c r="Y61" i="4"/>
  <c r="AY61" i="4" s="1"/>
  <c r="X61" i="4"/>
  <c r="W61" i="4"/>
  <c r="V61" i="4"/>
  <c r="AW61" i="4" s="1"/>
  <c r="U61" i="4"/>
  <c r="AU61" i="4" s="1"/>
  <c r="T61" i="4"/>
  <c r="AT61" i="4" s="1"/>
  <c r="S61" i="4"/>
  <c r="AS61" i="4" s="1"/>
  <c r="R61" i="4"/>
  <c r="AR61" i="4" s="1"/>
  <c r="Q61" i="4"/>
  <c r="AQ61" i="4" s="1"/>
  <c r="P61" i="4"/>
  <c r="AP61" i="4" s="1"/>
  <c r="O61" i="4"/>
  <c r="N61" i="4"/>
  <c r="AN61" i="4" s="1"/>
  <c r="M61" i="4"/>
  <c r="L61" i="4"/>
  <c r="AL61" i="4" s="1"/>
  <c r="K61" i="4"/>
  <c r="AK61" i="4" s="1"/>
  <c r="J61" i="4"/>
  <c r="AJ61" i="4" s="1"/>
  <c r="I61" i="4"/>
  <c r="AI61" i="4" s="1"/>
  <c r="H61" i="4"/>
  <c r="AH61" i="4" s="1"/>
  <c r="G61" i="4"/>
  <c r="AG61" i="4" s="1"/>
  <c r="F61" i="4"/>
  <c r="AF61" i="4" s="1"/>
  <c r="E61" i="4"/>
  <c r="AE61" i="4" s="1"/>
  <c r="D61" i="4"/>
  <c r="AD61" i="4" s="1"/>
  <c r="C61" i="4"/>
  <c r="AC61" i="4" s="1"/>
  <c r="B61" i="4"/>
  <c r="AB61" i="4" s="1"/>
  <c r="BA60" i="4"/>
  <c r="AZ60" i="4"/>
  <c r="BB60" i="4" s="1"/>
  <c r="AN60" i="4"/>
  <c r="Y60" i="4"/>
  <c r="AY60" i="4" s="1"/>
  <c r="X60" i="4"/>
  <c r="W60" i="4"/>
  <c r="AW60" i="4" s="1"/>
  <c r="V60" i="4"/>
  <c r="AX60" i="4" s="1"/>
  <c r="U60" i="4"/>
  <c r="AU60" i="4" s="1"/>
  <c r="T60" i="4"/>
  <c r="AT60" i="4" s="1"/>
  <c r="S60" i="4"/>
  <c r="AS60" i="4" s="1"/>
  <c r="R60" i="4"/>
  <c r="AR60" i="4" s="1"/>
  <c r="Q60" i="4"/>
  <c r="AQ60" i="4" s="1"/>
  <c r="P60" i="4"/>
  <c r="AP60" i="4" s="1"/>
  <c r="O60" i="4"/>
  <c r="N60" i="4"/>
  <c r="M60" i="4"/>
  <c r="L60" i="4"/>
  <c r="AL60" i="4" s="1"/>
  <c r="K60" i="4"/>
  <c r="AK60" i="4" s="1"/>
  <c r="J60" i="4"/>
  <c r="AJ60" i="4" s="1"/>
  <c r="I60" i="4"/>
  <c r="AI60" i="4" s="1"/>
  <c r="H60" i="4"/>
  <c r="AH60" i="4" s="1"/>
  <c r="G60" i="4"/>
  <c r="AG60" i="4" s="1"/>
  <c r="F60" i="4"/>
  <c r="AF60" i="4" s="1"/>
  <c r="E60" i="4"/>
  <c r="AE60" i="4" s="1"/>
  <c r="D60" i="4"/>
  <c r="AD60" i="4" s="1"/>
  <c r="C60" i="4"/>
  <c r="AC60" i="4" s="1"/>
  <c r="B60" i="4"/>
  <c r="AB60" i="4" s="1"/>
  <c r="AZ59" i="4"/>
  <c r="BA59" i="4" s="1"/>
  <c r="Y59" i="4"/>
  <c r="AY59" i="4" s="1"/>
  <c r="X59" i="4"/>
  <c r="W59" i="4"/>
  <c r="V59" i="4"/>
  <c r="AW59" i="4" s="1"/>
  <c r="U59" i="4"/>
  <c r="AU59" i="4" s="1"/>
  <c r="T59" i="4"/>
  <c r="AT59" i="4" s="1"/>
  <c r="S59" i="4"/>
  <c r="AS59" i="4" s="1"/>
  <c r="R59" i="4"/>
  <c r="AR59" i="4" s="1"/>
  <c r="Q59" i="4"/>
  <c r="AQ59" i="4" s="1"/>
  <c r="P59" i="4"/>
  <c r="AP59" i="4" s="1"/>
  <c r="O59" i="4"/>
  <c r="N59" i="4"/>
  <c r="AN59" i="4" s="1"/>
  <c r="M59" i="4"/>
  <c r="L59" i="4"/>
  <c r="AL59" i="4" s="1"/>
  <c r="K59" i="4"/>
  <c r="AK59" i="4" s="1"/>
  <c r="J59" i="4"/>
  <c r="AJ59" i="4" s="1"/>
  <c r="I59" i="4"/>
  <c r="AI59" i="4" s="1"/>
  <c r="H59" i="4"/>
  <c r="AH59" i="4" s="1"/>
  <c r="G59" i="4"/>
  <c r="AG59" i="4" s="1"/>
  <c r="F59" i="4"/>
  <c r="AF59" i="4" s="1"/>
  <c r="E59" i="4"/>
  <c r="AE59" i="4" s="1"/>
  <c r="D59" i="4"/>
  <c r="AD59" i="4" s="1"/>
  <c r="C59" i="4"/>
  <c r="AC59" i="4" s="1"/>
  <c r="B59" i="4"/>
  <c r="AB59" i="4" s="1"/>
  <c r="BA58" i="4"/>
  <c r="AZ58" i="4"/>
  <c r="BB58" i="4" s="1"/>
  <c r="AN58" i="4"/>
  <c r="Y58" i="4"/>
  <c r="AY58" i="4" s="1"/>
  <c r="X58" i="4"/>
  <c r="W58" i="4"/>
  <c r="AW58" i="4" s="1"/>
  <c r="V58" i="4"/>
  <c r="U58" i="4"/>
  <c r="AU58" i="4" s="1"/>
  <c r="T58" i="4"/>
  <c r="AT58" i="4" s="1"/>
  <c r="S58" i="4"/>
  <c r="AS58" i="4" s="1"/>
  <c r="R58" i="4"/>
  <c r="AR58" i="4" s="1"/>
  <c r="Q58" i="4"/>
  <c r="AQ58" i="4" s="1"/>
  <c r="P58" i="4"/>
  <c r="AP58" i="4" s="1"/>
  <c r="O58" i="4"/>
  <c r="N58" i="4"/>
  <c r="M58" i="4"/>
  <c r="L58" i="4"/>
  <c r="AL58" i="4" s="1"/>
  <c r="K58" i="4"/>
  <c r="AK58" i="4" s="1"/>
  <c r="J58" i="4"/>
  <c r="AJ58" i="4" s="1"/>
  <c r="I58" i="4"/>
  <c r="AI58" i="4" s="1"/>
  <c r="H58" i="4"/>
  <c r="AH58" i="4" s="1"/>
  <c r="G58" i="4"/>
  <c r="AG58" i="4" s="1"/>
  <c r="F58" i="4"/>
  <c r="AF58" i="4" s="1"/>
  <c r="E58" i="4"/>
  <c r="AE58" i="4" s="1"/>
  <c r="D58" i="4"/>
  <c r="AD58" i="4" s="1"/>
  <c r="C58" i="4"/>
  <c r="AC58" i="4" s="1"/>
  <c r="B58" i="4"/>
  <c r="AB58" i="4" s="1"/>
  <c r="BB57" i="4"/>
  <c r="AZ57" i="4"/>
  <c r="BA57" i="4" s="1"/>
  <c r="Y57" i="4"/>
  <c r="AY57" i="4" s="1"/>
  <c r="X57" i="4"/>
  <c r="W57" i="4"/>
  <c r="V57" i="4"/>
  <c r="AW57" i="4" s="1"/>
  <c r="U57" i="4"/>
  <c r="AU57" i="4" s="1"/>
  <c r="T57" i="4"/>
  <c r="AT57" i="4" s="1"/>
  <c r="S57" i="4"/>
  <c r="AS57" i="4" s="1"/>
  <c r="R57" i="4"/>
  <c r="AR57" i="4" s="1"/>
  <c r="Q57" i="4"/>
  <c r="AQ57" i="4" s="1"/>
  <c r="P57" i="4"/>
  <c r="AP57" i="4" s="1"/>
  <c r="O57" i="4"/>
  <c r="N57" i="4"/>
  <c r="AN57" i="4" s="1"/>
  <c r="M57" i="4"/>
  <c r="L57" i="4"/>
  <c r="AL57" i="4" s="1"/>
  <c r="K57" i="4"/>
  <c r="AK57" i="4" s="1"/>
  <c r="J57" i="4"/>
  <c r="AJ57" i="4" s="1"/>
  <c r="I57" i="4"/>
  <c r="AI57" i="4" s="1"/>
  <c r="H57" i="4"/>
  <c r="AH57" i="4" s="1"/>
  <c r="G57" i="4"/>
  <c r="AG57" i="4" s="1"/>
  <c r="F57" i="4"/>
  <c r="AF57" i="4" s="1"/>
  <c r="E57" i="4"/>
  <c r="AE57" i="4" s="1"/>
  <c r="D57" i="4"/>
  <c r="AD57" i="4" s="1"/>
  <c r="C57" i="4"/>
  <c r="AC57" i="4" s="1"/>
  <c r="B57" i="4"/>
  <c r="AB57" i="4" s="1"/>
  <c r="BA56" i="4"/>
  <c r="AZ56" i="4"/>
  <c r="BB56" i="4" s="1"/>
  <c r="AN56" i="4"/>
  <c r="Y56" i="4"/>
  <c r="AY56" i="4" s="1"/>
  <c r="X56" i="4"/>
  <c r="W56" i="4"/>
  <c r="AW56" i="4" s="1"/>
  <c r="V56" i="4"/>
  <c r="U56" i="4"/>
  <c r="AU56" i="4" s="1"/>
  <c r="T56" i="4"/>
  <c r="AT56" i="4" s="1"/>
  <c r="S56" i="4"/>
  <c r="AS56" i="4" s="1"/>
  <c r="R56" i="4"/>
  <c r="AR56" i="4" s="1"/>
  <c r="Q56" i="4"/>
  <c r="AQ56" i="4" s="1"/>
  <c r="P56" i="4"/>
  <c r="AP56" i="4" s="1"/>
  <c r="O56" i="4"/>
  <c r="N56" i="4"/>
  <c r="M56" i="4"/>
  <c r="L56" i="4"/>
  <c r="AL56" i="4" s="1"/>
  <c r="K56" i="4"/>
  <c r="AK56" i="4" s="1"/>
  <c r="J56" i="4"/>
  <c r="AJ56" i="4" s="1"/>
  <c r="I56" i="4"/>
  <c r="AI56" i="4" s="1"/>
  <c r="H56" i="4"/>
  <c r="AH56" i="4" s="1"/>
  <c r="G56" i="4"/>
  <c r="AG56" i="4" s="1"/>
  <c r="F56" i="4"/>
  <c r="AF56" i="4" s="1"/>
  <c r="E56" i="4"/>
  <c r="AE56" i="4" s="1"/>
  <c r="D56" i="4"/>
  <c r="AD56" i="4" s="1"/>
  <c r="C56" i="4"/>
  <c r="AC56" i="4" s="1"/>
  <c r="B56" i="4"/>
  <c r="AB56" i="4" s="1"/>
  <c r="BB55" i="4"/>
  <c r="AZ55" i="4"/>
  <c r="BA55" i="4" s="1"/>
  <c r="Y55" i="4"/>
  <c r="AY55" i="4" s="1"/>
  <c r="X55" i="4"/>
  <c r="W55" i="4"/>
  <c r="V55" i="4"/>
  <c r="AW55" i="4" s="1"/>
  <c r="U55" i="4"/>
  <c r="AU55" i="4" s="1"/>
  <c r="T55" i="4"/>
  <c r="AT55" i="4" s="1"/>
  <c r="S55" i="4"/>
  <c r="AS55" i="4" s="1"/>
  <c r="R55" i="4"/>
  <c r="AR55" i="4" s="1"/>
  <c r="Q55" i="4"/>
  <c r="AQ55" i="4" s="1"/>
  <c r="P55" i="4"/>
  <c r="AP55" i="4" s="1"/>
  <c r="O55" i="4"/>
  <c r="N55" i="4"/>
  <c r="AN55" i="4" s="1"/>
  <c r="M55" i="4"/>
  <c r="L55" i="4"/>
  <c r="AL55" i="4" s="1"/>
  <c r="K55" i="4"/>
  <c r="AK55" i="4" s="1"/>
  <c r="J55" i="4"/>
  <c r="AJ55" i="4" s="1"/>
  <c r="I55" i="4"/>
  <c r="AI55" i="4" s="1"/>
  <c r="H55" i="4"/>
  <c r="AH55" i="4" s="1"/>
  <c r="G55" i="4"/>
  <c r="AG55" i="4" s="1"/>
  <c r="F55" i="4"/>
  <c r="AF55" i="4" s="1"/>
  <c r="E55" i="4"/>
  <c r="AE55" i="4" s="1"/>
  <c r="D55" i="4"/>
  <c r="AD55" i="4" s="1"/>
  <c r="C55" i="4"/>
  <c r="AC55" i="4" s="1"/>
  <c r="B55" i="4"/>
  <c r="AB55" i="4" s="1"/>
  <c r="BA54" i="4"/>
  <c r="AZ54" i="4"/>
  <c r="BB54" i="4" s="1"/>
  <c r="AN54" i="4"/>
  <c r="Y54" i="4"/>
  <c r="AY54" i="4" s="1"/>
  <c r="X54" i="4"/>
  <c r="W54" i="4"/>
  <c r="AW54" i="4" s="1"/>
  <c r="V54" i="4"/>
  <c r="U54" i="4"/>
  <c r="AU54" i="4" s="1"/>
  <c r="T54" i="4"/>
  <c r="AT54" i="4" s="1"/>
  <c r="S54" i="4"/>
  <c r="AS54" i="4" s="1"/>
  <c r="R54" i="4"/>
  <c r="AR54" i="4" s="1"/>
  <c r="Q54" i="4"/>
  <c r="AQ54" i="4" s="1"/>
  <c r="P54" i="4"/>
  <c r="AP54" i="4" s="1"/>
  <c r="O54" i="4"/>
  <c r="N54" i="4"/>
  <c r="M54" i="4"/>
  <c r="L54" i="4"/>
  <c r="AL54" i="4" s="1"/>
  <c r="K54" i="4"/>
  <c r="AK54" i="4" s="1"/>
  <c r="J54" i="4"/>
  <c r="AJ54" i="4" s="1"/>
  <c r="I54" i="4"/>
  <c r="AI54" i="4" s="1"/>
  <c r="H54" i="4"/>
  <c r="AH54" i="4" s="1"/>
  <c r="G54" i="4"/>
  <c r="AG54" i="4" s="1"/>
  <c r="F54" i="4"/>
  <c r="AF54" i="4" s="1"/>
  <c r="E54" i="4"/>
  <c r="AE54" i="4" s="1"/>
  <c r="D54" i="4"/>
  <c r="AD54" i="4" s="1"/>
  <c r="C54" i="4"/>
  <c r="AC54" i="4" s="1"/>
  <c r="B54" i="4"/>
  <c r="AB54" i="4" s="1"/>
  <c r="BB53" i="4"/>
  <c r="AZ53" i="4"/>
  <c r="BA53" i="4" s="1"/>
  <c r="Y53" i="4"/>
  <c r="AY53" i="4" s="1"/>
  <c r="X53" i="4"/>
  <c r="W53" i="4"/>
  <c r="V53" i="4"/>
  <c r="AW53" i="4" s="1"/>
  <c r="U53" i="4"/>
  <c r="AU53" i="4" s="1"/>
  <c r="T53" i="4"/>
  <c r="AT53" i="4" s="1"/>
  <c r="S53" i="4"/>
  <c r="AS53" i="4" s="1"/>
  <c r="R53" i="4"/>
  <c r="AR53" i="4" s="1"/>
  <c r="Q53" i="4"/>
  <c r="AQ53" i="4" s="1"/>
  <c r="P53" i="4"/>
  <c r="AP53" i="4" s="1"/>
  <c r="O53" i="4"/>
  <c r="N53" i="4"/>
  <c r="AN53" i="4" s="1"/>
  <c r="M53" i="4"/>
  <c r="L53" i="4"/>
  <c r="AL53" i="4" s="1"/>
  <c r="K53" i="4"/>
  <c r="AK53" i="4" s="1"/>
  <c r="J53" i="4"/>
  <c r="AJ53" i="4" s="1"/>
  <c r="I53" i="4"/>
  <c r="AI53" i="4" s="1"/>
  <c r="H53" i="4"/>
  <c r="AH53" i="4" s="1"/>
  <c r="G53" i="4"/>
  <c r="AG53" i="4" s="1"/>
  <c r="F53" i="4"/>
  <c r="AF53" i="4" s="1"/>
  <c r="E53" i="4"/>
  <c r="AE53" i="4" s="1"/>
  <c r="D53" i="4"/>
  <c r="AD53" i="4" s="1"/>
  <c r="C53" i="4"/>
  <c r="AC53" i="4" s="1"/>
  <c r="B53" i="4"/>
  <c r="AB53" i="4" s="1"/>
  <c r="BA52" i="4"/>
  <c r="AZ52" i="4"/>
  <c r="BB52" i="4" s="1"/>
  <c r="Y52" i="4"/>
  <c r="AY52" i="4" s="1"/>
  <c r="X52" i="4"/>
  <c r="W52" i="4"/>
  <c r="AW52" i="4" s="1"/>
  <c r="V52" i="4"/>
  <c r="U52" i="4"/>
  <c r="AU52" i="4" s="1"/>
  <c r="T52" i="4"/>
  <c r="AT52" i="4" s="1"/>
  <c r="S52" i="4"/>
  <c r="AS52" i="4" s="1"/>
  <c r="R52" i="4"/>
  <c r="AR52" i="4" s="1"/>
  <c r="Q52" i="4"/>
  <c r="AQ52" i="4" s="1"/>
  <c r="P52" i="4"/>
  <c r="AP52" i="4" s="1"/>
  <c r="O52" i="4"/>
  <c r="N52" i="4"/>
  <c r="AN52" i="4" s="1"/>
  <c r="M52" i="4"/>
  <c r="L52" i="4"/>
  <c r="AL52" i="4" s="1"/>
  <c r="K52" i="4"/>
  <c r="AK52" i="4" s="1"/>
  <c r="J52" i="4"/>
  <c r="AJ52" i="4" s="1"/>
  <c r="I52" i="4"/>
  <c r="AI52" i="4" s="1"/>
  <c r="H52" i="4"/>
  <c r="AH52" i="4" s="1"/>
  <c r="G52" i="4"/>
  <c r="AG52" i="4" s="1"/>
  <c r="F52" i="4"/>
  <c r="AF52" i="4" s="1"/>
  <c r="E52" i="4"/>
  <c r="AE52" i="4" s="1"/>
  <c r="D52" i="4"/>
  <c r="AD52" i="4" s="1"/>
  <c r="C52" i="4"/>
  <c r="AC52" i="4" s="1"/>
  <c r="B52" i="4"/>
  <c r="AB52" i="4" s="1"/>
  <c r="AZ51" i="4"/>
  <c r="BB51" i="4" s="1"/>
  <c r="Y51" i="4"/>
  <c r="AY51" i="4" s="1"/>
  <c r="X51" i="4"/>
  <c r="W51" i="4"/>
  <c r="V51" i="4"/>
  <c r="AX51" i="4" s="1"/>
  <c r="U51" i="4"/>
  <c r="AU51" i="4" s="1"/>
  <c r="T51" i="4"/>
  <c r="AT51" i="4" s="1"/>
  <c r="S51" i="4"/>
  <c r="AS51" i="4" s="1"/>
  <c r="R51" i="4"/>
  <c r="AR51" i="4" s="1"/>
  <c r="Q51" i="4"/>
  <c r="AQ51" i="4" s="1"/>
  <c r="P51" i="4"/>
  <c r="AP51" i="4" s="1"/>
  <c r="O51" i="4"/>
  <c r="N51" i="4"/>
  <c r="AN51" i="4" s="1"/>
  <c r="M51" i="4"/>
  <c r="L51" i="4"/>
  <c r="AL51" i="4" s="1"/>
  <c r="K51" i="4"/>
  <c r="AK51" i="4" s="1"/>
  <c r="J51" i="4"/>
  <c r="AJ51" i="4" s="1"/>
  <c r="I51" i="4"/>
  <c r="AI51" i="4" s="1"/>
  <c r="H51" i="4"/>
  <c r="AH51" i="4" s="1"/>
  <c r="G51" i="4"/>
  <c r="AG51" i="4" s="1"/>
  <c r="F51" i="4"/>
  <c r="AF51" i="4" s="1"/>
  <c r="E51" i="4"/>
  <c r="AE51" i="4" s="1"/>
  <c r="D51" i="4"/>
  <c r="AD51" i="4" s="1"/>
  <c r="C51" i="4"/>
  <c r="AC51" i="4" s="1"/>
  <c r="B51" i="4"/>
  <c r="AB51" i="4" s="1"/>
  <c r="BA50" i="4"/>
  <c r="AZ50" i="4"/>
  <c r="BB50" i="4" s="1"/>
  <c r="AN50" i="4"/>
  <c r="Y50" i="4"/>
  <c r="AY50" i="4" s="1"/>
  <c r="X50" i="4"/>
  <c r="W50" i="4"/>
  <c r="AW50" i="4" s="1"/>
  <c r="V50" i="4"/>
  <c r="AX50" i="4" s="1"/>
  <c r="U50" i="4"/>
  <c r="AU50" i="4" s="1"/>
  <c r="T50" i="4"/>
  <c r="AT50" i="4" s="1"/>
  <c r="S50" i="4"/>
  <c r="AS50" i="4" s="1"/>
  <c r="R50" i="4"/>
  <c r="AR50" i="4" s="1"/>
  <c r="Q50" i="4"/>
  <c r="AQ50" i="4" s="1"/>
  <c r="P50" i="4"/>
  <c r="AP50" i="4" s="1"/>
  <c r="O50" i="4"/>
  <c r="N50" i="4"/>
  <c r="M50" i="4"/>
  <c r="L50" i="4"/>
  <c r="AL50" i="4" s="1"/>
  <c r="K50" i="4"/>
  <c r="AK50" i="4" s="1"/>
  <c r="J50" i="4"/>
  <c r="AJ50" i="4" s="1"/>
  <c r="I50" i="4"/>
  <c r="AI50" i="4" s="1"/>
  <c r="H50" i="4"/>
  <c r="AH50" i="4" s="1"/>
  <c r="G50" i="4"/>
  <c r="AG50" i="4" s="1"/>
  <c r="F50" i="4"/>
  <c r="AF50" i="4" s="1"/>
  <c r="E50" i="4"/>
  <c r="AE50" i="4" s="1"/>
  <c r="D50" i="4"/>
  <c r="AD50" i="4" s="1"/>
  <c r="C50" i="4"/>
  <c r="AC50" i="4" s="1"/>
  <c r="B50" i="4"/>
  <c r="AB50" i="4" s="1"/>
  <c r="AZ49" i="4"/>
  <c r="BB49" i="4" s="1"/>
  <c r="Y49" i="4"/>
  <c r="AY49" i="4" s="1"/>
  <c r="X49" i="4"/>
  <c r="W49" i="4"/>
  <c r="V49" i="4"/>
  <c r="AX49" i="4" s="1"/>
  <c r="U49" i="4"/>
  <c r="AU49" i="4" s="1"/>
  <c r="T49" i="4"/>
  <c r="AT49" i="4" s="1"/>
  <c r="S49" i="4"/>
  <c r="AS49" i="4" s="1"/>
  <c r="R49" i="4"/>
  <c r="AR49" i="4" s="1"/>
  <c r="Q49" i="4"/>
  <c r="AQ49" i="4" s="1"/>
  <c r="P49" i="4"/>
  <c r="AP49" i="4" s="1"/>
  <c r="O49" i="4"/>
  <c r="N49" i="4"/>
  <c r="AN49" i="4" s="1"/>
  <c r="M49" i="4"/>
  <c r="L49" i="4"/>
  <c r="AL49" i="4" s="1"/>
  <c r="K49" i="4"/>
  <c r="AK49" i="4" s="1"/>
  <c r="J49" i="4"/>
  <c r="AJ49" i="4" s="1"/>
  <c r="I49" i="4"/>
  <c r="AI49" i="4" s="1"/>
  <c r="H49" i="4"/>
  <c r="AH49" i="4" s="1"/>
  <c r="G49" i="4"/>
  <c r="AG49" i="4" s="1"/>
  <c r="F49" i="4"/>
  <c r="AF49" i="4" s="1"/>
  <c r="E49" i="4"/>
  <c r="AE49" i="4" s="1"/>
  <c r="D49" i="4"/>
  <c r="AD49" i="4" s="1"/>
  <c r="C49" i="4"/>
  <c r="AC49" i="4" s="1"/>
  <c r="B49" i="4"/>
  <c r="AB49" i="4" s="1"/>
  <c r="BA48" i="4"/>
  <c r="AZ48" i="4"/>
  <c r="BB48" i="4" s="1"/>
  <c r="AN48" i="4"/>
  <c r="Y48" i="4"/>
  <c r="AY48" i="4" s="1"/>
  <c r="X48" i="4"/>
  <c r="W48" i="4"/>
  <c r="AW48" i="4" s="1"/>
  <c r="V48" i="4"/>
  <c r="AX48" i="4" s="1"/>
  <c r="U48" i="4"/>
  <c r="AU48" i="4" s="1"/>
  <c r="T48" i="4"/>
  <c r="AT48" i="4" s="1"/>
  <c r="S48" i="4"/>
  <c r="AS48" i="4" s="1"/>
  <c r="R48" i="4"/>
  <c r="AR48" i="4" s="1"/>
  <c r="Q48" i="4"/>
  <c r="AQ48" i="4" s="1"/>
  <c r="P48" i="4"/>
  <c r="AP48" i="4" s="1"/>
  <c r="O48" i="4"/>
  <c r="N48" i="4"/>
  <c r="M48" i="4"/>
  <c r="L48" i="4"/>
  <c r="AL48" i="4" s="1"/>
  <c r="K48" i="4"/>
  <c r="AK48" i="4" s="1"/>
  <c r="J48" i="4"/>
  <c r="AJ48" i="4" s="1"/>
  <c r="I48" i="4"/>
  <c r="AI48" i="4" s="1"/>
  <c r="H48" i="4"/>
  <c r="AH48" i="4" s="1"/>
  <c r="G48" i="4"/>
  <c r="AG48" i="4" s="1"/>
  <c r="F48" i="4"/>
  <c r="AF48" i="4" s="1"/>
  <c r="E48" i="4"/>
  <c r="AE48" i="4" s="1"/>
  <c r="D48" i="4"/>
  <c r="AD48" i="4" s="1"/>
  <c r="C48" i="4"/>
  <c r="AC48" i="4" s="1"/>
  <c r="B48" i="4"/>
  <c r="AB48" i="4" s="1"/>
  <c r="AZ47" i="4"/>
  <c r="BB47" i="4" s="1"/>
  <c r="Y47" i="4"/>
  <c r="AY47" i="4" s="1"/>
  <c r="X47" i="4"/>
  <c r="W47" i="4"/>
  <c r="V47" i="4"/>
  <c r="AX47" i="4" s="1"/>
  <c r="U47" i="4"/>
  <c r="AU47" i="4" s="1"/>
  <c r="T47" i="4"/>
  <c r="AT47" i="4" s="1"/>
  <c r="S47" i="4"/>
  <c r="AS47" i="4" s="1"/>
  <c r="R47" i="4"/>
  <c r="AR47" i="4" s="1"/>
  <c r="Q47" i="4"/>
  <c r="AQ47" i="4" s="1"/>
  <c r="P47" i="4"/>
  <c r="AP47" i="4" s="1"/>
  <c r="O47" i="4"/>
  <c r="N47" i="4"/>
  <c r="AN47" i="4" s="1"/>
  <c r="M47" i="4"/>
  <c r="L47" i="4"/>
  <c r="AL47" i="4" s="1"/>
  <c r="K47" i="4"/>
  <c r="AK47" i="4" s="1"/>
  <c r="J47" i="4"/>
  <c r="AJ47" i="4" s="1"/>
  <c r="I47" i="4"/>
  <c r="AI47" i="4" s="1"/>
  <c r="H47" i="4"/>
  <c r="AH47" i="4" s="1"/>
  <c r="G47" i="4"/>
  <c r="AG47" i="4" s="1"/>
  <c r="F47" i="4"/>
  <c r="AF47" i="4" s="1"/>
  <c r="E47" i="4"/>
  <c r="AE47" i="4" s="1"/>
  <c r="D47" i="4"/>
  <c r="AD47" i="4" s="1"/>
  <c r="C47" i="4"/>
  <c r="AC47" i="4" s="1"/>
  <c r="B47" i="4"/>
  <c r="AB47" i="4" s="1"/>
  <c r="BA46" i="4"/>
  <c r="AZ46" i="4"/>
  <c r="BB46" i="4" s="1"/>
  <c r="AN46" i="4"/>
  <c r="Y46" i="4"/>
  <c r="AY46" i="4" s="1"/>
  <c r="X46" i="4"/>
  <c r="W46" i="4"/>
  <c r="AW46" i="4" s="1"/>
  <c r="V46" i="4"/>
  <c r="AX46" i="4" s="1"/>
  <c r="U46" i="4"/>
  <c r="AU46" i="4" s="1"/>
  <c r="T46" i="4"/>
  <c r="AT46" i="4" s="1"/>
  <c r="S46" i="4"/>
  <c r="AS46" i="4" s="1"/>
  <c r="R46" i="4"/>
  <c r="AR46" i="4" s="1"/>
  <c r="Q46" i="4"/>
  <c r="AQ46" i="4" s="1"/>
  <c r="P46" i="4"/>
  <c r="AP46" i="4" s="1"/>
  <c r="O46" i="4"/>
  <c r="N46" i="4"/>
  <c r="M46" i="4"/>
  <c r="L46" i="4"/>
  <c r="AL46" i="4" s="1"/>
  <c r="K46" i="4"/>
  <c r="AK46" i="4" s="1"/>
  <c r="J46" i="4"/>
  <c r="AJ46" i="4" s="1"/>
  <c r="I46" i="4"/>
  <c r="AI46" i="4" s="1"/>
  <c r="H46" i="4"/>
  <c r="AH46" i="4" s="1"/>
  <c r="G46" i="4"/>
  <c r="AG46" i="4" s="1"/>
  <c r="F46" i="4"/>
  <c r="AF46" i="4" s="1"/>
  <c r="E46" i="4"/>
  <c r="AE46" i="4" s="1"/>
  <c r="D46" i="4"/>
  <c r="AD46" i="4" s="1"/>
  <c r="C46" i="4"/>
  <c r="AC46" i="4" s="1"/>
  <c r="B46" i="4"/>
  <c r="AB46" i="4" s="1"/>
  <c r="AZ45" i="4"/>
  <c r="BB45" i="4" s="1"/>
  <c r="Y45" i="4"/>
  <c r="AY45" i="4" s="1"/>
  <c r="X45" i="4"/>
  <c r="W45" i="4"/>
  <c r="V45" i="4"/>
  <c r="AX45" i="4" s="1"/>
  <c r="U45" i="4"/>
  <c r="AU45" i="4" s="1"/>
  <c r="T45" i="4"/>
  <c r="AT45" i="4" s="1"/>
  <c r="S45" i="4"/>
  <c r="AS45" i="4" s="1"/>
  <c r="R45" i="4"/>
  <c r="AR45" i="4" s="1"/>
  <c r="Q45" i="4"/>
  <c r="AQ45" i="4" s="1"/>
  <c r="P45" i="4"/>
  <c r="AP45" i="4" s="1"/>
  <c r="O45" i="4"/>
  <c r="N45" i="4"/>
  <c r="AN45" i="4" s="1"/>
  <c r="M45" i="4"/>
  <c r="L45" i="4"/>
  <c r="AL45" i="4" s="1"/>
  <c r="K45" i="4"/>
  <c r="AK45" i="4" s="1"/>
  <c r="J45" i="4"/>
  <c r="AJ45" i="4" s="1"/>
  <c r="I45" i="4"/>
  <c r="AI45" i="4" s="1"/>
  <c r="H45" i="4"/>
  <c r="AH45" i="4" s="1"/>
  <c r="G45" i="4"/>
  <c r="AG45" i="4" s="1"/>
  <c r="F45" i="4"/>
  <c r="AF45" i="4" s="1"/>
  <c r="E45" i="4"/>
  <c r="AE45" i="4" s="1"/>
  <c r="D45" i="4"/>
  <c r="AD45" i="4" s="1"/>
  <c r="C45" i="4"/>
  <c r="AC45" i="4" s="1"/>
  <c r="B45" i="4"/>
  <c r="AB45" i="4" s="1"/>
  <c r="BA44" i="4"/>
  <c r="AZ44" i="4"/>
  <c r="BB44" i="4" s="1"/>
  <c r="AN44" i="4"/>
  <c r="Y44" i="4"/>
  <c r="AY44" i="4" s="1"/>
  <c r="X44" i="4"/>
  <c r="W44" i="4"/>
  <c r="AW44" i="4" s="1"/>
  <c r="V44" i="4"/>
  <c r="AX44" i="4" s="1"/>
  <c r="U44" i="4"/>
  <c r="AU44" i="4" s="1"/>
  <c r="T44" i="4"/>
  <c r="AT44" i="4" s="1"/>
  <c r="S44" i="4"/>
  <c r="AS44" i="4" s="1"/>
  <c r="R44" i="4"/>
  <c r="AR44" i="4" s="1"/>
  <c r="Q44" i="4"/>
  <c r="AQ44" i="4" s="1"/>
  <c r="P44" i="4"/>
  <c r="AP44" i="4" s="1"/>
  <c r="O44" i="4"/>
  <c r="N44" i="4"/>
  <c r="M44" i="4"/>
  <c r="L44" i="4"/>
  <c r="AL44" i="4" s="1"/>
  <c r="K44" i="4"/>
  <c r="AK44" i="4" s="1"/>
  <c r="J44" i="4"/>
  <c r="AJ44" i="4" s="1"/>
  <c r="I44" i="4"/>
  <c r="AI44" i="4" s="1"/>
  <c r="H44" i="4"/>
  <c r="AH44" i="4" s="1"/>
  <c r="G44" i="4"/>
  <c r="AG44" i="4" s="1"/>
  <c r="F44" i="4"/>
  <c r="AF44" i="4" s="1"/>
  <c r="E44" i="4"/>
  <c r="AE44" i="4" s="1"/>
  <c r="D44" i="4"/>
  <c r="AD44" i="4" s="1"/>
  <c r="C44" i="4"/>
  <c r="AC44" i="4" s="1"/>
  <c r="B44" i="4"/>
  <c r="AB44" i="4" s="1"/>
  <c r="AZ43" i="4"/>
  <c r="BB43" i="4" s="1"/>
  <c r="Y43" i="4"/>
  <c r="AY43" i="4" s="1"/>
  <c r="X43" i="4"/>
  <c r="W43" i="4"/>
  <c r="V43" i="4"/>
  <c r="AX43" i="4" s="1"/>
  <c r="U43" i="4"/>
  <c r="AU43" i="4" s="1"/>
  <c r="T43" i="4"/>
  <c r="AT43" i="4" s="1"/>
  <c r="S43" i="4"/>
  <c r="AS43" i="4" s="1"/>
  <c r="R43" i="4"/>
  <c r="AR43" i="4" s="1"/>
  <c r="Q43" i="4"/>
  <c r="AQ43" i="4" s="1"/>
  <c r="P43" i="4"/>
  <c r="AP43" i="4" s="1"/>
  <c r="O43" i="4"/>
  <c r="N43" i="4"/>
  <c r="AN43" i="4" s="1"/>
  <c r="M43" i="4"/>
  <c r="L43" i="4"/>
  <c r="AL43" i="4" s="1"/>
  <c r="K43" i="4"/>
  <c r="AK43" i="4" s="1"/>
  <c r="J43" i="4"/>
  <c r="AJ43" i="4" s="1"/>
  <c r="I43" i="4"/>
  <c r="AI43" i="4" s="1"/>
  <c r="H43" i="4"/>
  <c r="AH43" i="4" s="1"/>
  <c r="G43" i="4"/>
  <c r="AG43" i="4" s="1"/>
  <c r="F43" i="4"/>
  <c r="AF43" i="4" s="1"/>
  <c r="E43" i="4"/>
  <c r="AE43" i="4" s="1"/>
  <c r="D43" i="4"/>
  <c r="AD43" i="4" s="1"/>
  <c r="C43" i="4"/>
  <c r="AC43" i="4" s="1"/>
  <c r="B43" i="4"/>
  <c r="AB43" i="4" s="1"/>
  <c r="BA42" i="4"/>
  <c r="AZ42" i="4"/>
  <c r="BB42" i="4" s="1"/>
  <c r="AN42" i="4"/>
  <c r="Y42" i="4"/>
  <c r="AY42" i="4" s="1"/>
  <c r="X42" i="4"/>
  <c r="W42" i="4"/>
  <c r="AW42" i="4" s="1"/>
  <c r="V42" i="4"/>
  <c r="AX42" i="4" s="1"/>
  <c r="U42" i="4"/>
  <c r="AU42" i="4" s="1"/>
  <c r="T42" i="4"/>
  <c r="AT42" i="4" s="1"/>
  <c r="S42" i="4"/>
  <c r="AS42" i="4" s="1"/>
  <c r="R42" i="4"/>
  <c r="AR42" i="4" s="1"/>
  <c r="Q42" i="4"/>
  <c r="AQ42" i="4" s="1"/>
  <c r="P42" i="4"/>
  <c r="AP42" i="4" s="1"/>
  <c r="O42" i="4"/>
  <c r="N42" i="4"/>
  <c r="M42" i="4"/>
  <c r="L42" i="4"/>
  <c r="AL42" i="4" s="1"/>
  <c r="K42" i="4"/>
  <c r="AK42" i="4" s="1"/>
  <c r="J42" i="4"/>
  <c r="AJ42" i="4" s="1"/>
  <c r="I42" i="4"/>
  <c r="AI42" i="4" s="1"/>
  <c r="H42" i="4"/>
  <c r="AH42" i="4" s="1"/>
  <c r="G42" i="4"/>
  <c r="AG42" i="4" s="1"/>
  <c r="F42" i="4"/>
  <c r="AF42" i="4" s="1"/>
  <c r="E42" i="4"/>
  <c r="AE42" i="4" s="1"/>
  <c r="D42" i="4"/>
  <c r="AD42" i="4" s="1"/>
  <c r="C42" i="4"/>
  <c r="AC42" i="4" s="1"/>
  <c r="B42" i="4"/>
  <c r="AB42" i="4" s="1"/>
  <c r="AZ41" i="4"/>
  <c r="BB41" i="4" s="1"/>
  <c r="Y41" i="4"/>
  <c r="AY41" i="4" s="1"/>
  <c r="X41" i="4"/>
  <c r="W41" i="4"/>
  <c r="V41" i="4"/>
  <c r="AX41" i="4" s="1"/>
  <c r="U41" i="4"/>
  <c r="AU41" i="4" s="1"/>
  <c r="T41" i="4"/>
  <c r="AT41" i="4" s="1"/>
  <c r="S41" i="4"/>
  <c r="AS41" i="4" s="1"/>
  <c r="R41" i="4"/>
  <c r="AR41" i="4" s="1"/>
  <c r="Q41" i="4"/>
  <c r="AQ41" i="4" s="1"/>
  <c r="P41" i="4"/>
  <c r="AP41" i="4" s="1"/>
  <c r="O41" i="4"/>
  <c r="N41" i="4"/>
  <c r="AN41" i="4" s="1"/>
  <c r="M41" i="4"/>
  <c r="L41" i="4"/>
  <c r="AL41" i="4" s="1"/>
  <c r="K41" i="4"/>
  <c r="AK41" i="4" s="1"/>
  <c r="J41" i="4"/>
  <c r="AJ41" i="4" s="1"/>
  <c r="I41" i="4"/>
  <c r="AI41" i="4" s="1"/>
  <c r="H41" i="4"/>
  <c r="AH41" i="4" s="1"/>
  <c r="G41" i="4"/>
  <c r="AG41" i="4" s="1"/>
  <c r="F41" i="4"/>
  <c r="AF41" i="4" s="1"/>
  <c r="E41" i="4"/>
  <c r="AE41" i="4" s="1"/>
  <c r="D41" i="4"/>
  <c r="AD41" i="4" s="1"/>
  <c r="C41" i="4"/>
  <c r="AC41" i="4" s="1"/>
  <c r="B41" i="4"/>
  <c r="AB41" i="4" s="1"/>
  <c r="BA40" i="4"/>
  <c r="AZ40" i="4"/>
  <c r="BB40" i="4" s="1"/>
  <c r="AN40" i="4"/>
  <c r="Y40" i="4"/>
  <c r="AY40" i="4" s="1"/>
  <c r="X40" i="4"/>
  <c r="W40" i="4"/>
  <c r="AW40" i="4" s="1"/>
  <c r="V40" i="4"/>
  <c r="AX40" i="4" s="1"/>
  <c r="U40" i="4"/>
  <c r="AU40" i="4" s="1"/>
  <c r="T40" i="4"/>
  <c r="AT40" i="4" s="1"/>
  <c r="S40" i="4"/>
  <c r="AS40" i="4" s="1"/>
  <c r="R40" i="4"/>
  <c r="AR40" i="4" s="1"/>
  <c r="Q40" i="4"/>
  <c r="AQ40" i="4" s="1"/>
  <c r="P40" i="4"/>
  <c r="AP40" i="4" s="1"/>
  <c r="O40" i="4"/>
  <c r="N40" i="4"/>
  <c r="M40" i="4"/>
  <c r="L40" i="4"/>
  <c r="AL40" i="4" s="1"/>
  <c r="K40" i="4"/>
  <c r="AK40" i="4" s="1"/>
  <c r="J40" i="4"/>
  <c r="AJ40" i="4" s="1"/>
  <c r="I40" i="4"/>
  <c r="AI40" i="4" s="1"/>
  <c r="H40" i="4"/>
  <c r="AH40" i="4" s="1"/>
  <c r="G40" i="4"/>
  <c r="AG40" i="4" s="1"/>
  <c r="F40" i="4"/>
  <c r="AF40" i="4" s="1"/>
  <c r="E40" i="4"/>
  <c r="AE40" i="4" s="1"/>
  <c r="D40" i="4"/>
  <c r="AD40" i="4" s="1"/>
  <c r="C40" i="4"/>
  <c r="AC40" i="4" s="1"/>
  <c r="B40" i="4"/>
  <c r="AB40" i="4" s="1"/>
  <c r="AZ39" i="4"/>
  <c r="BB39" i="4" s="1"/>
  <c r="Y39" i="4"/>
  <c r="AY39" i="4" s="1"/>
  <c r="X39" i="4"/>
  <c r="W39" i="4"/>
  <c r="V39" i="4"/>
  <c r="AX39" i="4" s="1"/>
  <c r="U39" i="4"/>
  <c r="AU39" i="4" s="1"/>
  <c r="T39" i="4"/>
  <c r="AT39" i="4" s="1"/>
  <c r="S39" i="4"/>
  <c r="AS39" i="4" s="1"/>
  <c r="R39" i="4"/>
  <c r="AR39" i="4" s="1"/>
  <c r="Q39" i="4"/>
  <c r="AQ39" i="4" s="1"/>
  <c r="P39" i="4"/>
  <c r="AP39" i="4" s="1"/>
  <c r="O39" i="4"/>
  <c r="N39" i="4"/>
  <c r="AN39" i="4" s="1"/>
  <c r="M39" i="4"/>
  <c r="L39" i="4"/>
  <c r="AL39" i="4" s="1"/>
  <c r="K39" i="4"/>
  <c r="AK39" i="4" s="1"/>
  <c r="J39" i="4"/>
  <c r="AJ39" i="4" s="1"/>
  <c r="I39" i="4"/>
  <c r="AI39" i="4" s="1"/>
  <c r="H39" i="4"/>
  <c r="AH39" i="4" s="1"/>
  <c r="G39" i="4"/>
  <c r="AG39" i="4" s="1"/>
  <c r="F39" i="4"/>
  <c r="AF39" i="4" s="1"/>
  <c r="E39" i="4"/>
  <c r="AE39" i="4" s="1"/>
  <c r="D39" i="4"/>
  <c r="AD39" i="4" s="1"/>
  <c r="C39" i="4"/>
  <c r="AC39" i="4" s="1"/>
  <c r="B39" i="4"/>
  <c r="AB39" i="4" s="1"/>
  <c r="BA38" i="4"/>
  <c r="AZ38" i="4"/>
  <c r="BB38" i="4" s="1"/>
  <c r="AN38" i="4"/>
  <c r="Y38" i="4"/>
  <c r="AY38" i="4" s="1"/>
  <c r="X38" i="4"/>
  <c r="W38" i="4"/>
  <c r="AW38" i="4" s="1"/>
  <c r="V38" i="4"/>
  <c r="AX38" i="4" s="1"/>
  <c r="U38" i="4"/>
  <c r="AU38" i="4" s="1"/>
  <c r="T38" i="4"/>
  <c r="AT38" i="4" s="1"/>
  <c r="S38" i="4"/>
  <c r="AS38" i="4" s="1"/>
  <c r="R38" i="4"/>
  <c r="AR38" i="4" s="1"/>
  <c r="Q38" i="4"/>
  <c r="AQ38" i="4" s="1"/>
  <c r="P38" i="4"/>
  <c r="AP38" i="4" s="1"/>
  <c r="O38" i="4"/>
  <c r="N38" i="4"/>
  <c r="M38" i="4"/>
  <c r="L38" i="4"/>
  <c r="AL38" i="4" s="1"/>
  <c r="K38" i="4"/>
  <c r="AK38" i="4" s="1"/>
  <c r="J38" i="4"/>
  <c r="AJ38" i="4" s="1"/>
  <c r="I38" i="4"/>
  <c r="AI38" i="4" s="1"/>
  <c r="H38" i="4"/>
  <c r="AH38" i="4" s="1"/>
  <c r="G38" i="4"/>
  <c r="AG38" i="4" s="1"/>
  <c r="F38" i="4"/>
  <c r="AF38" i="4" s="1"/>
  <c r="E38" i="4"/>
  <c r="AE38" i="4" s="1"/>
  <c r="D38" i="4"/>
  <c r="AD38" i="4" s="1"/>
  <c r="C38" i="4"/>
  <c r="AC38" i="4" s="1"/>
  <c r="B38" i="4"/>
  <c r="AB38" i="4" s="1"/>
  <c r="AZ37" i="4"/>
  <c r="BB37" i="4" s="1"/>
  <c r="Y37" i="4"/>
  <c r="AY37" i="4" s="1"/>
  <c r="X37" i="4"/>
  <c r="W37" i="4"/>
  <c r="V37" i="4"/>
  <c r="AX37" i="4" s="1"/>
  <c r="U37" i="4"/>
  <c r="AU37" i="4" s="1"/>
  <c r="T37" i="4"/>
  <c r="AT37" i="4" s="1"/>
  <c r="S37" i="4"/>
  <c r="AS37" i="4" s="1"/>
  <c r="R37" i="4"/>
  <c r="AR37" i="4" s="1"/>
  <c r="Q37" i="4"/>
  <c r="AQ37" i="4" s="1"/>
  <c r="P37" i="4"/>
  <c r="AP37" i="4" s="1"/>
  <c r="O37" i="4"/>
  <c r="N37" i="4"/>
  <c r="AN37" i="4" s="1"/>
  <c r="M37" i="4"/>
  <c r="L37" i="4"/>
  <c r="AL37" i="4" s="1"/>
  <c r="K37" i="4"/>
  <c r="AK37" i="4" s="1"/>
  <c r="J37" i="4"/>
  <c r="AJ37" i="4" s="1"/>
  <c r="I37" i="4"/>
  <c r="AI37" i="4" s="1"/>
  <c r="H37" i="4"/>
  <c r="AH37" i="4" s="1"/>
  <c r="G37" i="4"/>
  <c r="AG37" i="4" s="1"/>
  <c r="F37" i="4"/>
  <c r="AF37" i="4" s="1"/>
  <c r="E37" i="4"/>
  <c r="AE37" i="4" s="1"/>
  <c r="D37" i="4"/>
  <c r="AD37" i="4" s="1"/>
  <c r="C37" i="4"/>
  <c r="AC37" i="4" s="1"/>
  <c r="B37" i="4"/>
  <c r="AB37" i="4" s="1"/>
  <c r="BA36" i="4"/>
  <c r="AZ36" i="4"/>
  <c r="BB36" i="4" s="1"/>
  <c r="AN36" i="4"/>
  <c r="Y36" i="4"/>
  <c r="AY36" i="4" s="1"/>
  <c r="X36" i="4"/>
  <c r="W36" i="4"/>
  <c r="AW36" i="4" s="1"/>
  <c r="V36" i="4"/>
  <c r="AX36" i="4" s="1"/>
  <c r="U36" i="4"/>
  <c r="AU36" i="4" s="1"/>
  <c r="T36" i="4"/>
  <c r="AT36" i="4" s="1"/>
  <c r="S36" i="4"/>
  <c r="AS36" i="4" s="1"/>
  <c r="R36" i="4"/>
  <c r="AR36" i="4" s="1"/>
  <c r="Q36" i="4"/>
  <c r="AQ36" i="4" s="1"/>
  <c r="P36" i="4"/>
  <c r="AP36" i="4" s="1"/>
  <c r="O36" i="4"/>
  <c r="N36" i="4"/>
  <c r="M36" i="4"/>
  <c r="L36" i="4"/>
  <c r="AL36" i="4" s="1"/>
  <c r="K36" i="4"/>
  <c r="AK36" i="4" s="1"/>
  <c r="J36" i="4"/>
  <c r="AJ36" i="4" s="1"/>
  <c r="I36" i="4"/>
  <c r="AI36" i="4" s="1"/>
  <c r="H36" i="4"/>
  <c r="AH36" i="4" s="1"/>
  <c r="G36" i="4"/>
  <c r="AG36" i="4" s="1"/>
  <c r="F36" i="4"/>
  <c r="AF36" i="4" s="1"/>
  <c r="E36" i="4"/>
  <c r="AE36" i="4" s="1"/>
  <c r="D36" i="4"/>
  <c r="AD36" i="4" s="1"/>
  <c r="C36" i="4"/>
  <c r="AC36" i="4" s="1"/>
  <c r="B36" i="4"/>
  <c r="AB36" i="4" s="1"/>
  <c r="AZ35" i="4"/>
  <c r="BB35" i="4" s="1"/>
  <c r="Y35" i="4"/>
  <c r="AY35" i="4" s="1"/>
  <c r="X35" i="4"/>
  <c r="W35" i="4"/>
  <c r="V35" i="4"/>
  <c r="AX35" i="4" s="1"/>
  <c r="U35" i="4"/>
  <c r="AU35" i="4" s="1"/>
  <c r="T35" i="4"/>
  <c r="AT35" i="4" s="1"/>
  <c r="S35" i="4"/>
  <c r="AS35" i="4" s="1"/>
  <c r="R35" i="4"/>
  <c r="AR35" i="4" s="1"/>
  <c r="Q35" i="4"/>
  <c r="AQ35" i="4" s="1"/>
  <c r="P35" i="4"/>
  <c r="AP35" i="4" s="1"/>
  <c r="O35" i="4"/>
  <c r="N35" i="4"/>
  <c r="AN35" i="4" s="1"/>
  <c r="M35" i="4"/>
  <c r="L35" i="4"/>
  <c r="AL35" i="4" s="1"/>
  <c r="K35" i="4"/>
  <c r="AK35" i="4" s="1"/>
  <c r="J35" i="4"/>
  <c r="AJ35" i="4" s="1"/>
  <c r="I35" i="4"/>
  <c r="AI35" i="4" s="1"/>
  <c r="H35" i="4"/>
  <c r="AH35" i="4" s="1"/>
  <c r="G35" i="4"/>
  <c r="AG35" i="4" s="1"/>
  <c r="F35" i="4"/>
  <c r="AF35" i="4" s="1"/>
  <c r="E35" i="4"/>
  <c r="AE35" i="4" s="1"/>
  <c r="D35" i="4"/>
  <c r="AD35" i="4" s="1"/>
  <c r="C35" i="4"/>
  <c r="AC35" i="4" s="1"/>
  <c r="B35" i="4"/>
  <c r="AB35" i="4" s="1"/>
  <c r="BA34" i="4"/>
  <c r="AZ34" i="4"/>
  <c r="BB34" i="4" s="1"/>
  <c r="AN34" i="4"/>
  <c r="Y34" i="4"/>
  <c r="AY34" i="4" s="1"/>
  <c r="X34" i="4"/>
  <c r="W34" i="4"/>
  <c r="AW34" i="4" s="1"/>
  <c r="V34" i="4"/>
  <c r="AX34" i="4" s="1"/>
  <c r="U34" i="4"/>
  <c r="AU34" i="4" s="1"/>
  <c r="T34" i="4"/>
  <c r="AT34" i="4" s="1"/>
  <c r="S34" i="4"/>
  <c r="AS34" i="4" s="1"/>
  <c r="R34" i="4"/>
  <c r="AR34" i="4" s="1"/>
  <c r="Q34" i="4"/>
  <c r="AQ34" i="4" s="1"/>
  <c r="P34" i="4"/>
  <c r="AP34" i="4" s="1"/>
  <c r="O34" i="4"/>
  <c r="N34" i="4"/>
  <c r="M34" i="4"/>
  <c r="L34" i="4"/>
  <c r="AL34" i="4" s="1"/>
  <c r="K34" i="4"/>
  <c r="AK34" i="4" s="1"/>
  <c r="J34" i="4"/>
  <c r="AJ34" i="4" s="1"/>
  <c r="I34" i="4"/>
  <c r="AI34" i="4" s="1"/>
  <c r="H34" i="4"/>
  <c r="AH34" i="4" s="1"/>
  <c r="G34" i="4"/>
  <c r="AG34" i="4" s="1"/>
  <c r="F34" i="4"/>
  <c r="AF34" i="4" s="1"/>
  <c r="E34" i="4"/>
  <c r="AE34" i="4" s="1"/>
  <c r="D34" i="4"/>
  <c r="AD34" i="4" s="1"/>
  <c r="C34" i="4"/>
  <c r="AC34" i="4" s="1"/>
  <c r="B34" i="4"/>
  <c r="AB34" i="4" s="1"/>
  <c r="AZ33" i="4"/>
  <c r="BB33" i="4" s="1"/>
  <c r="Y33" i="4"/>
  <c r="AY33" i="4" s="1"/>
  <c r="X33" i="4"/>
  <c r="W33" i="4"/>
  <c r="V33" i="4"/>
  <c r="AX33" i="4" s="1"/>
  <c r="U33" i="4"/>
  <c r="AU33" i="4" s="1"/>
  <c r="T33" i="4"/>
  <c r="AT33" i="4" s="1"/>
  <c r="S33" i="4"/>
  <c r="AS33" i="4" s="1"/>
  <c r="R33" i="4"/>
  <c r="AR33" i="4" s="1"/>
  <c r="Q33" i="4"/>
  <c r="AQ33" i="4" s="1"/>
  <c r="P33" i="4"/>
  <c r="AP33" i="4" s="1"/>
  <c r="O33" i="4"/>
  <c r="N33" i="4"/>
  <c r="AN33" i="4" s="1"/>
  <c r="M33" i="4"/>
  <c r="L33" i="4"/>
  <c r="AL33" i="4" s="1"/>
  <c r="K33" i="4"/>
  <c r="AK33" i="4" s="1"/>
  <c r="J33" i="4"/>
  <c r="AJ33" i="4" s="1"/>
  <c r="I33" i="4"/>
  <c r="AI33" i="4" s="1"/>
  <c r="H33" i="4"/>
  <c r="AH33" i="4" s="1"/>
  <c r="G33" i="4"/>
  <c r="AG33" i="4" s="1"/>
  <c r="F33" i="4"/>
  <c r="AF33" i="4" s="1"/>
  <c r="E33" i="4"/>
  <c r="AE33" i="4" s="1"/>
  <c r="D33" i="4"/>
  <c r="AD33" i="4" s="1"/>
  <c r="C33" i="4"/>
  <c r="AC33" i="4" s="1"/>
  <c r="B33" i="4"/>
  <c r="AB33" i="4" s="1"/>
  <c r="BA32" i="4"/>
  <c r="AZ32" i="4"/>
  <c r="BB32" i="4" s="1"/>
  <c r="AN32" i="4"/>
  <c r="Y32" i="4"/>
  <c r="AY32" i="4" s="1"/>
  <c r="X32" i="4"/>
  <c r="W32" i="4"/>
  <c r="AW32" i="4" s="1"/>
  <c r="V32" i="4"/>
  <c r="AX32" i="4" s="1"/>
  <c r="U32" i="4"/>
  <c r="AU32" i="4" s="1"/>
  <c r="T32" i="4"/>
  <c r="AT32" i="4" s="1"/>
  <c r="S32" i="4"/>
  <c r="AS32" i="4" s="1"/>
  <c r="R32" i="4"/>
  <c r="AR32" i="4" s="1"/>
  <c r="Q32" i="4"/>
  <c r="AQ32" i="4" s="1"/>
  <c r="P32" i="4"/>
  <c r="AP32" i="4" s="1"/>
  <c r="O32" i="4"/>
  <c r="N32" i="4"/>
  <c r="M32" i="4"/>
  <c r="L32" i="4"/>
  <c r="AL32" i="4" s="1"/>
  <c r="K32" i="4"/>
  <c r="AK32" i="4" s="1"/>
  <c r="J32" i="4"/>
  <c r="AJ32" i="4" s="1"/>
  <c r="I32" i="4"/>
  <c r="AI32" i="4" s="1"/>
  <c r="H32" i="4"/>
  <c r="AH32" i="4" s="1"/>
  <c r="G32" i="4"/>
  <c r="AG32" i="4" s="1"/>
  <c r="F32" i="4"/>
  <c r="AF32" i="4" s="1"/>
  <c r="E32" i="4"/>
  <c r="AE32" i="4" s="1"/>
  <c r="D32" i="4"/>
  <c r="AD32" i="4" s="1"/>
  <c r="C32" i="4"/>
  <c r="AC32" i="4" s="1"/>
  <c r="B32" i="4"/>
  <c r="AB32" i="4" s="1"/>
  <c r="AZ31" i="4"/>
  <c r="BB31" i="4" s="1"/>
  <c r="Y31" i="4"/>
  <c r="AY31" i="4" s="1"/>
  <c r="X31" i="4"/>
  <c r="W31" i="4"/>
  <c r="V31" i="4"/>
  <c r="AX31" i="4" s="1"/>
  <c r="U31" i="4"/>
  <c r="AU31" i="4" s="1"/>
  <c r="T31" i="4"/>
  <c r="AT31" i="4" s="1"/>
  <c r="S31" i="4"/>
  <c r="AS31" i="4" s="1"/>
  <c r="R31" i="4"/>
  <c r="AR31" i="4" s="1"/>
  <c r="Q31" i="4"/>
  <c r="AQ31" i="4" s="1"/>
  <c r="P31" i="4"/>
  <c r="AP31" i="4" s="1"/>
  <c r="O31" i="4"/>
  <c r="N31" i="4"/>
  <c r="AN31" i="4" s="1"/>
  <c r="M31" i="4"/>
  <c r="L31" i="4"/>
  <c r="AL31" i="4" s="1"/>
  <c r="K31" i="4"/>
  <c r="AK31" i="4" s="1"/>
  <c r="J31" i="4"/>
  <c r="AJ31" i="4" s="1"/>
  <c r="I31" i="4"/>
  <c r="AI31" i="4" s="1"/>
  <c r="H31" i="4"/>
  <c r="AH31" i="4" s="1"/>
  <c r="G31" i="4"/>
  <c r="AG31" i="4" s="1"/>
  <c r="F31" i="4"/>
  <c r="AF31" i="4" s="1"/>
  <c r="E31" i="4"/>
  <c r="AE31" i="4" s="1"/>
  <c r="D31" i="4"/>
  <c r="AD31" i="4" s="1"/>
  <c r="C31" i="4"/>
  <c r="AC31" i="4" s="1"/>
  <c r="B31" i="4"/>
  <c r="AB31" i="4" s="1"/>
  <c r="BA30" i="4"/>
  <c r="AZ30" i="4"/>
  <c r="BB30" i="4" s="1"/>
  <c r="AN30" i="4"/>
  <c r="Y30" i="4"/>
  <c r="AY30" i="4" s="1"/>
  <c r="X30" i="4"/>
  <c r="W30" i="4"/>
  <c r="AW30" i="4" s="1"/>
  <c r="V30" i="4"/>
  <c r="AX30" i="4" s="1"/>
  <c r="U30" i="4"/>
  <c r="AU30" i="4" s="1"/>
  <c r="T30" i="4"/>
  <c r="AT30" i="4" s="1"/>
  <c r="S30" i="4"/>
  <c r="AS30" i="4" s="1"/>
  <c r="R30" i="4"/>
  <c r="AR30" i="4" s="1"/>
  <c r="Q30" i="4"/>
  <c r="AQ30" i="4" s="1"/>
  <c r="P30" i="4"/>
  <c r="AP30" i="4" s="1"/>
  <c r="O30" i="4"/>
  <c r="N30" i="4"/>
  <c r="M30" i="4"/>
  <c r="L30" i="4"/>
  <c r="AL30" i="4" s="1"/>
  <c r="K30" i="4"/>
  <c r="AK30" i="4" s="1"/>
  <c r="J30" i="4"/>
  <c r="AJ30" i="4" s="1"/>
  <c r="I30" i="4"/>
  <c r="AI30" i="4" s="1"/>
  <c r="H30" i="4"/>
  <c r="AH30" i="4" s="1"/>
  <c r="G30" i="4"/>
  <c r="AG30" i="4" s="1"/>
  <c r="F30" i="4"/>
  <c r="AF30" i="4" s="1"/>
  <c r="E30" i="4"/>
  <c r="AE30" i="4" s="1"/>
  <c r="D30" i="4"/>
  <c r="AD30" i="4" s="1"/>
  <c r="C30" i="4"/>
  <c r="AC30" i="4" s="1"/>
  <c r="B30" i="4"/>
  <c r="AB30" i="4" s="1"/>
  <c r="AZ29" i="4"/>
  <c r="BB29" i="4" s="1"/>
  <c r="Y29" i="4"/>
  <c r="AY29" i="4" s="1"/>
  <c r="X29" i="4"/>
  <c r="W29" i="4"/>
  <c r="V29" i="4"/>
  <c r="AX29" i="4" s="1"/>
  <c r="U29" i="4"/>
  <c r="AU29" i="4" s="1"/>
  <c r="T29" i="4"/>
  <c r="AT29" i="4" s="1"/>
  <c r="S29" i="4"/>
  <c r="AS29" i="4" s="1"/>
  <c r="R29" i="4"/>
  <c r="AR29" i="4" s="1"/>
  <c r="Q29" i="4"/>
  <c r="AQ29" i="4" s="1"/>
  <c r="P29" i="4"/>
  <c r="AP29" i="4" s="1"/>
  <c r="O29" i="4"/>
  <c r="N29" i="4"/>
  <c r="AN29" i="4" s="1"/>
  <c r="M29" i="4"/>
  <c r="L29" i="4"/>
  <c r="AL29" i="4" s="1"/>
  <c r="K29" i="4"/>
  <c r="AK29" i="4" s="1"/>
  <c r="J29" i="4"/>
  <c r="AJ29" i="4" s="1"/>
  <c r="I29" i="4"/>
  <c r="AI29" i="4" s="1"/>
  <c r="H29" i="4"/>
  <c r="AH29" i="4" s="1"/>
  <c r="G29" i="4"/>
  <c r="AG29" i="4" s="1"/>
  <c r="F29" i="4"/>
  <c r="AF29" i="4" s="1"/>
  <c r="E29" i="4"/>
  <c r="AE29" i="4" s="1"/>
  <c r="D29" i="4"/>
  <c r="AD29" i="4" s="1"/>
  <c r="C29" i="4"/>
  <c r="AC29" i="4" s="1"/>
  <c r="B29" i="4"/>
  <c r="AB29" i="4" s="1"/>
  <c r="BA28" i="4"/>
  <c r="AZ28" i="4"/>
  <c r="BB28" i="4" s="1"/>
  <c r="AN28" i="4"/>
  <c r="Y28" i="4"/>
  <c r="AY28" i="4" s="1"/>
  <c r="X28" i="4"/>
  <c r="W28" i="4"/>
  <c r="AW28" i="4" s="1"/>
  <c r="V28" i="4"/>
  <c r="AX28" i="4" s="1"/>
  <c r="U28" i="4"/>
  <c r="AU28" i="4" s="1"/>
  <c r="T28" i="4"/>
  <c r="AT28" i="4" s="1"/>
  <c r="S28" i="4"/>
  <c r="AS28" i="4" s="1"/>
  <c r="R28" i="4"/>
  <c r="AR28" i="4" s="1"/>
  <c r="Q28" i="4"/>
  <c r="AQ28" i="4" s="1"/>
  <c r="P28" i="4"/>
  <c r="AP28" i="4" s="1"/>
  <c r="O28" i="4"/>
  <c r="N28" i="4"/>
  <c r="M28" i="4"/>
  <c r="L28" i="4"/>
  <c r="AL28" i="4" s="1"/>
  <c r="K28" i="4"/>
  <c r="AK28" i="4" s="1"/>
  <c r="J28" i="4"/>
  <c r="AJ28" i="4" s="1"/>
  <c r="I28" i="4"/>
  <c r="AI28" i="4" s="1"/>
  <c r="H28" i="4"/>
  <c r="AH28" i="4" s="1"/>
  <c r="G28" i="4"/>
  <c r="AG28" i="4" s="1"/>
  <c r="F28" i="4"/>
  <c r="AF28" i="4" s="1"/>
  <c r="E28" i="4"/>
  <c r="AE28" i="4" s="1"/>
  <c r="D28" i="4"/>
  <c r="AD28" i="4" s="1"/>
  <c r="C28" i="4"/>
  <c r="AC28" i="4" s="1"/>
  <c r="B28" i="4"/>
  <c r="AB28" i="4" s="1"/>
  <c r="AZ27" i="4"/>
  <c r="BB27" i="4" s="1"/>
  <c r="Y27" i="4"/>
  <c r="AY27" i="4" s="1"/>
  <c r="X27" i="4"/>
  <c r="W27" i="4"/>
  <c r="V27" i="4"/>
  <c r="AX27" i="4" s="1"/>
  <c r="U27" i="4"/>
  <c r="AU27" i="4" s="1"/>
  <c r="T27" i="4"/>
  <c r="AT27" i="4" s="1"/>
  <c r="S27" i="4"/>
  <c r="AS27" i="4" s="1"/>
  <c r="R27" i="4"/>
  <c r="AR27" i="4" s="1"/>
  <c r="Q27" i="4"/>
  <c r="AQ27" i="4" s="1"/>
  <c r="P27" i="4"/>
  <c r="AP27" i="4" s="1"/>
  <c r="O27" i="4"/>
  <c r="N27" i="4"/>
  <c r="AN27" i="4" s="1"/>
  <c r="M27" i="4"/>
  <c r="L27" i="4"/>
  <c r="AL27" i="4" s="1"/>
  <c r="K27" i="4"/>
  <c r="AK27" i="4" s="1"/>
  <c r="J27" i="4"/>
  <c r="AJ27" i="4" s="1"/>
  <c r="I27" i="4"/>
  <c r="AI27" i="4" s="1"/>
  <c r="H27" i="4"/>
  <c r="AH27" i="4" s="1"/>
  <c r="G27" i="4"/>
  <c r="AG27" i="4" s="1"/>
  <c r="F27" i="4"/>
  <c r="AF27" i="4" s="1"/>
  <c r="E27" i="4"/>
  <c r="AE27" i="4" s="1"/>
  <c r="D27" i="4"/>
  <c r="AD27" i="4" s="1"/>
  <c r="C27" i="4"/>
  <c r="AC27" i="4" s="1"/>
  <c r="B27" i="4"/>
  <c r="AB27" i="4" s="1"/>
  <c r="BA26" i="4"/>
  <c r="AZ26" i="4"/>
  <c r="BB26" i="4" s="1"/>
  <c r="AN26" i="4"/>
  <c r="Y26" i="4"/>
  <c r="AY26" i="4" s="1"/>
  <c r="X26" i="4"/>
  <c r="W26" i="4"/>
  <c r="AW26" i="4" s="1"/>
  <c r="V26" i="4"/>
  <c r="AX26" i="4" s="1"/>
  <c r="U26" i="4"/>
  <c r="AU26" i="4" s="1"/>
  <c r="T26" i="4"/>
  <c r="AT26" i="4" s="1"/>
  <c r="S26" i="4"/>
  <c r="AS26" i="4" s="1"/>
  <c r="R26" i="4"/>
  <c r="AR26" i="4" s="1"/>
  <c r="Q26" i="4"/>
  <c r="AQ26" i="4" s="1"/>
  <c r="P26" i="4"/>
  <c r="AP26" i="4" s="1"/>
  <c r="O26" i="4"/>
  <c r="N26" i="4"/>
  <c r="M26" i="4"/>
  <c r="L26" i="4"/>
  <c r="AL26" i="4" s="1"/>
  <c r="K26" i="4"/>
  <c r="AK26" i="4" s="1"/>
  <c r="J26" i="4"/>
  <c r="AJ26" i="4" s="1"/>
  <c r="I26" i="4"/>
  <c r="AI26" i="4" s="1"/>
  <c r="H26" i="4"/>
  <c r="AH26" i="4" s="1"/>
  <c r="G26" i="4"/>
  <c r="AG26" i="4" s="1"/>
  <c r="F26" i="4"/>
  <c r="AF26" i="4" s="1"/>
  <c r="E26" i="4"/>
  <c r="AE26" i="4" s="1"/>
  <c r="D26" i="4"/>
  <c r="AD26" i="4" s="1"/>
  <c r="C26" i="4"/>
  <c r="AC26" i="4" s="1"/>
  <c r="B26" i="4"/>
  <c r="AB26" i="4" s="1"/>
  <c r="AZ25" i="4"/>
  <c r="BB25" i="4" s="1"/>
  <c r="Y25" i="4"/>
  <c r="AY25" i="4" s="1"/>
  <c r="X25" i="4"/>
  <c r="W25" i="4"/>
  <c r="V25" i="4"/>
  <c r="AX25" i="4" s="1"/>
  <c r="U25" i="4"/>
  <c r="AU25" i="4" s="1"/>
  <c r="T25" i="4"/>
  <c r="AT25" i="4" s="1"/>
  <c r="S25" i="4"/>
  <c r="AS25" i="4" s="1"/>
  <c r="R25" i="4"/>
  <c r="AR25" i="4" s="1"/>
  <c r="Q25" i="4"/>
  <c r="AQ25" i="4" s="1"/>
  <c r="P25" i="4"/>
  <c r="AP25" i="4" s="1"/>
  <c r="O25" i="4"/>
  <c r="N25" i="4"/>
  <c r="AN25" i="4" s="1"/>
  <c r="M25" i="4"/>
  <c r="L25" i="4"/>
  <c r="AL25" i="4" s="1"/>
  <c r="K25" i="4"/>
  <c r="AK25" i="4" s="1"/>
  <c r="J25" i="4"/>
  <c r="AJ25" i="4" s="1"/>
  <c r="I25" i="4"/>
  <c r="AI25" i="4" s="1"/>
  <c r="H25" i="4"/>
  <c r="AH25" i="4" s="1"/>
  <c r="G25" i="4"/>
  <c r="AG25" i="4" s="1"/>
  <c r="F25" i="4"/>
  <c r="AF25" i="4" s="1"/>
  <c r="E25" i="4"/>
  <c r="AE25" i="4" s="1"/>
  <c r="D25" i="4"/>
  <c r="AD25" i="4" s="1"/>
  <c r="C25" i="4"/>
  <c r="AC25" i="4" s="1"/>
  <c r="B25" i="4"/>
  <c r="AB25" i="4" s="1"/>
  <c r="BA24" i="4"/>
  <c r="AZ24" i="4"/>
  <c r="BB24" i="4" s="1"/>
  <c r="AN24" i="4"/>
  <c r="Y24" i="4"/>
  <c r="AY24" i="4" s="1"/>
  <c r="X24" i="4"/>
  <c r="W24" i="4"/>
  <c r="AW24" i="4" s="1"/>
  <c r="V24" i="4"/>
  <c r="AX24" i="4" s="1"/>
  <c r="U24" i="4"/>
  <c r="AU24" i="4" s="1"/>
  <c r="T24" i="4"/>
  <c r="AT24" i="4" s="1"/>
  <c r="S24" i="4"/>
  <c r="AS24" i="4" s="1"/>
  <c r="R24" i="4"/>
  <c r="AR24" i="4" s="1"/>
  <c r="Q24" i="4"/>
  <c r="AQ24" i="4" s="1"/>
  <c r="P24" i="4"/>
  <c r="AP24" i="4" s="1"/>
  <c r="O24" i="4"/>
  <c r="N24" i="4"/>
  <c r="M24" i="4"/>
  <c r="L24" i="4"/>
  <c r="AL24" i="4" s="1"/>
  <c r="K24" i="4"/>
  <c r="AK24" i="4" s="1"/>
  <c r="J24" i="4"/>
  <c r="AJ24" i="4" s="1"/>
  <c r="I24" i="4"/>
  <c r="AI24" i="4" s="1"/>
  <c r="H24" i="4"/>
  <c r="AH24" i="4" s="1"/>
  <c r="G24" i="4"/>
  <c r="AG24" i="4" s="1"/>
  <c r="F24" i="4"/>
  <c r="AF24" i="4" s="1"/>
  <c r="E24" i="4"/>
  <c r="AE24" i="4" s="1"/>
  <c r="D24" i="4"/>
  <c r="AD24" i="4" s="1"/>
  <c r="C24" i="4"/>
  <c r="AC24" i="4" s="1"/>
  <c r="B24" i="4"/>
  <c r="AB24" i="4" s="1"/>
  <c r="AZ23" i="4"/>
  <c r="BB23" i="4" s="1"/>
  <c r="Y23" i="4"/>
  <c r="AY23" i="4" s="1"/>
  <c r="X23" i="4"/>
  <c r="W23" i="4"/>
  <c r="V23" i="4"/>
  <c r="AX23" i="4" s="1"/>
  <c r="U23" i="4"/>
  <c r="AU23" i="4" s="1"/>
  <c r="T23" i="4"/>
  <c r="AT23" i="4" s="1"/>
  <c r="S23" i="4"/>
  <c r="AS23" i="4" s="1"/>
  <c r="R23" i="4"/>
  <c r="AR23" i="4" s="1"/>
  <c r="Q23" i="4"/>
  <c r="AQ23" i="4" s="1"/>
  <c r="P23" i="4"/>
  <c r="AP23" i="4" s="1"/>
  <c r="O23" i="4"/>
  <c r="N23" i="4"/>
  <c r="AN23" i="4" s="1"/>
  <c r="M23" i="4"/>
  <c r="L23" i="4"/>
  <c r="AL23" i="4" s="1"/>
  <c r="K23" i="4"/>
  <c r="AK23" i="4" s="1"/>
  <c r="J23" i="4"/>
  <c r="AJ23" i="4" s="1"/>
  <c r="I23" i="4"/>
  <c r="AI23" i="4" s="1"/>
  <c r="H23" i="4"/>
  <c r="AH23" i="4" s="1"/>
  <c r="G23" i="4"/>
  <c r="AG23" i="4" s="1"/>
  <c r="F23" i="4"/>
  <c r="AF23" i="4" s="1"/>
  <c r="E23" i="4"/>
  <c r="AE23" i="4" s="1"/>
  <c r="D23" i="4"/>
  <c r="AD23" i="4" s="1"/>
  <c r="C23" i="4"/>
  <c r="AC23" i="4" s="1"/>
  <c r="B23" i="4"/>
  <c r="AB23" i="4" s="1"/>
  <c r="BA22" i="4"/>
  <c r="AZ22" i="4"/>
  <c r="BB22" i="4" s="1"/>
  <c r="AN22" i="4"/>
  <c r="Y22" i="4"/>
  <c r="AY22" i="4" s="1"/>
  <c r="X22" i="4"/>
  <c r="W22" i="4"/>
  <c r="AW22" i="4" s="1"/>
  <c r="V22" i="4"/>
  <c r="AX22" i="4" s="1"/>
  <c r="U22" i="4"/>
  <c r="AU22" i="4" s="1"/>
  <c r="T22" i="4"/>
  <c r="AT22" i="4" s="1"/>
  <c r="S22" i="4"/>
  <c r="AS22" i="4" s="1"/>
  <c r="R22" i="4"/>
  <c r="AR22" i="4" s="1"/>
  <c r="Q22" i="4"/>
  <c r="AQ22" i="4" s="1"/>
  <c r="P22" i="4"/>
  <c r="AP22" i="4" s="1"/>
  <c r="O22" i="4"/>
  <c r="N22" i="4"/>
  <c r="M22" i="4"/>
  <c r="L22" i="4"/>
  <c r="AL22" i="4" s="1"/>
  <c r="K22" i="4"/>
  <c r="AK22" i="4" s="1"/>
  <c r="J22" i="4"/>
  <c r="AJ22" i="4" s="1"/>
  <c r="I22" i="4"/>
  <c r="AI22" i="4" s="1"/>
  <c r="H22" i="4"/>
  <c r="AH22" i="4" s="1"/>
  <c r="G22" i="4"/>
  <c r="AG22" i="4" s="1"/>
  <c r="F22" i="4"/>
  <c r="AF22" i="4" s="1"/>
  <c r="E22" i="4"/>
  <c r="AE22" i="4" s="1"/>
  <c r="D22" i="4"/>
  <c r="AD22" i="4" s="1"/>
  <c r="C22" i="4"/>
  <c r="AC22" i="4" s="1"/>
  <c r="B22" i="4"/>
  <c r="AB22" i="4" s="1"/>
  <c r="AZ21" i="4"/>
  <c r="BB21" i="4" s="1"/>
  <c r="Y21" i="4"/>
  <c r="AY21" i="4" s="1"/>
  <c r="X21" i="4"/>
  <c r="W21" i="4"/>
  <c r="V21" i="4"/>
  <c r="AX21" i="4" s="1"/>
  <c r="U21" i="4"/>
  <c r="AU21" i="4" s="1"/>
  <c r="T21" i="4"/>
  <c r="AT21" i="4" s="1"/>
  <c r="S21" i="4"/>
  <c r="AS21" i="4" s="1"/>
  <c r="R21" i="4"/>
  <c r="AR21" i="4" s="1"/>
  <c r="Q21" i="4"/>
  <c r="AQ21" i="4" s="1"/>
  <c r="P21" i="4"/>
  <c r="AP21" i="4" s="1"/>
  <c r="O21" i="4"/>
  <c r="N21" i="4"/>
  <c r="AN21" i="4" s="1"/>
  <c r="M21" i="4"/>
  <c r="L21" i="4"/>
  <c r="AL21" i="4" s="1"/>
  <c r="K21" i="4"/>
  <c r="AK21" i="4" s="1"/>
  <c r="J21" i="4"/>
  <c r="AJ21" i="4" s="1"/>
  <c r="I21" i="4"/>
  <c r="AI21" i="4" s="1"/>
  <c r="H21" i="4"/>
  <c r="AH21" i="4" s="1"/>
  <c r="G21" i="4"/>
  <c r="AG21" i="4" s="1"/>
  <c r="F21" i="4"/>
  <c r="AF21" i="4" s="1"/>
  <c r="E21" i="4"/>
  <c r="AE21" i="4" s="1"/>
  <c r="D21" i="4"/>
  <c r="AD21" i="4" s="1"/>
  <c r="C21" i="4"/>
  <c r="AC21" i="4" s="1"/>
  <c r="B21" i="4"/>
  <c r="AB21" i="4" s="1"/>
  <c r="BA20" i="4"/>
  <c r="AZ20" i="4"/>
  <c r="BB20" i="4" s="1"/>
  <c r="AN20" i="4"/>
  <c r="Y20" i="4"/>
  <c r="AY20" i="4" s="1"/>
  <c r="X20" i="4"/>
  <c r="W20" i="4"/>
  <c r="AW20" i="4" s="1"/>
  <c r="V20" i="4"/>
  <c r="AX20" i="4" s="1"/>
  <c r="U20" i="4"/>
  <c r="AU20" i="4" s="1"/>
  <c r="T20" i="4"/>
  <c r="AT20" i="4" s="1"/>
  <c r="S20" i="4"/>
  <c r="AS20" i="4" s="1"/>
  <c r="R20" i="4"/>
  <c r="AR20" i="4" s="1"/>
  <c r="Q20" i="4"/>
  <c r="AQ20" i="4" s="1"/>
  <c r="P20" i="4"/>
  <c r="AP20" i="4" s="1"/>
  <c r="O20" i="4"/>
  <c r="N20" i="4"/>
  <c r="M20" i="4"/>
  <c r="L20" i="4"/>
  <c r="AL20" i="4" s="1"/>
  <c r="K20" i="4"/>
  <c r="AK20" i="4" s="1"/>
  <c r="J20" i="4"/>
  <c r="AJ20" i="4" s="1"/>
  <c r="I20" i="4"/>
  <c r="AI20" i="4" s="1"/>
  <c r="H20" i="4"/>
  <c r="AH20" i="4" s="1"/>
  <c r="G20" i="4"/>
  <c r="AG20" i="4" s="1"/>
  <c r="F20" i="4"/>
  <c r="AF20" i="4" s="1"/>
  <c r="E20" i="4"/>
  <c r="AE20" i="4" s="1"/>
  <c r="D20" i="4"/>
  <c r="AD20" i="4" s="1"/>
  <c r="C20" i="4"/>
  <c r="AC20" i="4" s="1"/>
  <c r="B20" i="4"/>
  <c r="AB20" i="4" s="1"/>
  <c r="AZ19" i="4"/>
  <c r="BB19" i="4" s="1"/>
  <c r="Y19" i="4"/>
  <c r="AY19" i="4" s="1"/>
  <c r="X19" i="4"/>
  <c r="W19" i="4"/>
  <c r="V19" i="4"/>
  <c r="AX19" i="4" s="1"/>
  <c r="U19" i="4"/>
  <c r="AU19" i="4" s="1"/>
  <c r="T19" i="4"/>
  <c r="AT19" i="4" s="1"/>
  <c r="S19" i="4"/>
  <c r="AS19" i="4" s="1"/>
  <c r="R19" i="4"/>
  <c r="AR19" i="4" s="1"/>
  <c r="Q19" i="4"/>
  <c r="AQ19" i="4" s="1"/>
  <c r="P19" i="4"/>
  <c r="AP19" i="4" s="1"/>
  <c r="O19" i="4"/>
  <c r="N19" i="4"/>
  <c r="AN19" i="4" s="1"/>
  <c r="M19" i="4"/>
  <c r="L19" i="4"/>
  <c r="AL19" i="4" s="1"/>
  <c r="K19" i="4"/>
  <c r="AK19" i="4" s="1"/>
  <c r="J19" i="4"/>
  <c r="AJ19" i="4" s="1"/>
  <c r="I19" i="4"/>
  <c r="AI19" i="4" s="1"/>
  <c r="H19" i="4"/>
  <c r="AH19" i="4" s="1"/>
  <c r="G19" i="4"/>
  <c r="AG19" i="4" s="1"/>
  <c r="F19" i="4"/>
  <c r="AF19" i="4" s="1"/>
  <c r="E19" i="4"/>
  <c r="AE19" i="4" s="1"/>
  <c r="D19" i="4"/>
  <c r="AD19" i="4" s="1"/>
  <c r="C19" i="4"/>
  <c r="AC19" i="4" s="1"/>
  <c r="B19" i="4"/>
  <c r="AB19" i="4" s="1"/>
  <c r="BA18" i="4"/>
  <c r="AZ18" i="4"/>
  <c r="BB18" i="4" s="1"/>
  <c r="AN18" i="4"/>
  <c r="Y18" i="4"/>
  <c r="AY18" i="4" s="1"/>
  <c r="X18" i="4"/>
  <c r="W18" i="4"/>
  <c r="AW18" i="4" s="1"/>
  <c r="V18" i="4"/>
  <c r="AX18" i="4" s="1"/>
  <c r="U18" i="4"/>
  <c r="AU18" i="4" s="1"/>
  <c r="T18" i="4"/>
  <c r="AT18" i="4" s="1"/>
  <c r="S18" i="4"/>
  <c r="AS18" i="4" s="1"/>
  <c r="R18" i="4"/>
  <c r="AR18" i="4" s="1"/>
  <c r="Q18" i="4"/>
  <c r="AQ18" i="4" s="1"/>
  <c r="P18" i="4"/>
  <c r="AP18" i="4" s="1"/>
  <c r="O18" i="4"/>
  <c r="N18" i="4"/>
  <c r="M18" i="4"/>
  <c r="L18" i="4"/>
  <c r="AL18" i="4" s="1"/>
  <c r="K18" i="4"/>
  <c r="AK18" i="4" s="1"/>
  <c r="J18" i="4"/>
  <c r="AJ18" i="4" s="1"/>
  <c r="I18" i="4"/>
  <c r="AI18" i="4" s="1"/>
  <c r="H18" i="4"/>
  <c r="AH18" i="4" s="1"/>
  <c r="G18" i="4"/>
  <c r="AG18" i="4" s="1"/>
  <c r="F18" i="4"/>
  <c r="AF18" i="4" s="1"/>
  <c r="E18" i="4"/>
  <c r="AE18" i="4" s="1"/>
  <c r="D18" i="4"/>
  <c r="AD18" i="4" s="1"/>
  <c r="C18" i="4"/>
  <c r="AC18" i="4" s="1"/>
  <c r="B18" i="4"/>
  <c r="AB18" i="4" s="1"/>
  <c r="AZ17" i="4"/>
  <c r="BB17" i="4" s="1"/>
  <c r="Y17" i="4"/>
  <c r="AY17" i="4" s="1"/>
  <c r="X17" i="4"/>
  <c r="W17" i="4"/>
  <c r="V17" i="4"/>
  <c r="AX17" i="4" s="1"/>
  <c r="U17" i="4"/>
  <c r="AU17" i="4" s="1"/>
  <c r="T17" i="4"/>
  <c r="AT17" i="4" s="1"/>
  <c r="S17" i="4"/>
  <c r="AS17" i="4" s="1"/>
  <c r="R17" i="4"/>
  <c r="AR17" i="4" s="1"/>
  <c r="Q17" i="4"/>
  <c r="AQ17" i="4" s="1"/>
  <c r="P17" i="4"/>
  <c r="AP17" i="4" s="1"/>
  <c r="O17" i="4"/>
  <c r="N17" i="4"/>
  <c r="AN17" i="4" s="1"/>
  <c r="M17" i="4"/>
  <c r="L17" i="4"/>
  <c r="AL17" i="4" s="1"/>
  <c r="K17" i="4"/>
  <c r="AK17" i="4" s="1"/>
  <c r="J17" i="4"/>
  <c r="AJ17" i="4" s="1"/>
  <c r="I17" i="4"/>
  <c r="AI17" i="4" s="1"/>
  <c r="H17" i="4"/>
  <c r="AH17" i="4" s="1"/>
  <c r="G17" i="4"/>
  <c r="AG17" i="4" s="1"/>
  <c r="F17" i="4"/>
  <c r="AF17" i="4" s="1"/>
  <c r="E17" i="4"/>
  <c r="AE17" i="4" s="1"/>
  <c r="D17" i="4"/>
  <c r="AD17" i="4" s="1"/>
  <c r="C17" i="4"/>
  <c r="AC17" i="4" s="1"/>
  <c r="B17" i="4"/>
  <c r="AB17" i="4" s="1"/>
  <c r="BA16" i="4"/>
  <c r="AZ16" i="4"/>
  <c r="BB16" i="4" s="1"/>
  <c r="AN16" i="4"/>
  <c r="Y16" i="4"/>
  <c r="AY16" i="4" s="1"/>
  <c r="X16" i="4"/>
  <c r="W16" i="4"/>
  <c r="AW16" i="4" s="1"/>
  <c r="V16" i="4"/>
  <c r="AX16" i="4" s="1"/>
  <c r="U16" i="4"/>
  <c r="AU16" i="4" s="1"/>
  <c r="T16" i="4"/>
  <c r="AT16" i="4" s="1"/>
  <c r="S16" i="4"/>
  <c r="AS16" i="4" s="1"/>
  <c r="R16" i="4"/>
  <c r="AR16" i="4" s="1"/>
  <c r="Q16" i="4"/>
  <c r="AQ16" i="4" s="1"/>
  <c r="P16" i="4"/>
  <c r="AP16" i="4" s="1"/>
  <c r="O16" i="4"/>
  <c r="N16" i="4"/>
  <c r="M16" i="4"/>
  <c r="L16" i="4"/>
  <c r="AL16" i="4" s="1"/>
  <c r="K16" i="4"/>
  <c r="AK16" i="4" s="1"/>
  <c r="J16" i="4"/>
  <c r="AJ16" i="4" s="1"/>
  <c r="I16" i="4"/>
  <c r="AI16" i="4" s="1"/>
  <c r="H16" i="4"/>
  <c r="AH16" i="4" s="1"/>
  <c r="G16" i="4"/>
  <c r="AG16" i="4" s="1"/>
  <c r="F16" i="4"/>
  <c r="AF16" i="4" s="1"/>
  <c r="E16" i="4"/>
  <c r="AE16" i="4" s="1"/>
  <c r="D16" i="4"/>
  <c r="AD16" i="4" s="1"/>
  <c r="C16" i="4"/>
  <c r="AC16" i="4" s="1"/>
  <c r="B16" i="4"/>
  <c r="AB16" i="4" s="1"/>
  <c r="AZ15" i="4"/>
  <c r="BA15" i="4" s="1"/>
  <c r="Y15" i="4"/>
  <c r="AY15" i="4" s="1"/>
  <c r="X15" i="4"/>
  <c r="W15" i="4"/>
  <c r="V15" i="4"/>
  <c r="AW15" i="4" s="1"/>
  <c r="U15" i="4"/>
  <c r="AU15" i="4" s="1"/>
  <c r="T15" i="4"/>
  <c r="AT15" i="4" s="1"/>
  <c r="S15" i="4"/>
  <c r="AS15" i="4" s="1"/>
  <c r="R15" i="4"/>
  <c r="AR15" i="4" s="1"/>
  <c r="Q15" i="4"/>
  <c r="AQ15" i="4" s="1"/>
  <c r="P15" i="4"/>
  <c r="AP15" i="4" s="1"/>
  <c r="O15" i="4"/>
  <c r="N15" i="4"/>
  <c r="AN15" i="4" s="1"/>
  <c r="M15" i="4"/>
  <c r="L15" i="4"/>
  <c r="AL15" i="4" s="1"/>
  <c r="K15" i="4"/>
  <c r="AK15" i="4" s="1"/>
  <c r="J15" i="4"/>
  <c r="AJ15" i="4" s="1"/>
  <c r="I15" i="4"/>
  <c r="AI15" i="4" s="1"/>
  <c r="H15" i="4"/>
  <c r="AH15" i="4" s="1"/>
  <c r="G15" i="4"/>
  <c r="AG15" i="4" s="1"/>
  <c r="F15" i="4"/>
  <c r="AF15" i="4" s="1"/>
  <c r="E15" i="4"/>
  <c r="AE15" i="4" s="1"/>
  <c r="D15" i="4"/>
  <c r="AD15" i="4" s="1"/>
  <c r="C15" i="4"/>
  <c r="AC15" i="4" s="1"/>
  <c r="B15" i="4"/>
  <c r="AB15" i="4" s="1"/>
  <c r="BA14" i="4"/>
  <c r="AZ14" i="4"/>
  <c r="BB14" i="4" s="1"/>
  <c r="AN14" i="4"/>
  <c r="Y14" i="4"/>
  <c r="AY14" i="4" s="1"/>
  <c r="X14" i="4"/>
  <c r="W14" i="4"/>
  <c r="AW14" i="4" s="1"/>
  <c r="V14" i="4"/>
  <c r="AX14" i="4" s="1"/>
  <c r="U14" i="4"/>
  <c r="AU14" i="4" s="1"/>
  <c r="T14" i="4"/>
  <c r="AT14" i="4" s="1"/>
  <c r="S14" i="4"/>
  <c r="AS14" i="4" s="1"/>
  <c r="R14" i="4"/>
  <c r="AR14" i="4" s="1"/>
  <c r="Q14" i="4"/>
  <c r="AQ14" i="4" s="1"/>
  <c r="P14" i="4"/>
  <c r="AP14" i="4" s="1"/>
  <c r="O14" i="4"/>
  <c r="N14" i="4"/>
  <c r="M14" i="4"/>
  <c r="L14" i="4"/>
  <c r="AL14" i="4" s="1"/>
  <c r="K14" i="4"/>
  <c r="AK14" i="4" s="1"/>
  <c r="J14" i="4"/>
  <c r="AJ14" i="4" s="1"/>
  <c r="I14" i="4"/>
  <c r="AI14" i="4" s="1"/>
  <c r="H14" i="4"/>
  <c r="AH14" i="4" s="1"/>
  <c r="G14" i="4"/>
  <c r="AG14" i="4" s="1"/>
  <c r="F14" i="4"/>
  <c r="AF14" i="4" s="1"/>
  <c r="E14" i="4"/>
  <c r="AE14" i="4" s="1"/>
  <c r="D14" i="4"/>
  <c r="AD14" i="4" s="1"/>
  <c r="C14" i="4"/>
  <c r="AC14" i="4" s="1"/>
  <c r="B14" i="4"/>
  <c r="AB14" i="4" s="1"/>
  <c r="AZ13" i="4"/>
  <c r="BB13" i="4" s="1"/>
  <c r="Y13" i="4"/>
  <c r="AY13" i="4" s="1"/>
  <c r="X13" i="4"/>
  <c r="W13" i="4"/>
  <c r="V13" i="4"/>
  <c r="AW13" i="4" s="1"/>
  <c r="U13" i="4"/>
  <c r="AU13" i="4" s="1"/>
  <c r="T13" i="4"/>
  <c r="AT13" i="4" s="1"/>
  <c r="S13" i="4"/>
  <c r="AS13" i="4" s="1"/>
  <c r="R13" i="4"/>
  <c r="AR13" i="4" s="1"/>
  <c r="Q13" i="4"/>
  <c r="AQ13" i="4" s="1"/>
  <c r="P13" i="4"/>
  <c r="AP13" i="4" s="1"/>
  <c r="O13" i="4"/>
  <c r="N13" i="4"/>
  <c r="AN13" i="4" s="1"/>
  <c r="M13" i="4"/>
  <c r="L13" i="4"/>
  <c r="AL13" i="4" s="1"/>
  <c r="K13" i="4"/>
  <c r="AK13" i="4" s="1"/>
  <c r="J13" i="4"/>
  <c r="AJ13" i="4" s="1"/>
  <c r="I13" i="4"/>
  <c r="AI13" i="4" s="1"/>
  <c r="H13" i="4"/>
  <c r="AH13" i="4" s="1"/>
  <c r="G13" i="4"/>
  <c r="AG13" i="4" s="1"/>
  <c r="F13" i="4"/>
  <c r="AF13" i="4" s="1"/>
  <c r="E13" i="4"/>
  <c r="AE13" i="4" s="1"/>
  <c r="D13" i="4"/>
  <c r="AD13" i="4" s="1"/>
  <c r="C13" i="4"/>
  <c r="AC13" i="4" s="1"/>
  <c r="B13" i="4"/>
  <c r="AB13" i="4" s="1"/>
  <c r="BA12" i="4"/>
  <c r="AZ12" i="4"/>
  <c r="BB12" i="4" s="1"/>
  <c r="AN12" i="4"/>
  <c r="Y12" i="4"/>
  <c r="AY12" i="4" s="1"/>
  <c r="X12" i="4"/>
  <c r="W12" i="4"/>
  <c r="AW12" i="4" s="1"/>
  <c r="V12" i="4"/>
  <c r="AX12" i="4" s="1"/>
  <c r="U12" i="4"/>
  <c r="AU12" i="4" s="1"/>
  <c r="T12" i="4"/>
  <c r="AT12" i="4" s="1"/>
  <c r="S12" i="4"/>
  <c r="AS12" i="4" s="1"/>
  <c r="R12" i="4"/>
  <c r="AR12" i="4" s="1"/>
  <c r="Q12" i="4"/>
  <c r="AQ12" i="4" s="1"/>
  <c r="P12" i="4"/>
  <c r="AP12" i="4" s="1"/>
  <c r="O12" i="4"/>
  <c r="N12" i="4"/>
  <c r="M12" i="4"/>
  <c r="L12" i="4"/>
  <c r="AL12" i="4" s="1"/>
  <c r="K12" i="4"/>
  <c r="AK12" i="4" s="1"/>
  <c r="J12" i="4"/>
  <c r="AJ12" i="4" s="1"/>
  <c r="I12" i="4"/>
  <c r="AI12" i="4" s="1"/>
  <c r="H12" i="4"/>
  <c r="AH12" i="4" s="1"/>
  <c r="G12" i="4"/>
  <c r="AG12" i="4" s="1"/>
  <c r="F12" i="4"/>
  <c r="AF12" i="4" s="1"/>
  <c r="E12" i="4"/>
  <c r="AE12" i="4" s="1"/>
  <c r="D12" i="4"/>
  <c r="AD12" i="4" s="1"/>
  <c r="C12" i="4"/>
  <c r="AC12" i="4" s="1"/>
  <c r="B12" i="4"/>
  <c r="AB12" i="4" s="1"/>
  <c r="AZ11" i="4"/>
  <c r="BB11" i="4" s="1"/>
  <c r="Y11" i="4"/>
  <c r="AY11" i="4" s="1"/>
  <c r="X11" i="4"/>
  <c r="W11" i="4"/>
  <c r="V11" i="4"/>
  <c r="AW11" i="4" s="1"/>
  <c r="U11" i="4"/>
  <c r="AU11" i="4" s="1"/>
  <c r="T11" i="4"/>
  <c r="AT11" i="4" s="1"/>
  <c r="S11" i="4"/>
  <c r="AS11" i="4" s="1"/>
  <c r="R11" i="4"/>
  <c r="AR11" i="4" s="1"/>
  <c r="Q11" i="4"/>
  <c r="AQ11" i="4" s="1"/>
  <c r="P11" i="4"/>
  <c r="AP11" i="4" s="1"/>
  <c r="O11" i="4"/>
  <c r="N11" i="4"/>
  <c r="AN11" i="4" s="1"/>
  <c r="M11" i="4"/>
  <c r="L11" i="4"/>
  <c r="AL11" i="4" s="1"/>
  <c r="K11" i="4"/>
  <c r="AK11" i="4" s="1"/>
  <c r="J11" i="4"/>
  <c r="AJ11" i="4" s="1"/>
  <c r="I11" i="4"/>
  <c r="AI11" i="4" s="1"/>
  <c r="H11" i="4"/>
  <c r="AH11" i="4" s="1"/>
  <c r="G11" i="4"/>
  <c r="AG11" i="4" s="1"/>
  <c r="F11" i="4"/>
  <c r="AF11" i="4" s="1"/>
  <c r="E11" i="4"/>
  <c r="AE11" i="4" s="1"/>
  <c r="D11" i="4"/>
  <c r="AD11" i="4" s="1"/>
  <c r="C11" i="4"/>
  <c r="AC11" i="4" s="1"/>
  <c r="B11" i="4"/>
  <c r="AB11" i="4" s="1"/>
  <c r="BA10" i="4"/>
  <c r="AZ10" i="4"/>
  <c r="BB10" i="4" s="1"/>
  <c r="AN10" i="4"/>
  <c r="Y10" i="4"/>
  <c r="AY10" i="4" s="1"/>
  <c r="X10" i="4"/>
  <c r="W10" i="4"/>
  <c r="AW10" i="4" s="1"/>
  <c r="V10" i="4"/>
  <c r="AX10" i="4" s="1"/>
  <c r="U10" i="4"/>
  <c r="AU10" i="4" s="1"/>
  <c r="T10" i="4"/>
  <c r="AT10" i="4" s="1"/>
  <c r="S10" i="4"/>
  <c r="AS10" i="4" s="1"/>
  <c r="R10" i="4"/>
  <c r="AR10" i="4" s="1"/>
  <c r="Q10" i="4"/>
  <c r="AQ10" i="4" s="1"/>
  <c r="P10" i="4"/>
  <c r="AP10" i="4" s="1"/>
  <c r="O10" i="4"/>
  <c r="N10" i="4"/>
  <c r="M10" i="4"/>
  <c r="L10" i="4"/>
  <c r="AL10" i="4" s="1"/>
  <c r="K10" i="4"/>
  <c r="AK10" i="4" s="1"/>
  <c r="J10" i="4"/>
  <c r="AJ10" i="4" s="1"/>
  <c r="I10" i="4"/>
  <c r="AI10" i="4" s="1"/>
  <c r="H10" i="4"/>
  <c r="AH10" i="4" s="1"/>
  <c r="G10" i="4"/>
  <c r="AG10" i="4" s="1"/>
  <c r="F10" i="4"/>
  <c r="AF10" i="4" s="1"/>
  <c r="E10" i="4"/>
  <c r="AE10" i="4" s="1"/>
  <c r="D10" i="4"/>
  <c r="AD10" i="4" s="1"/>
  <c r="C10" i="4"/>
  <c r="AC10" i="4" s="1"/>
  <c r="B10" i="4"/>
  <c r="AB10" i="4" s="1"/>
  <c r="AZ9" i="4"/>
  <c r="BB9" i="4" s="1"/>
  <c r="Y9" i="4"/>
  <c r="AY9" i="4" s="1"/>
  <c r="X9" i="4"/>
  <c r="W9" i="4"/>
  <c r="V9" i="4"/>
  <c r="AX9" i="4" s="1"/>
  <c r="U9" i="4"/>
  <c r="AU9" i="4" s="1"/>
  <c r="T9" i="4"/>
  <c r="AT9" i="4" s="1"/>
  <c r="S9" i="4"/>
  <c r="AS9" i="4" s="1"/>
  <c r="R9" i="4"/>
  <c r="AR9" i="4" s="1"/>
  <c r="Q9" i="4"/>
  <c r="AQ9" i="4" s="1"/>
  <c r="P9" i="4"/>
  <c r="AP9" i="4" s="1"/>
  <c r="O9" i="4"/>
  <c r="N9" i="4"/>
  <c r="AN9" i="4" s="1"/>
  <c r="M9" i="4"/>
  <c r="L9" i="4"/>
  <c r="AL9" i="4" s="1"/>
  <c r="K9" i="4"/>
  <c r="AK9" i="4" s="1"/>
  <c r="J9" i="4"/>
  <c r="AJ9" i="4" s="1"/>
  <c r="I9" i="4"/>
  <c r="AI9" i="4" s="1"/>
  <c r="H9" i="4"/>
  <c r="AH9" i="4" s="1"/>
  <c r="G9" i="4"/>
  <c r="AG9" i="4" s="1"/>
  <c r="F9" i="4"/>
  <c r="AF9" i="4" s="1"/>
  <c r="E9" i="4"/>
  <c r="AE9" i="4" s="1"/>
  <c r="D9" i="4"/>
  <c r="AD9" i="4" s="1"/>
  <c r="C9" i="4"/>
  <c r="AC9" i="4" s="1"/>
  <c r="B9" i="4"/>
  <c r="AB9" i="4" s="1"/>
  <c r="BA8" i="4"/>
  <c r="AZ8" i="4"/>
  <c r="BB8" i="4" s="1"/>
  <c r="AN8" i="4"/>
  <c r="Y8" i="4"/>
  <c r="AY8" i="4" s="1"/>
  <c r="X8" i="4"/>
  <c r="W8" i="4"/>
  <c r="AW8" i="4" s="1"/>
  <c r="V8" i="4"/>
  <c r="AX8" i="4" s="1"/>
  <c r="U8" i="4"/>
  <c r="AU8" i="4" s="1"/>
  <c r="T8" i="4"/>
  <c r="AT8" i="4" s="1"/>
  <c r="S8" i="4"/>
  <c r="AS8" i="4" s="1"/>
  <c r="R8" i="4"/>
  <c r="AR8" i="4" s="1"/>
  <c r="Q8" i="4"/>
  <c r="AQ8" i="4" s="1"/>
  <c r="P8" i="4"/>
  <c r="AP8" i="4" s="1"/>
  <c r="O8" i="4"/>
  <c r="N8" i="4"/>
  <c r="M8" i="4"/>
  <c r="L8" i="4"/>
  <c r="AL8" i="4" s="1"/>
  <c r="K8" i="4"/>
  <c r="AK8" i="4" s="1"/>
  <c r="J8" i="4"/>
  <c r="AJ8" i="4" s="1"/>
  <c r="I8" i="4"/>
  <c r="AI8" i="4" s="1"/>
  <c r="H8" i="4"/>
  <c r="AH8" i="4" s="1"/>
  <c r="G8" i="4"/>
  <c r="AG8" i="4" s="1"/>
  <c r="F8" i="4"/>
  <c r="AF8" i="4" s="1"/>
  <c r="E8" i="4"/>
  <c r="AE8" i="4" s="1"/>
  <c r="D8" i="4"/>
  <c r="AD8" i="4" s="1"/>
  <c r="C8" i="4"/>
  <c r="AC8" i="4" s="1"/>
  <c r="B8" i="4"/>
  <c r="AB8" i="4" s="1"/>
  <c r="AZ7" i="4"/>
  <c r="BA7" i="4" s="1"/>
  <c r="Y7" i="4"/>
  <c r="AY7" i="4" s="1"/>
  <c r="X7" i="4"/>
  <c r="W7" i="4"/>
  <c r="V7" i="4"/>
  <c r="AW7" i="4" s="1"/>
  <c r="U7" i="4"/>
  <c r="AU7" i="4" s="1"/>
  <c r="T7" i="4"/>
  <c r="AT7" i="4" s="1"/>
  <c r="S7" i="4"/>
  <c r="AS7" i="4" s="1"/>
  <c r="R7" i="4"/>
  <c r="AR7" i="4" s="1"/>
  <c r="Q7" i="4"/>
  <c r="AQ7" i="4" s="1"/>
  <c r="P7" i="4"/>
  <c r="AP7" i="4" s="1"/>
  <c r="O7" i="4"/>
  <c r="N7" i="4"/>
  <c r="AN7" i="4" s="1"/>
  <c r="M7" i="4"/>
  <c r="L7" i="4"/>
  <c r="AL7" i="4" s="1"/>
  <c r="K7" i="4"/>
  <c r="AK7" i="4" s="1"/>
  <c r="J7" i="4"/>
  <c r="AJ7" i="4" s="1"/>
  <c r="I7" i="4"/>
  <c r="AI7" i="4" s="1"/>
  <c r="H7" i="4"/>
  <c r="AH7" i="4" s="1"/>
  <c r="G7" i="4"/>
  <c r="AG7" i="4" s="1"/>
  <c r="F7" i="4"/>
  <c r="AF7" i="4" s="1"/>
  <c r="E7" i="4"/>
  <c r="AE7" i="4" s="1"/>
  <c r="D7" i="4"/>
  <c r="AD7" i="4" s="1"/>
  <c r="C7" i="4"/>
  <c r="AC7" i="4" s="1"/>
  <c r="B7" i="4"/>
  <c r="AB7" i="4" s="1"/>
  <c r="BA6" i="4"/>
  <c r="AZ6" i="4"/>
  <c r="BB6" i="4" s="1"/>
  <c r="AN6" i="4"/>
  <c r="Y6" i="4"/>
  <c r="AY6" i="4" s="1"/>
  <c r="X6" i="4"/>
  <c r="W6" i="4"/>
  <c r="AW6" i="4" s="1"/>
  <c r="V6" i="4"/>
  <c r="AX6" i="4" s="1"/>
  <c r="U6" i="4"/>
  <c r="AU6" i="4" s="1"/>
  <c r="T6" i="4"/>
  <c r="AT6" i="4" s="1"/>
  <c r="S6" i="4"/>
  <c r="AS6" i="4" s="1"/>
  <c r="R6" i="4"/>
  <c r="AR6" i="4" s="1"/>
  <c r="Q6" i="4"/>
  <c r="AQ6" i="4" s="1"/>
  <c r="P6" i="4"/>
  <c r="AP6" i="4" s="1"/>
  <c r="O6" i="4"/>
  <c r="N6" i="4"/>
  <c r="M6" i="4"/>
  <c r="L6" i="4"/>
  <c r="AL6" i="4" s="1"/>
  <c r="K6" i="4"/>
  <c r="AK6" i="4" s="1"/>
  <c r="J6" i="4"/>
  <c r="AJ6" i="4" s="1"/>
  <c r="I6" i="4"/>
  <c r="AI6" i="4" s="1"/>
  <c r="H6" i="4"/>
  <c r="AH6" i="4" s="1"/>
  <c r="G6" i="4"/>
  <c r="AG6" i="4" s="1"/>
  <c r="F6" i="4"/>
  <c r="AF6" i="4" s="1"/>
  <c r="E6" i="4"/>
  <c r="AE6" i="4" s="1"/>
  <c r="D6" i="4"/>
  <c r="AD6" i="4" s="1"/>
  <c r="C6" i="4"/>
  <c r="AC6" i="4" s="1"/>
  <c r="B6" i="4"/>
  <c r="AB6" i="4" s="1"/>
  <c r="AZ5" i="4"/>
  <c r="BB5" i="4" s="1"/>
  <c r="Y5" i="4"/>
  <c r="AY5" i="4" s="1"/>
  <c r="X5" i="4"/>
  <c r="W5" i="4"/>
  <c r="V5" i="4"/>
  <c r="AX5" i="4" s="1"/>
  <c r="U5" i="4"/>
  <c r="AU5" i="4" s="1"/>
  <c r="T5" i="4"/>
  <c r="AT5" i="4" s="1"/>
  <c r="S5" i="4"/>
  <c r="AS5" i="4" s="1"/>
  <c r="R5" i="4"/>
  <c r="AR5" i="4" s="1"/>
  <c r="Q5" i="4"/>
  <c r="AQ5" i="4" s="1"/>
  <c r="P5" i="4"/>
  <c r="AP5" i="4" s="1"/>
  <c r="O5" i="4"/>
  <c r="N5" i="4"/>
  <c r="AN5" i="4" s="1"/>
  <c r="M5" i="4"/>
  <c r="L5" i="4"/>
  <c r="AL5" i="4" s="1"/>
  <c r="K5" i="4"/>
  <c r="AK5" i="4" s="1"/>
  <c r="J5" i="4"/>
  <c r="AJ5" i="4" s="1"/>
  <c r="I5" i="4"/>
  <c r="AI5" i="4" s="1"/>
  <c r="H5" i="4"/>
  <c r="AH5" i="4" s="1"/>
  <c r="G5" i="4"/>
  <c r="AG5" i="4" s="1"/>
  <c r="F5" i="4"/>
  <c r="AF5" i="4" s="1"/>
  <c r="E5" i="4"/>
  <c r="AE5" i="4" s="1"/>
  <c r="D5" i="4"/>
  <c r="AD5" i="4" s="1"/>
  <c r="C5" i="4"/>
  <c r="AC5" i="4" s="1"/>
  <c r="B5" i="4"/>
  <c r="AB5" i="4" s="1"/>
  <c r="BA4" i="4"/>
  <c r="AZ4" i="4"/>
  <c r="BB4" i="4" s="1"/>
  <c r="AN4" i="4"/>
  <c r="Y4" i="4"/>
  <c r="AY4" i="4" s="1"/>
  <c r="X4" i="4"/>
  <c r="W4" i="4"/>
  <c r="AW4" i="4" s="1"/>
  <c r="V4" i="4"/>
  <c r="AX4" i="4" s="1"/>
  <c r="U4" i="4"/>
  <c r="AU4" i="4" s="1"/>
  <c r="T4" i="4"/>
  <c r="AT4" i="4" s="1"/>
  <c r="S4" i="4"/>
  <c r="AS4" i="4" s="1"/>
  <c r="R4" i="4"/>
  <c r="AR4" i="4" s="1"/>
  <c r="Q4" i="4"/>
  <c r="AQ4" i="4" s="1"/>
  <c r="P4" i="4"/>
  <c r="AP4" i="4" s="1"/>
  <c r="O4" i="4"/>
  <c r="N4" i="4"/>
  <c r="M4" i="4"/>
  <c r="L4" i="4"/>
  <c r="AL4" i="4" s="1"/>
  <c r="K4" i="4"/>
  <c r="AK4" i="4" s="1"/>
  <c r="J4" i="4"/>
  <c r="AJ4" i="4" s="1"/>
  <c r="I4" i="4"/>
  <c r="AI4" i="4" s="1"/>
  <c r="H4" i="4"/>
  <c r="AH4" i="4" s="1"/>
  <c r="G4" i="4"/>
  <c r="AG4" i="4" s="1"/>
  <c r="F4" i="4"/>
  <c r="AF4" i="4" s="1"/>
  <c r="E4" i="4"/>
  <c r="AE4" i="4" s="1"/>
  <c r="D4" i="4"/>
  <c r="AD4" i="4" s="1"/>
  <c r="C4" i="4"/>
  <c r="AC4" i="4" s="1"/>
  <c r="B4" i="4"/>
  <c r="AB4" i="4" s="1"/>
  <c r="AZ3" i="4"/>
  <c r="BB3" i="4" s="1"/>
  <c r="Y3" i="4"/>
  <c r="AY3" i="4" s="1"/>
  <c r="X3" i="4"/>
  <c r="W3" i="4"/>
  <c r="V3" i="4"/>
  <c r="AV3" i="4" s="1"/>
  <c r="U3" i="4"/>
  <c r="AU3" i="4" s="1"/>
  <c r="T3" i="4"/>
  <c r="AT3" i="4" s="1"/>
  <c r="S3" i="4"/>
  <c r="AS3" i="4" s="1"/>
  <c r="R3" i="4"/>
  <c r="AR3" i="4" s="1"/>
  <c r="Q3" i="4"/>
  <c r="AQ3" i="4" s="1"/>
  <c r="P3" i="4"/>
  <c r="AP3" i="4" s="1"/>
  <c r="O3" i="4"/>
  <c r="N3" i="4"/>
  <c r="AN3" i="4" s="1"/>
  <c r="M3" i="4"/>
  <c r="L3" i="4"/>
  <c r="AL3" i="4" s="1"/>
  <c r="K3" i="4"/>
  <c r="AK3" i="4" s="1"/>
  <c r="J3" i="4"/>
  <c r="AJ3" i="4" s="1"/>
  <c r="I3" i="4"/>
  <c r="AI3" i="4" s="1"/>
  <c r="H3" i="4"/>
  <c r="AH3" i="4" s="1"/>
  <c r="G3" i="4"/>
  <c r="AG3" i="4" s="1"/>
  <c r="F3" i="4"/>
  <c r="AF3" i="4" s="1"/>
  <c r="E3" i="4"/>
  <c r="AE3" i="4" s="1"/>
  <c r="D3" i="4"/>
  <c r="AD3" i="4" s="1"/>
  <c r="C3" i="4"/>
  <c r="AC3" i="4" s="1"/>
  <c r="B3" i="4"/>
  <c r="AB3" i="4" s="1"/>
  <c r="BA2" i="4"/>
  <c r="AZ2" i="4"/>
  <c r="BB2" i="4" s="1"/>
  <c r="AN2" i="4"/>
  <c r="Y2" i="4"/>
  <c r="AY2" i="4" s="1"/>
  <c r="X2" i="4"/>
  <c r="W2" i="4"/>
  <c r="AW2" i="4" s="1"/>
  <c r="V2" i="4"/>
  <c r="AX2" i="4" s="1"/>
  <c r="U2" i="4"/>
  <c r="AU2" i="4" s="1"/>
  <c r="T2" i="4"/>
  <c r="AT2" i="4" s="1"/>
  <c r="S2" i="4"/>
  <c r="AS2" i="4" s="1"/>
  <c r="R2" i="4"/>
  <c r="AR2" i="4" s="1"/>
  <c r="Q2" i="4"/>
  <c r="AQ2" i="4" s="1"/>
  <c r="P2" i="4"/>
  <c r="AP2" i="4" s="1"/>
  <c r="O2" i="4"/>
  <c r="N2" i="4"/>
  <c r="M2" i="4"/>
  <c r="L2" i="4"/>
  <c r="AL2" i="4" s="1"/>
  <c r="K2" i="4"/>
  <c r="AK2" i="4" s="1"/>
  <c r="J2" i="4"/>
  <c r="AJ2" i="4" s="1"/>
  <c r="I2" i="4"/>
  <c r="AI2" i="4" s="1"/>
  <c r="H2" i="4"/>
  <c r="AH2" i="4" s="1"/>
  <c r="G2" i="4"/>
  <c r="AG2" i="4" s="1"/>
  <c r="F2" i="4"/>
  <c r="AF2" i="4" s="1"/>
  <c r="E2" i="4"/>
  <c r="AE2" i="4" s="1"/>
  <c r="D2" i="4"/>
  <c r="AD2" i="4" s="1"/>
  <c r="C2" i="4"/>
  <c r="AC2" i="4" s="1"/>
  <c r="B2" i="4"/>
  <c r="AB2" i="4" s="1"/>
  <c r="AM299" i="4" a="1"/>
  <c r="AO299" i="4" a="1"/>
  <c r="AO297" i="4" a="1"/>
  <c r="AO295" i="4" a="1"/>
  <c r="AM293" i="4" a="1"/>
  <c r="AO300" i="4" a="1"/>
  <c r="AM300" i="4" a="1"/>
  <c r="AM298" i="4" a="1"/>
  <c r="AM297" i="4" a="1"/>
  <c r="AM296" i="4" a="1"/>
  <c r="AM295" i="4" a="1"/>
  <c r="AO296" i="4" a="1"/>
  <c r="AO293" i="4" a="1"/>
  <c r="AO298" i="4" a="1"/>
  <c r="AO294" i="4" a="1"/>
  <c r="AM294" i="4" a="1"/>
  <c r="AO292" i="4" a="1"/>
  <c r="AM292" i="4" a="1"/>
  <c r="AO291" i="4" a="1"/>
  <c r="AM290" i="4" a="1"/>
  <c r="AM288" i="4" a="1"/>
  <c r="AM286" i="4" a="1"/>
  <c r="AM284" i="4" a="1"/>
  <c r="AM282" i="4" a="1"/>
  <c r="AM291" i="4" a="1"/>
  <c r="AO289" i="4" a="1"/>
  <c r="AM289" i="4" a="1"/>
  <c r="AO287" i="4" a="1"/>
  <c r="AM287" i="4" a="1"/>
  <c r="AO285" i="4" a="1"/>
  <c r="AM285" i="4" a="1"/>
  <c r="AO283" i="4" a="1"/>
  <c r="AM283" i="4" a="1"/>
  <c r="AM281" i="4" a="1"/>
  <c r="AM280" i="4" a="1"/>
  <c r="AM279" i="4" a="1"/>
  <c r="AM277" i="4" a="1"/>
  <c r="AM275" i="4" a="1"/>
  <c r="AM273" i="4" a="1"/>
  <c r="AM271" i="4" a="1"/>
  <c r="AO290" i="4" a="1"/>
  <c r="AO288" i="4" a="1"/>
  <c r="AO286" i="4" a="1"/>
  <c r="AO284" i="4" a="1"/>
  <c r="AO282" i="4" a="1"/>
  <c r="AO280" i="4" a="1"/>
  <c r="AO281" i="4" a="1"/>
  <c r="AO279" i="4" a="1"/>
  <c r="AO277" i="4" a="1"/>
  <c r="AO275" i="4" a="1"/>
  <c r="AO273" i="4" a="1"/>
  <c r="AO271" i="4" a="1"/>
  <c r="AO269" i="4" a="1"/>
  <c r="AO278" i="4" a="1"/>
  <c r="AM278" i="4" a="1"/>
  <c r="AO276" i="4" a="1"/>
  <c r="AM276" i="4" a="1"/>
  <c r="AO274" i="4" a="1"/>
  <c r="AM274" i="4" a="1"/>
  <c r="AO272" i="4" a="1"/>
  <c r="AM272" i="4" a="1"/>
  <c r="AM270" i="4" a="1"/>
  <c r="AM269" i="4" a="1"/>
  <c r="AM268" i="4" a="1"/>
  <c r="AM266" i="4" a="1"/>
  <c r="AM264" i="4" a="1"/>
  <c r="AM262" i="4" a="1"/>
  <c r="AM260" i="4" a="1"/>
  <c r="AM258" i="4" a="1"/>
  <c r="AM256" i="4" a="1"/>
  <c r="AM254" i="4" a="1"/>
  <c r="AM252" i="4" a="1"/>
  <c r="AM250" i="4" a="1"/>
  <c r="AO268" i="4" a="1"/>
  <c r="AO266" i="4" a="1"/>
  <c r="AO264" i="4" a="1"/>
  <c r="AO262" i="4" a="1"/>
  <c r="AO260" i="4" a="1"/>
  <c r="AO258" i="4" a="1"/>
  <c r="AO256" i="4" a="1"/>
  <c r="AO254" i="4" a="1"/>
  <c r="AO252" i="4" a="1"/>
  <c r="AO250" i="4" a="1"/>
  <c r="AO248" i="4" a="1"/>
  <c r="AO246" i="4" a="1"/>
  <c r="AO270" i="4" a="1"/>
  <c r="AO267" i="4" a="1"/>
  <c r="AM267" i="4" a="1"/>
  <c r="AO265" i="4" a="1"/>
  <c r="AM265" i="4" a="1"/>
  <c r="AO263" i="4" a="1"/>
  <c r="AM263" i="4" a="1"/>
  <c r="AO261" i="4" a="1"/>
  <c r="AM261" i="4" a="1"/>
  <c r="AO259" i="4" a="1"/>
  <c r="AM259" i="4" a="1"/>
  <c r="AO257" i="4" a="1"/>
  <c r="AM257" i="4" a="1"/>
  <c r="AO255" i="4" a="1"/>
  <c r="AM255" i="4" a="1"/>
  <c r="AO253" i="4" a="1"/>
  <c r="AM253" i="4" a="1"/>
  <c r="AO251" i="4" a="1"/>
  <c r="AM251" i="4" a="1"/>
  <c r="AM249" i="4" a="1"/>
  <c r="AM248" i="4" a="1"/>
  <c r="AM247" i="4" a="1"/>
  <c r="AM246" i="4" a="1"/>
  <c r="AM245" i="4" a="1"/>
  <c r="AM243" i="4" a="1"/>
  <c r="AM241" i="4" a="1"/>
  <c r="AM239" i="4" a="1"/>
  <c r="AM237" i="4" a="1"/>
  <c r="AM235" i="4" a="1"/>
  <c r="AM233" i="4" a="1"/>
  <c r="AM231" i="4" a="1"/>
  <c r="AM229" i="4" a="1"/>
  <c r="AM227" i="4" a="1"/>
  <c r="AM225" i="4" a="1"/>
  <c r="AM223" i="4" a="1"/>
  <c r="AO247" i="4" a="1"/>
  <c r="AO244" i="4" a="1"/>
  <c r="AM244" i="4" a="1"/>
  <c r="AO242" i="4" a="1"/>
  <c r="AM242" i="4" a="1"/>
  <c r="AO240" i="4" a="1"/>
  <c r="AM240" i="4" a="1"/>
  <c r="AO238" i="4" a="1"/>
  <c r="AM238" i="4" a="1"/>
  <c r="AO236" i="4" a="1"/>
  <c r="AM236" i="4" a="1"/>
  <c r="AO234" i="4" a="1"/>
  <c r="AM234" i="4" a="1"/>
  <c r="AO232" i="4" a="1"/>
  <c r="AM232" i="4" a="1"/>
  <c r="AO230" i="4" a="1"/>
  <c r="AM230" i="4" a="1"/>
  <c r="AO228" i="4" a="1"/>
  <c r="AM228" i="4" a="1"/>
  <c r="AO226" i="4" a="1"/>
  <c r="AM226" i="4" a="1"/>
  <c r="AO224" i="4" a="1"/>
  <c r="AM224" i="4" a="1"/>
  <c r="AO222" i="4" a="1"/>
  <c r="AM222" i="4" a="1"/>
  <c r="AM221" i="4" a="1"/>
  <c r="AM220" i="4" a="1"/>
  <c r="AM218" i="4" a="1"/>
  <c r="AM216" i="4" a="1"/>
  <c r="AM214" i="4" a="1"/>
  <c r="AM212" i="4" a="1"/>
  <c r="AM210" i="4" a="1"/>
  <c r="AM208" i="4" a="1"/>
  <c r="AM206" i="4" a="1"/>
  <c r="AM204" i="4" a="1"/>
  <c r="AM202" i="4" a="1"/>
  <c r="AM200" i="4" a="1"/>
  <c r="AO249" i="4" a="1"/>
  <c r="AO245" i="4" a="1"/>
  <c r="AO243" i="4" a="1"/>
  <c r="AO241" i="4" a="1"/>
  <c r="AO239" i="4" a="1"/>
  <c r="AO237" i="4" a="1"/>
  <c r="AO235" i="4" a="1"/>
  <c r="AO233" i="4" a="1"/>
  <c r="AO231" i="4" a="1"/>
  <c r="AO229" i="4" a="1"/>
  <c r="AO227" i="4" a="1"/>
  <c r="AO225" i="4" a="1"/>
  <c r="AO223" i="4" a="1"/>
  <c r="AO221" i="4" a="1"/>
  <c r="AO220" i="4" a="1"/>
  <c r="AO218" i="4" a="1"/>
  <c r="AO216" i="4" a="1"/>
  <c r="AO214" i="4" a="1"/>
  <c r="AO212" i="4" a="1"/>
  <c r="AO210" i="4" a="1"/>
  <c r="AO208" i="4" a="1"/>
  <c r="AO206" i="4" a="1"/>
  <c r="AO204" i="4" a="1"/>
  <c r="AO202" i="4" a="1"/>
  <c r="AO200" i="4" a="1"/>
  <c r="AO198" i="4" a="1"/>
  <c r="AO196" i="4" a="1"/>
  <c r="AO194" i="4" a="1"/>
  <c r="AO192" i="4" a="1"/>
  <c r="AO190" i="4" a="1"/>
  <c r="AO188" i="4" a="1"/>
  <c r="AO186" i="4" a="1"/>
  <c r="AO184" i="4" a="1"/>
  <c r="AO182" i="4" a="1"/>
  <c r="AO180" i="4" a="1"/>
  <c r="AO178" i="4" a="1"/>
  <c r="AO176" i="4" a="1"/>
  <c r="AO174" i="4" a="1"/>
  <c r="AO219" i="4" a="1"/>
  <c r="AM219" i="4" a="1"/>
  <c r="AO217" i="4" a="1"/>
  <c r="AM217" i="4" a="1"/>
  <c r="AO215" i="4" a="1"/>
  <c r="AM215" i="4" a="1"/>
  <c r="AO213" i="4" a="1"/>
  <c r="AM213" i="4" a="1"/>
  <c r="AO211" i="4" a="1"/>
  <c r="AM211" i="4" a="1"/>
  <c r="AO209" i="4" a="1"/>
  <c r="AM209" i="4" a="1"/>
  <c r="AO207" i="4" a="1"/>
  <c r="AM207" i="4" a="1"/>
  <c r="AO205" i="4" a="1"/>
  <c r="AM205" i="4" a="1"/>
  <c r="AO203" i="4" a="1"/>
  <c r="AM203" i="4" a="1"/>
  <c r="AO201" i="4" a="1"/>
  <c r="AM201" i="4" a="1"/>
  <c r="AM199" i="4" a="1"/>
  <c r="AM198" i="4" a="1"/>
  <c r="AM197" i="4" a="1"/>
  <c r="AM196" i="4" a="1"/>
  <c r="AM195" i="4" a="1"/>
  <c r="AM194" i="4" a="1"/>
  <c r="AM193" i="4" a="1"/>
  <c r="AM192" i="4" a="1"/>
  <c r="AM191" i="4" a="1"/>
  <c r="AM190" i="4" a="1"/>
  <c r="AM189" i="4" a="1"/>
  <c r="AM188" i="4" a="1"/>
  <c r="AM187" i="4" a="1"/>
  <c r="AM186" i="4" a="1"/>
  <c r="AM185" i="4" a="1"/>
  <c r="AM184" i="4" a="1"/>
  <c r="AM183" i="4" a="1"/>
  <c r="AM182" i="4" a="1"/>
  <c r="AM181" i="4" a="1"/>
  <c r="AM180" i="4" a="1"/>
  <c r="AM179" i="4" a="1"/>
  <c r="AM178" i="4" a="1"/>
  <c r="AM177" i="4" a="1"/>
  <c r="AM176" i="4" a="1"/>
  <c r="AM175" i="4" a="1"/>
  <c r="AM174" i="4" a="1"/>
  <c r="AM173" i="4" a="1"/>
  <c r="AM172" i="4" a="1"/>
  <c r="AM170" i="4" a="1"/>
  <c r="AM168" i="4" a="1"/>
  <c r="AM166" i="4" a="1"/>
  <c r="AM164" i="4" a="1"/>
  <c r="AM162" i="4" a="1"/>
  <c r="AM160" i="4" a="1"/>
  <c r="AO197" i="4" a="1"/>
  <c r="AO193" i="4" a="1"/>
  <c r="AO189" i="4" a="1"/>
  <c r="AO185" i="4" a="1"/>
  <c r="AO181" i="4" a="1"/>
  <c r="AO177" i="4" a="1"/>
  <c r="AO172" i="4" a="1"/>
  <c r="AO170" i="4" a="1"/>
  <c r="AO168" i="4" a="1"/>
  <c r="AO166" i="4" a="1"/>
  <c r="AO164" i="4" a="1"/>
  <c r="AO162" i="4" a="1"/>
  <c r="AO160" i="4" a="1"/>
  <c r="AO158" i="4" a="1"/>
  <c r="AO156" i="4" a="1"/>
  <c r="AO154" i="4" a="1"/>
  <c r="AO152" i="4" a="1"/>
  <c r="AO150" i="4" a="1"/>
  <c r="AO148" i="4" a="1"/>
  <c r="AO146" i="4" a="1"/>
  <c r="AO144" i="4" a="1"/>
  <c r="AO142" i="4" a="1"/>
  <c r="AO140" i="4" a="1"/>
  <c r="AO199" i="4" a="1"/>
  <c r="AO195" i="4" a="1"/>
  <c r="AO191" i="4" a="1"/>
  <c r="AO187" i="4" a="1"/>
  <c r="AO183" i="4" a="1"/>
  <c r="AO179" i="4" a="1"/>
  <c r="AO175" i="4" a="1"/>
  <c r="AO173" i="4" a="1"/>
  <c r="AO171" i="4" a="1"/>
  <c r="AM171" i="4" a="1"/>
  <c r="AO169" i="4" a="1"/>
  <c r="AM169" i="4" a="1"/>
  <c r="AO167" i="4" a="1"/>
  <c r="AM167" i="4" a="1"/>
  <c r="AO165" i="4" a="1"/>
  <c r="AM165" i="4" a="1"/>
  <c r="AO163" i="4" a="1"/>
  <c r="AM163" i="4" a="1"/>
  <c r="AO161" i="4" a="1"/>
  <c r="AM161" i="4" a="1"/>
  <c r="AM159" i="4" a="1"/>
  <c r="AM158" i="4" a="1"/>
  <c r="AM157" i="4" a="1"/>
  <c r="AM156" i="4" a="1"/>
  <c r="AM155" i="4" a="1"/>
  <c r="AM154" i="4" a="1"/>
  <c r="AM153" i="4" a="1"/>
  <c r="AM152" i="4" a="1"/>
  <c r="AM151" i="4" a="1"/>
  <c r="AM150" i="4" a="1"/>
  <c r="AM149" i="4" a="1"/>
  <c r="AM148" i="4" a="1"/>
  <c r="AM147" i="4" a="1"/>
  <c r="AM146" i="4" a="1"/>
  <c r="AM145" i="4" a="1"/>
  <c r="AM144" i="4" a="1"/>
  <c r="AM143" i="4" a="1"/>
  <c r="AM142" i="4" a="1"/>
  <c r="AM141" i="4" a="1"/>
  <c r="AM140" i="4" a="1"/>
  <c r="AM139" i="4" a="1"/>
  <c r="AO138" i="4" a="1"/>
  <c r="AM137" i="4" a="1"/>
  <c r="AM135" i="4" a="1"/>
  <c r="AM133" i="4" a="1"/>
  <c r="AM131" i="4" a="1"/>
  <c r="AM129" i="4" a="1"/>
  <c r="AM127" i="4" a="1"/>
  <c r="AM125" i="4" a="1"/>
  <c r="AM123" i="4" a="1"/>
  <c r="AM121" i="4" a="1"/>
  <c r="AM119" i="4" a="1"/>
  <c r="AM117" i="4" a="1"/>
  <c r="AM115" i="4" a="1"/>
  <c r="AM113" i="4" a="1"/>
  <c r="AM111" i="4" a="1"/>
  <c r="AM109" i="4" a="1"/>
  <c r="AM107" i="4" a="1"/>
  <c r="AM105" i="4" a="1"/>
  <c r="AM103" i="4" a="1"/>
  <c r="AM101" i="4" a="1"/>
  <c r="AM99" i="4" a="1"/>
  <c r="AM97" i="4" a="1"/>
  <c r="AM95" i="4" a="1"/>
  <c r="AM93" i="4" a="1"/>
  <c r="AM91" i="4" a="1"/>
  <c r="AM89" i="4" a="1"/>
  <c r="AM87" i="4" a="1"/>
  <c r="AM85" i="4" a="1"/>
  <c r="AM83" i="4" a="1"/>
  <c r="AM81" i="4" a="1"/>
  <c r="AM79" i="4" a="1"/>
  <c r="AM77" i="4" a="1"/>
  <c r="AM75" i="4" a="1"/>
  <c r="AM73" i="4" a="1"/>
  <c r="AM71" i="4" a="1"/>
  <c r="AM69" i="4" a="1"/>
  <c r="AM67" i="4" a="1"/>
  <c r="AM65" i="4" a="1"/>
  <c r="AM63" i="4" a="1"/>
  <c r="AM61" i="4" a="1"/>
  <c r="AM59" i="4" a="1"/>
  <c r="AO157" i="4" a="1"/>
  <c r="AO153" i="4" a="1"/>
  <c r="AO149" i="4" a="1"/>
  <c r="AO145" i="4" a="1"/>
  <c r="AO141" i="4" a="1"/>
  <c r="AM138" i="4" a="1"/>
  <c r="AO136" i="4" a="1"/>
  <c r="AM136" i="4" a="1"/>
  <c r="AO134" i="4" a="1"/>
  <c r="AM134" i="4" a="1"/>
  <c r="AO132" i="4" a="1"/>
  <c r="AM132" i="4" a="1"/>
  <c r="AO130" i="4" a="1"/>
  <c r="AM130" i="4" a="1"/>
  <c r="AO128" i="4" a="1"/>
  <c r="AM128" i="4" a="1"/>
  <c r="AO126" i="4" a="1"/>
  <c r="AM126" i="4" a="1"/>
  <c r="AO124" i="4" a="1"/>
  <c r="AM124" i="4" a="1"/>
  <c r="AO122" i="4" a="1"/>
  <c r="AM122" i="4" a="1"/>
  <c r="AO120" i="4" a="1"/>
  <c r="AM120" i="4" a="1"/>
  <c r="AO118" i="4" a="1"/>
  <c r="AM118" i="4" a="1"/>
  <c r="AO116" i="4" a="1"/>
  <c r="AM116" i="4" a="1"/>
  <c r="AO114" i="4" a="1"/>
  <c r="AM114" i="4" a="1"/>
  <c r="AO112" i="4" a="1"/>
  <c r="AM112" i="4" a="1"/>
  <c r="AO110" i="4" a="1"/>
  <c r="AM110" i="4" a="1"/>
  <c r="AO108" i="4" a="1"/>
  <c r="AM108" i="4" a="1"/>
  <c r="AO106" i="4" a="1"/>
  <c r="AM106" i="4" a="1"/>
  <c r="AO104" i="4" a="1"/>
  <c r="AM104" i="4" a="1"/>
  <c r="AO102" i="4" a="1"/>
  <c r="AM102" i="4" a="1"/>
  <c r="AO100" i="4" a="1"/>
  <c r="AM100" i="4" a="1"/>
  <c r="AO98" i="4" a="1"/>
  <c r="AM98" i="4" a="1"/>
  <c r="AO96" i="4" a="1"/>
  <c r="AM96" i="4" a="1"/>
  <c r="AO94" i="4" a="1"/>
  <c r="AM94" i="4" a="1"/>
  <c r="AO92" i="4" a="1"/>
  <c r="AM92" i="4" a="1"/>
  <c r="AO90" i="4" a="1"/>
  <c r="AM90" i="4" a="1"/>
  <c r="AO88" i="4" a="1"/>
  <c r="AM88" i="4" a="1"/>
  <c r="AO86" i="4" a="1"/>
  <c r="AM86" i="4" a="1"/>
  <c r="AO84" i="4" a="1"/>
  <c r="AM84" i="4" a="1"/>
  <c r="AO82" i="4" a="1"/>
  <c r="AM82" i="4" a="1"/>
  <c r="AO80" i="4" a="1"/>
  <c r="AM80" i="4" a="1"/>
  <c r="AO78" i="4" a="1"/>
  <c r="AM78" i="4" a="1"/>
  <c r="AO76" i="4" a="1"/>
  <c r="AM76" i="4" a="1"/>
  <c r="AO74" i="4" a="1"/>
  <c r="AM74" i="4" a="1"/>
  <c r="AO72" i="4" a="1"/>
  <c r="AM72" i="4" a="1"/>
  <c r="AO70" i="4" a="1"/>
  <c r="AM70" i="4" a="1"/>
  <c r="AO68" i="4" a="1"/>
  <c r="AM68" i="4" a="1"/>
  <c r="AO66" i="4" a="1"/>
  <c r="AM66" i="4" a="1"/>
  <c r="AO64" i="4" a="1"/>
  <c r="AM64" i="4" a="1"/>
  <c r="AO62" i="4" a="1"/>
  <c r="AM62" i="4" a="1"/>
  <c r="AO60" i="4" a="1"/>
  <c r="AM60" i="4" a="1"/>
  <c r="AO58" i="4" a="1"/>
  <c r="AM58" i="4" a="1"/>
  <c r="AM57" i="4" a="1"/>
  <c r="AM56" i="4" a="1"/>
  <c r="AM55" i="4" a="1"/>
  <c r="AM54" i="4" a="1"/>
  <c r="AM53" i="4" a="1"/>
  <c r="AM52" i="4" a="1"/>
  <c r="AM51" i="4" a="1"/>
  <c r="AM49" i="4" a="1"/>
  <c r="AM47" i="4" a="1"/>
  <c r="AM45" i="4" a="1"/>
  <c r="AM43" i="4" a="1"/>
  <c r="AM41" i="4" a="1"/>
  <c r="AM39" i="4" a="1"/>
  <c r="AM37" i="4" a="1"/>
  <c r="AM35" i="4" a="1"/>
  <c r="AM33" i="4" a="1"/>
  <c r="AM31" i="4" a="1"/>
  <c r="AM29" i="4" a="1"/>
  <c r="AM27" i="4" a="1"/>
  <c r="AM25" i="4" a="1"/>
  <c r="AM23" i="4" a="1"/>
  <c r="AM21" i="4" a="1"/>
  <c r="AM19" i="4" a="1"/>
  <c r="AM17" i="4" a="1"/>
  <c r="AM15" i="4" a="1"/>
  <c r="AM13" i="4" a="1"/>
  <c r="AM9" i="4" a="1"/>
  <c r="AM3" i="4" a="1"/>
  <c r="AO159" i="4" a="1"/>
  <c r="AO155" i="4" a="1"/>
  <c r="AO151" i="4" a="1"/>
  <c r="AO147" i="4" a="1"/>
  <c r="AO143" i="4" a="1"/>
  <c r="AO139" i="4" a="1"/>
  <c r="AO137" i="4" a="1"/>
  <c r="AO135" i="4" a="1"/>
  <c r="AO133" i="4" a="1"/>
  <c r="AO131" i="4" a="1"/>
  <c r="AO129" i="4" a="1"/>
  <c r="AO127" i="4" a="1"/>
  <c r="AO125" i="4" a="1"/>
  <c r="AO123" i="4" a="1"/>
  <c r="AO121" i="4" a="1"/>
  <c r="AO119" i="4" a="1"/>
  <c r="AO117" i="4" a="1"/>
  <c r="AO115" i="4" a="1"/>
  <c r="AO113" i="4" a="1"/>
  <c r="AO111" i="4" a="1"/>
  <c r="AO109" i="4" a="1"/>
  <c r="AO107" i="4" a="1"/>
  <c r="AO105" i="4" a="1"/>
  <c r="AO103" i="4" a="1"/>
  <c r="AO101" i="4" a="1"/>
  <c r="AO99" i="4" a="1"/>
  <c r="AO97" i="4" a="1"/>
  <c r="AO95" i="4" a="1"/>
  <c r="AO93" i="4" a="1"/>
  <c r="AO91" i="4" a="1"/>
  <c r="AO89" i="4" a="1"/>
  <c r="AO87" i="4" a="1"/>
  <c r="AO85" i="4" a="1"/>
  <c r="AO83" i="4" a="1"/>
  <c r="AO81" i="4" a="1"/>
  <c r="AO79" i="4" a="1"/>
  <c r="AO77" i="4" a="1"/>
  <c r="AO75" i="4" a="1"/>
  <c r="AO73" i="4" a="1"/>
  <c r="AO71" i="4" a="1"/>
  <c r="AO69" i="4" a="1"/>
  <c r="AO67" i="4" a="1"/>
  <c r="AO65" i="4" a="1"/>
  <c r="AO63" i="4" a="1"/>
  <c r="AO61" i="4" a="1"/>
  <c r="AO59" i="4" a="1"/>
  <c r="AO57" i="4" a="1"/>
  <c r="AO55" i="4" a="1"/>
  <c r="AO53" i="4" a="1"/>
  <c r="AM11" i="4" a="1"/>
  <c r="AM7" i="4" a="1"/>
  <c r="AM5" i="4" a="1"/>
  <c r="AO54" i="4" a="1"/>
  <c r="AO52" i="4" a="1"/>
  <c r="AO50" i="4" a="1"/>
  <c r="AM50" i="4" a="1"/>
  <c r="AO48" i="4" a="1"/>
  <c r="AM48" i="4" a="1"/>
  <c r="AO46" i="4" a="1"/>
  <c r="AM46" i="4" a="1"/>
  <c r="AO44" i="4" a="1"/>
  <c r="AM44" i="4" a="1"/>
  <c r="AO42" i="4" a="1"/>
  <c r="AM42" i="4" a="1"/>
  <c r="AO40" i="4" a="1"/>
  <c r="AM40" i="4" a="1"/>
  <c r="AO38" i="4" a="1"/>
  <c r="AM38" i="4" a="1"/>
  <c r="AO36" i="4" a="1"/>
  <c r="AM36" i="4" a="1"/>
  <c r="AO34" i="4" a="1"/>
  <c r="AM34" i="4" a="1"/>
  <c r="AO32" i="4" a="1"/>
  <c r="AM32" i="4" a="1"/>
  <c r="AO30" i="4" a="1"/>
  <c r="AM30" i="4" a="1"/>
  <c r="AO28" i="4" a="1"/>
  <c r="AM28" i="4" a="1"/>
  <c r="AO26" i="4" a="1"/>
  <c r="AM26" i="4" a="1"/>
  <c r="AO24" i="4" a="1"/>
  <c r="AM24" i="4" a="1"/>
  <c r="AO22" i="4" a="1"/>
  <c r="AM22" i="4" a="1"/>
  <c r="AO20" i="4" a="1"/>
  <c r="AM20" i="4" a="1"/>
  <c r="AO18" i="4" a="1"/>
  <c r="AM18" i="4" a="1"/>
  <c r="AO16" i="4" a="1"/>
  <c r="AM16" i="4" a="1"/>
  <c r="AO14" i="4" a="1"/>
  <c r="AM14" i="4" a="1"/>
  <c r="AO12" i="4" a="1"/>
  <c r="AM12" i="4" a="1"/>
  <c r="AO10" i="4" a="1"/>
  <c r="AM10" i="4" a="1"/>
  <c r="AO8" i="4" a="1"/>
  <c r="AM8" i="4" a="1"/>
  <c r="AO6" i="4" a="1"/>
  <c r="AO4" i="4" a="1"/>
  <c r="AO2" i="4" a="1"/>
  <c r="AO56" i="4" a="1"/>
  <c r="AO51" i="4" a="1"/>
  <c r="AO49" i="4" a="1"/>
  <c r="AO47" i="4" a="1"/>
  <c r="AO45" i="4" a="1"/>
  <c r="AO43" i="4" a="1"/>
  <c r="AO41" i="4" a="1"/>
  <c r="AO39" i="4" a="1"/>
  <c r="AO37" i="4" a="1"/>
  <c r="AO35" i="4" a="1"/>
  <c r="AO33" i="4" a="1"/>
  <c r="AO31" i="4" a="1"/>
  <c r="AO29" i="4" a="1"/>
  <c r="AO27" i="4" a="1"/>
  <c r="AO25" i="4" a="1"/>
  <c r="AO23" i="4" a="1"/>
  <c r="AO21" i="4" a="1"/>
  <c r="AO19" i="4" a="1"/>
  <c r="AO17" i="4" a="1"/>
  <c r="AO15" i="4" a="1"/>
  <c r="AO13" i="4" a="1"/>
  <c r="AO11" i="4" a="1"/>
  <c r="AO9" i="4" a="1"/>
  <c r="AO7" i="4" a="1"/>
  <c r="AO5" i="4" a="1"/>
  <c r="AO3" i="4" a="1"/>
  <c r="AM6" i="4" a="1"/>
  <c r="AM4" i="4" a="1"/>
  <c r="AM2" i="4" a="1"/>
  <c r="AM2" i="4" l="1"/>
  <c r="AM4" i="4"/>
  <c r="AM6" i="4"/>
  <c r="AO3" i="4"/>
  <c r="AO5" i="4"/>
  <c r="AO7" i="4"/>
  <c r="AO9" i="4"/>
  <c r="AO11" i="4"/>
  <c r="AO13" i="4"/>
  <c r="AO15" i="4"/>
  <c r="AO17" i="4"/>
  <c r="AO19" i="4"/>
  <c r="AO21" i="4"/>
  <c r="AO23" i="4"/>
  <c r="AO25" i="4"/>
  <c r="AO27" i="4"/>
  <c r="AO29" i="4"/>
  <c r="AO31" i="4"/>
  <c r="AO33" i="4"/>
  <c r="AO35" i="4"/>
  <c r="AO37" i="4"/>
  <c r="AO39" i="4"/>
  <c r="AO41" i="4"/>
  <c r="AO43" i="4"/>
  <c r="AO45" i="4"/>
  <c r="AO47" i="4"/>
  <c r="AO49" i="4"/>
  <c r="AO51" i="4"/>
  <c r="AO56" i="4"/>
  <c r="AO2" i="4"/>
  <c r="AO4" i="4"/>
  <c r="AO6" i="4"/>
  <c r="AM8" i="4"/>
  <c r="AO8" i="4"/>
  <c r="AM10" i="4"/>
  <c r="AO10" i="4"/>
  <c r="AM12" i="4"/>
  <c r="AO12" i="4"/>
  <c r="AM14" i="4"/>
  <c r="AO14" i="4"/>
  <c r="AM16" i="4"/>
  <c r="AO16" i="4"/>
  <c r="AM18" i="4"/>
  <c r="AO18" i="4"/>
  <c r="AM20" i="4"/>
  <c r="AO20" i="4"/>
  <c r="AM22" i="4"/>
  <c r="AO22" i="4"/>
  <c r="AM24" i="4"/>
  <c r="AO24" i="4"/>
  <c r="AM26" i="4"/>
  <c r="AO26" i="4"/>
  <c r="AM28" i="4"/>
  <c r="AO28" i="4"/>
  <c r="AM30" i="4"/>
  <c r="AO30" i="4"/>
  <c r="AM32" i="4"/>
  <c r="AO32" i="4"/>
  <c r="AM34" i="4"/>
  <c r="AO34" i="4"/>
  <c r="AM36" i="4"/>
  <c r="AO36" i="4"/>
  <c r="AM38" i="4"/>
  <c r="AO38" i="4"/>
  <c r="AM40" i="4"/>
  <c r="AO40" i="4"/>
  <c r="AM42" i="4"/>
  <c r="AO42" i="4"/>
  <c r="AM44" i="4"/>
  <c r="AO44" i="4"/>
  <c r="AM46" i="4"/>
  <c r="AO46" i="4"/>
  <c r="AM48" i="4"/>
  <c r="AO48" i="4"/>
  <c r="AM50" i="4"/>
  <c r="AO50" i="4"/>
  <c r="AO52" i="4"/>
  <c r="AO54" i="4"/>
  <c r="AM5" i="4"/>
  <c r="AM7" i="4"/>
  <c r="AM11" i="4"/>
  <c r="AO53" i="4"/>
  <c r="AO55" i="4"/>
  <c r="AO57" i="4"/>
  <c r="AO59" i="4"/>
  <c r="AO61" i="4"/>
  <c r="AO63" i="4"/>
  <c r="AO65" i="4"/>
  <c r="AO67" i="4"/>
  <c r="AO69" i="4"/>
  <c r="AO71" i="4"/>
  <c r="AO73" i="4"/>
  <c r="AO75" i="4"/>
  <c r="AO77" i="4"/>
  <c r="AO79" i="4"/>
  <c r="AO81" i="4"/>
  <c r="AO83" i="4"/>
  <c r="AO85" i="4"/>
  <c r="AO87" i="4"/>
  <c r="AO89" i="4"/>
  <c r="AO91" i="4"/>
  <c r="AO93" i="4"/>
  <c r="AO95" i="4"/>
  <c r="AO97" i="4"/>
  <c r="AO99" i="4"/>
  <c r="AO101" i="4"/>
  <c r="AO103" i="4"/>
  <c r="AO105" i="4"/>
  <c r="AO107" i="4"/>
  <c r="AO109" i="4"/>
  <c r="AO111" i="4"/>
  <c r="AO113" i="4"/>
  <c r="AO115" i="4"/>
  <c r="AO117" i="4"/>
  <c r="AO119" i="4"/>
  <c r="AO121" i="4"/>
  <c r="AO123" i="4"/>
  <c r="AO125" i="4"/>
  <c r="AO127" i="4"/>
  <c r="AO129" i="4"/>
  <c r="AO131" i="4"/>
  <c r="AO133" i="4"/>
  <c r="AO135" i="4"/>
  <c r="AO137" i="4"/>
  <c r="AO139" i="4"/>
  <c r="AO143" i="4"/>
  <c r="AO147" i="4"/>
  <c r="AO151" i="4"/>
  <c r="AO155" i="4"/>
  <c r="AO159" i="4"/>
  <c r="AM3" i="4"/>
  <c r="AM9" i="4"/>
  <c r="AM13" i="4"/>
  <c r="AM15" i="4"/>
  <c r="AM17" i="4"/>
  <c r="AM19" i="4"/>
  <c r="AM21" i="4"/>
  <c r="AM23" i="4"/>
  <c r="AM25" i="4"/>
  <c r="AM27" i="4"/>
  <c r="AM29" i="4"/>
  <c r="AM31" i="4"/>
  <c r="AM33" i="4"/>
  <c r="AM35" i="4"/>
  <c r="AM37" i="4"/>
  <c r="AM39" i="4"/>
  <c r="AM41" i="4"/>
  <c r="AM43" i="4"/>
  <c r="AM45" i="4"/>
  <c r="AM47" i="4"/>
  <c r="AM49" i="4"/>
  <c r="AM51" i="4"/>
  <c r="AM52" i="4"/>
  <c r="AM53" i="4"/>
  <c r="AM54" i="4"/>
  <c r="AM55" i="4"/>
  <c r="AM56" i="4"/>
  <c r="AM57" i="4"/>
  <c r="AM58" i="4"/>
  <c r="AO58" i="4"/>
  <c r="AM60" i="4"/>
  <c r="AO60" i="4"/>
  <c r="AM62" i="4"/>
  <c r="AO62" i="4"/>
  <c r="AM64" i="4"/>
  <c r="AO64" i="4"/>
  <c r="AM66" i="4"/>
  <c r="AO66" i="4"/>
  <c r="AM68" i="4"/>
  <c r="AO68" i="4"/>
  <c r="AM70" i="4"/>
  <c r="AO70" i="4"/>
  <c r="AM72" i="4"/>
  <c r="AO72" i="4"/>
  <c r="AM74" i="4"/>
  <c r="AO74" i="4"/>
  <c r="AM76" i="4"/>
  <c r="AO76" i="4"/>
  <c r="AM78" i="4"/>
  <c r="AO78" i="4"/>
  <c r="AM80" i="4"/>
  <c r="AO80" i="4"/>
  <c r="AM82" i="4"/>
  <c r="AO82" i="4"/>
  <c r="AM84" i="4"/>
  <c r="AO84" i="4"/>
  <c r="AM86" i="4"/>
  <c r="AO86" i="4"/>
  <c r="AM88" i="4"/>
  <c r="AO88" i="4"/>
  <c r="AM90" i="4"/>
  <c r="AO90" i="4"/>
  <c r="AM92" i="4"/>
  <c r="AO92" i="4"/>
  <c r="AM94" i="4"/>
  <c r="AO94" i="4"/>
  <c r="AM96" i="4"/>
  <c r="AO96" i="4"/>
  <c r="AM98" i="4"/>
  <c r="AO98" i="4"/>
  <c r="AM100" i="4"/>
  <c r="AO100" i="4"/>
  <c r="AM102" i="4"/>
  <c r="AO102" i="4"/>
  <c r="AM104" i="4"/>
  <c r="AO104" i="4"/>
  <c r="AM106" i="4"/>
  <c r="AO106" i="4"/>
  <c r="AM108" i="4"/>
  <c r="AO108" i="4"/>
  <c r="AM110" i="4"/>
  <c r="AO110" i="4"/>
  <c r="AM112" i="4"/>
  <c r="AO112" i="4"/>
  <c r="AM114" i="4"/>
  <c r="AO114" i="4"/>
  <c r="AM116" i="4"/>
  <c r="AO116" i="4"/>
  <c r="AM118" i="4"/>
  <c r="AO118" i="4"/>
  <c r="AM120" i="4"/>
  <c r="AO120" i="4"/>
  <c r="AM122" i="4"/>
  <c r="AO122" i="4"/>
  <c r="AM124" i="4"/>
  <c r="AO124" i="4"/>
  <c r="AM126" i="4"/>
  <c r="AO126" i="4"/>
  <c r="AM128" i="4"/>
  <c r="AO128" i="4"/>
  <c r="AM130" i="4"/>
  <c r="AO130" i="4"/>
  <c r="AM132" i="4"/>
  <c r="AO132" i="4"/>
  <c r="AM134" i="4"/>
  <c r="AO134" i="4"/>
  <c r="AM136" i="4"/>
  <c r="AO136" i="4"/>
  <c r="AM138" i="4"/>
  <c r="AO141" i="4"/>
  <c r="AO145" i="4"/>
  <c r="AO149" i="4"/>
  <c r="AO153" i="4"/>
  <c r="AO157" i="4"/>
  <c r="AM59" i="4"/>
  <c r="AM61" i="4"/>
  <c r="AM63" i="4"/>
  <c r="AM65" i="4"/>
  <c r="AM67" i="4"/>
  <c r="AM69" i="4"/>
  <c r="AM71" i="4"/>
  <c r="AM73" i="4"/>
  <c r="AM75" i="4"/>
  <c r="AM77" i="4"/>
  <c r="AM79" i="4"/>
  <c r="AM81" i="4"/>
  <c r="AM83" i="4"/>
  <c r="AM85" i="4"/>
  <c r="AM87" i="4"/>
  <c r="AM89" i="4"/>
  <c r="AM91" i="4"/>
  <c r="AM93" i="4"/>
  <c r="AM95" i="4"/>
  <c r="AM97" i="4"/>
  <c r="AM99" i="4"/>
  <c r="AM101" i="4"/>
  <c r="AM103" i="4"/>
  <c r="AM105" i="4"/>
  <c r="AM107" i="4"/>
  <c r="AM109" i="4"/>
  <c r="AM111" i="4"/>
  <c r="AM113" i="4"/>
  <c r="AM115" i="4"/>
  <c r="AM117" i="4"/>
  <c r="AM119" i="4"/>
  <c r="AM121" i="4"/>
  <c r="AM123" i="4"/>
  <c r="AM125" i="4"/>
  <c r="AM127" i="4"/>
  <c r="AM129" i="4"/>
  <c r="AM131" i="4"/>
  <c r="AM133" i="4"/>
  <c r="AM135" i="4"/>
  <c r="AM137" i="4"/>
  <c r="AO138" i="4"/>
  <c r="AM139" i="4"/>
  <c r="AM140" i="4"/>
  <c r="AM141" i="4"/>
  <c r="AM142" i="4"/>
  <c r="AM143" i="4"/>
  <c r="AM144" i="4"/>
  <c r="AM145" i="4"/>
  <c r="AM146" i="4"/>
  <c r="AM147" i="4"/>
  <c r="AM148" i="4"/>
  <c r="AM149" i="4"/>
  <c r="AM150" i="4"/>
  <c r="AM151" i="4"/>
  <c r="AM152" i="4"/>
  <c r="AM153" i="4"/>
  <c r="AM154" i="4"/>
  <c r="AM155" i="4"/>
  <c r="AM156" i="4"/>
  <c r="AM157" i="4"/>
  <c r="AM158" i="4"/>
  <c r="AM159" i="4"/>
  <c r="AM161" i="4"/>
  <c r="AO161" i="4"/>
  <c r="AM163" i="4"/>
  <c r="AO163" i="4"/>
  <c r="AM165" i="4"/>
  <c r="AO165" i="4"/>
  <c r="AM167" i="4"/>
  <c r="AO167" i="4"/>
  <c r="AM169" i="4"/>
  <c r="AO169" i="4"/>
  <c r="AM171" i="4"/>
  <c r="AO171" i="4"/>
  <c r="AO173" i="4"/>
  <c r="AO175" i="4"/>
  <c r="AO179" i="4"/>
  <c r="AO183" i="4"/>
  <c r="AO187" i="4"/>
  <c r="AO191" i="4"/>
  <c r="AO195" i="4"/>
  <c r="AO199" i="4"/>
  <c r="AO140" i="4"/>
  <c r="AO142" i="4"/>
  <c r="AO144" i="4"/>
  <c r="AO146" i="4"/>
  <c r="AO148" i="4"/>
  <c r="AO150" i="4"/>
  <c r="AO152" i="4"/>
  <c r="AO154" i="4"/>
  <c r="AO156" i="4"/>
  <c r="AO158" i="4"/>
  <c r="AO160" i="4"/>
  <c r="AO162" i="4"/>
  <c r="AO164" i="4"/>
  <c r="AO166" i="4"/>
  <c r="AO168" i="4"/>
  <c r="AO170" i="4"/>
  <c r="AO172" i="4"/>
  <c r="AO177" i="4"/>
  <c r="AO181" i="4"/>
  <c r="AO185" i="4"/>
  <c r="AO189" i="4"/>
  <c r="AO193" i="4"/>
  <c r="AO197" i="4"/>
  <c r="AM160" i="4"/>
  <c r="AM162" i="4"/>
  <c r="AM164" i="4"/>
  <c r="AM166" i="4"/>
  <c r="AM168" i="4"/>
  <c r="AM170" i="4"/>
  <c r="AM172" i="4"/>
  <c r="AM173" i="4"/>
  <c r="AM174" i="4"/>
  <c r="AM175" i="4"/>
  <c r="AM176" i="4"/>
  <c r="AM177" i="4"/>
  <c r="AM178" i="4"/>
  <c r="AM179" i="4"/>
  <c r="AM180" i="4"/>
  <c r="AM181" i="4"/>
  <c r="AM182" i="4"/>
  <c r="AM183" i="4"/>
  <c r="AM184" i="4"/>
  <c r="AM185" i="4"/>
  <c r="AM186" i="4"/>
  <c r="AM187" i="4"/>
  <c r="AM188" i="4"/>
  <c r="AM189" i="4"/>
  <c r="AM190" i="4"/>
  <c r="AM191" i="4"/>
  <c r="AM192" i="4"/>
  <c r="AM193" i="4"/>
  <c r="AM194" i="4"/>
  <c r="AM195" i="4"/>
  <c r="AM196" i="4"/>
  <c r="AM197" i="4"/>
  <c r="AM198" i="4"/>
  <c r="AM199" i="4"/>
  <c r="AM201" i="4"/>
  <c r="AO201" i="4"/>
  <c r="AM203" i="4"/>
  <c r="AO203" i="4"/>
  <c r="AM205" i="4"/>
  <c r="AO205" i="4"/>
  <c r="AM207" i="4"/>
  <c r="AO207" i="4"/>
  <c r="AM209" i="4"/>
  <c r="AO209" i="4"/>
  <c r="AM211" i="4"/>
  <c r="AO211" i="4"/>
  <c r="AM213" i="4"/>
  <c r="AO213" i="4"/>
  <c r="AM215" i="4"/>
  <c r="AO215" i="4"/>
  <c r="AM217" i="4"/>
  <c r="AO217" i="4"/>
  <c r="AM219" i="4"/>
  <c r="AO219" i="4"/>
  <c r="AO174" i="4"/>
  <c r="AO176" i="4"/>
  <c r="AO178" i="4"/>
  <c r="AO180" i="4"/>
  <c r="AO182" i="4"/>
  <c r="AO184" i="4"/>
  <c r="AO186" i="4"/>
  <c r="AO188" i="4"/>
  <c r="AO190" i="4"/>
  <c r="AO192" i="4"/>
  <c r="AO194" i="4"/>
  <c r="AO196" i="4"/>
  <c r="AO198" i="4"/>
  <c r="AO200" i="4"/>
  <c r="AO202" i="4"/>
  <c r="AO204" i="4"/>
  <c r="AO206" i="4"/>
  <c r="AO208" i="4"/>
  <c r="AO210" i="4"/>
  <c r="AO212" i="4"/>
  <c r="AO214" i="4"/>
  <c r="AO216" i="4"/>
  <c r="AO218" i="4"/>
  <c r="AO220" i="4"/>
  <c r="AO221" i="4"/>
  <c r="AO223" i="4"/>
  <c r="AO225" i="4"/>
  <c r="AO227" i="4"/>
  <c r="AO229" i="4"/>
  <c r="AO231" i="4"/>
  <c r="AO233" i="4"/>
  <c r="AO235" i="4"/>
  <c r="AO237" i="4"/>
  <c r="AO239" i="4"/>
  <c r="AO241" i="4"/>
  <c r="AO243" i="4"/>
  <c r="AO245" i="4"/>
  <c r="AO249" i="4"/>
  <c r="AM200" i="4"/>
  <c r="AM202" i="4"/>
  <c r="AM204" i="4"/>
  <c r="AM206" i="4"/>
  <c r="AM208" i="4"/>
  <c r="AM210" i="4"/>
  <c r="AM212" i="4"/>
  <c r="AM214" i="4"/>
  <c r="AM216" i="4"/>
  <c r="AM218" i="4"/>
  <c r="AM220" i="4"/>
  <c r="AM221" i="4"/>
  <c r="AM222" i="4"/>
  <c r="AO222" i="4"/>
  <c r="AM224" i="4"/>
  <c r="AO224" i="4"/>
  <c r="AM226" i="4"/>
  <c r="AO226" i="4"/>
  <c r="AM228" i="4"/>
  <c r="AO228" i="4"/>
  <c r="AM230" i="4"/>
  <c r="AO230" i="4"/>
  <c r="AM232" i="4"/>
  <c r="AO232" i="4"/>
  <c r="AM234" i="4"/>
  <c r="AO234" i="4"/>
  <c r="AM236" i="4"/>
  <c r="AO236" i="4"/>
  <c r="AM238" i="4"/>
  <c r="AO238" i="4"/>
  <c r="AM240" i="4"/>
  <c r="AO240" i="4"/>
  <c r="AM242" i="4"/>
  <c r="AO242" i="4"/>
  <c r="AM244" i="4"/>
  <c r="AO244" i="4"/>
  <c r="AO247" i="4"/>
  <c r="AM223" i="4"/>
  <c r="AM225" i="4"/>
  <c r="AM227" i="4"/>
  <c r="AM229" i="4"/>
  <c r="AM231" i="4"/>
  <c r="AM233" i="4"/>
  <c r="AM235" i="4"/>
  <c r="AM237" i="4"/>
  <c r="AM239" i="4"/>
  <c r="AM241" i="4"/>
  <c r="AM243" i="4"/>
  <c r="AM245" i="4"/>
  <c r="AM246" i="4"/>
  <c r="AM247" i="4"/>
  <c r="AM248" i="4"/>
  <c r="AM249" i="4"/>
  <c r="AM251" i="4"/>
  <c r="AO251" i="4"/>
  <c r="AM253" i="4"/>
  <c r="AO253" i="4"/>
  <c r="AM255" i="4"/>
  <c r="AO255" i="4"/>
  <c r="AM257" i="4"/>
  <c r="AO257" i="4"/>
  <c r="AM259" i="4"/>
  <c r="AO259" i="4"/>
  <c r="AM261" i="4"/>
  <c r="AO261" i="4"/>
  <c r="AM263" i="4"/>
  <c r="AO263" i="4"/>
  <c r="AM265" i="4"/>
  <c r="AO265" i="4"/>
  <c r="AM267" i="4"/>
  <c r="AO267" i="4"/>
  <c r="AO270" i="4"/>
  <c r="AO246" i="4"/>
  <c r="AO248" i="4"/>
  <c r="AO250" i="4"/>
  <c r="AO252" i="4"/>
  <c r="AO254" i="4"/>
  <c r="AO256" i="4"/>
  <c r="AO258" i="4"/>
  <c r="AO260" i="4"/>
  <c r="AO262" i="4"/>
  <c r="AO264" i="4"/>
  <c r="AO266" i="4"/>
  <c r="AO268" i="4"/>
  <c r="AM250" i="4"/>
  <c r="AM252" i="4"/>
  <c r="AM254" i="4"/>
  <c r="AM256" i="4"/>
  <c r="AM258" i="4"/>
  <c r="AM260" i="4"/>
  <c r="AM262" i="4"/>
  <c r="AM264" i="4"/>
  <c r="AM266" i="4"/>
  <c r="AM268" i="4"/>
  <c r="AM269" i="4"/>
  <c r="AM270" i="4"/>
  <c r="AM272" i="4"/>
  <c r="AO272" i="4"/>
  <c r="AM274" i="4"/>
  <c r="AO274" i="4"/>
  <c r="AM276" i="4"/>
  <c r="AO276" i="4"/>
  <c r="AM278" i="4"/>
  <c r="AO278" i="4"/>
  <c r="AO269" i="4"/>
  <c r="AO271" i="4"/>
  <c r="AO273" i="4"/>
  <c r="AO275" i="4"/>
  <c r="AO277" i="4"/>
  <c r="AO279" i="4"/>
  <c r="AO281" i="4"/>
  <c r="AO280" i="4"/>
  <c r="AO282" i="4"/>
  <c r="AO284" i="4"/>
  <c r="AO286" i="4"/>
  <c r="AO288" i="4"/>
  <c r="AO290" i="4"/>
  <c r="AM271" i="4"/>
  <c r="AM273" i="4"/>
  <c r="AM275" i="4"/>
  <c r="AM277" i="4"/>
  <c r="AM279" i="4"/>
  <c r="AM280" i="4"/>
  <c r="AM281" i="4"/>
  <c r="AM283" i="4"/>
  <c r="AO283" i="4"/>
  <c r="AM285" i="4"/>
  <c r="AO285" i="4"/>
  <c r="AM287" i="4"/>
  <c r="AO287" i="4"/>
  <c r="AM289" i="4"/>
  <c r="AO289" i="4"/>
  <c r="AM291" i="4"/>
  <c r="AM282" i="4"/>
  <c r="AM284" i="4"/>
  <c r="AM286" i="4"/>
  <c r="AM288" i="4"/>
  <c r="AM290" i="4"/>
  <c r="AO291" i="4"/>
  <c r="AM292" i="4"/>
  <c r="AO292" i="4"/>
  <c r="AM294" i="4"/>
  <c r="AO294" i="4"/>
  <c r="AO298" i="4"/>
  <c r="AO293" i="4"/>
  <c r="AO296" i="4"/>
  <c r="AM295" i="4"/>
  <c r="AM296" i="4"/>
  <c r="AM297" i="4"/>
  <c r="AM298" i="4"/>
  <c r="AM300" i="4"/>
  <c r="AO300" i="4"/>
  <c r="AM293" i="4"/>
  <c r="AO295" i="4"/>
  <c r="AO297" i="4"/>
  <c r="AO299" i="4"/>
  <c r="AM299" i="4"/>
  <c r="AX3" i="4"/>
  <c r="AV7" i="4"/>
  <c r="AX7" i="4"/>
  <c r="BB7" i="4"/>
  <c r="B21" i="7" s="1"/>
  <c r="AV11" i="4"/>
  <c r="AX11" i="4"/>
  <c r="AV13" i="4"/>
  <c r="AX13" i="4"/>
  <c r="AV15" i="4"/>
  <c r="AX15" i="4"/>
  <c r="BB15" i="4"/>
  <c r="AV2" i="4"/>
  <c r="AW3" i="4"/>
  <c r="BA3" i="4"/>
  <c r="B20" i="7" s="1"/>
  <c r="AV4" i="4"/>
  <c r="AW5" i="4"/>
  <c r="BA5" i="4"/>
  <c r="AV6" i="4"/>
  <c r="AV8" i="4"/>
  <c r="AW9" i="4"/>
  <c r="BA9" i="4"/>
  <c r="AV10" i="4"/>
  <c r="BA11" i="4"/>
  <c r="AV12" i="4"/>
  <c r="BA13" i="4"/>
  <c r="AV14" i="4"/>
  <c r="AV16" i="4"/>
  <c r="AW17" i="4"/>
  <c r="BA17" i="4"/>
  <c r="AV18" i="4"/>
  <c r="AW19" i="4"/>
  <c r="BA19" i="4"/>
  <c r="AV20" i="4"/>
  <c r="AW21" i="4"/>
  <c r="BA21" i="4"/>
  <c r="AV22" i="4"/>
  <c r="AW23" i="4"/>
  <c r="BA23" i="4"/>
  <c r="AV24" i="4"/>
  <c r="AW25" i="4"/>
  <c r="BA25" i="4"/>
  <c r="AV26" i="4"/>
  <c r="AW27" i="4"/>
  <c r="BA27" i="4"/>
  <c r="AV28" i="4"/>
  <c r="AW29" i="4"/>
  <c r="BA29" i="4"/>
  <c r="AV30" i="4"/>
  <c r="AW31" i="4"/>
  <c r="BA31" i="4"/>
  <c r="AV32" i="4"/>
  <c r="AW33" i="4"/>
  <c r="BA33" i="4"/>
  <c r="AV34" i="4"/>
  <c r="AW35" i="4"/>
  <c r="BA35" i="4"/>
  <c r="AV36" i="4"/>
  <c r="AW37" i="4"/>
  <c r="BA37" i="4"/>
  <c r="AV38" i="4"/>
  <c r="AW39" i="4"/>
  <c r="BA39" i="4"/>
  <c r="AV40" i="4"/>
  <c r="AW41" i="4"/>
  <c r="BA41" i="4"/>
  <c r="AV42" i="4"/>
  <c r="AW43" i="4"/>
  <c r="BA43" i="4"/>
  <c r="AV44" i="4"/>
  <c r="AW45" i="4"/>
  <c r="BA45" i="4"/>
  <c r="AV46" i="4"/>
  <c r="AW47" i="4"/>
  <c r="BA47" i="4"/>
  <c r="AV48" i="4"/>
  <c r="AW49" i="4"/>
  <c r="BA49" i="4"/>
  <c r="AV50" i="4"/>
  <c r="AW51" i="4"/>
  <c r="BA51" i="4"/>
  <c r="AX52" i="4"/>
  <c r="AV52" i="4"/>
  <c r="AV53" i="4"/>
  <c r="AX54" i="4"/>
  <c r="AV55" i="4"/>
  <c r="AX56" i="4"/>
  <c r="AV57" i="4"/>
  <c r="AX58" i="4"/>
  <c r="AV5" i="4"/>
  <c r="AV9" i="4"/>
  <c r="AV17" i="4"/>
  <c r="AV19" i="4"/>
  <c r="AV21" i="4"/>
  <c r="AV23" i="4"/>
  <c r="AV25" i="4"/>
  <c r="AV27" i="4"/>
  <c r="AV29" i="4"/>
  <c r="AV31" i="4"/>
  <c r="AV33" i="4"/>
  <c r="AV35" i="4"/>
  <c r="AV37" i="4"/>
  <c r="AV39" i="4"/>
  <c r="AV41" i="4"/>
  <c r="AV43" i="4"/>
  <c r="AV45" i="4"/>
  <c r="AV47" i="4"/>
  <c r="AV49" i="4"/>
  <c r="AV51" i="4"/>
  <c r="AX53" i="4"/>
  <c r="AX55" i="4"/>
  <c r="AX57" i="4"/>
  <c r="AV59" i="4"/>
  <c r="AX59" i="4"/>
  <c r="BB59" i="4"/>
  <c r="AV61" i="4"/>
  <c r="AX61" i="4"/>
  <c r="BB61" i="4"/>
  <c r="AV63" i="4"/>
  <c r="AX63" i="4"/>
  <c r="BB63" i="4"/>
  <c r="AV65" i="4"/>
  <c r="AX65" i="4"/>
  <c r="BB65" i="4"/>
  <c r="AV67" i="4"/>
  <c r="AX67" i="4"/>
  <c r="BB67" i="4"/>
  <c r="AV69" i="4"/>
  <c r="AX69" i="4"/>
  <c r="BB69" i="4"/>
  <c r="AV71" i="4"/>
  <c r="AX71" i="4"/>
  <c r="BB71" i="4"/>
  <c r="AV73" i="4"/>
  <c r="AX73" i="4"/>
  <c r="BB73" i="4"/>
  <c r="AV75" i="4"/>
  <c r="AX75" i="4"/>
  <c r="BB75" i="4"/>
  <c r="AV77" i="4"/>
  <c r="AX77" i="4"/>
  <c r="BB77" i="4"/>
  <c r="AV79" i="4"/>
  <c r="AX79" i="4"/>
  <c r="BB79" i="4"/>
  <c r="AV81" i="4"/>
  <c r="AX81" i="4"/>
  <c r="BB81" i="4"/>
  <c r="AV83" i="4"/>
  <c r="AX83" i="4"/>
  <c r="BB83" i="4"/>
  <c r="AV85" i="4"/>
  <c r="AX85" i="4"/>
  <c r="BB85" i="4"/>
  <c r="AV87" i="4"/>
  <c r="AX87" i="4"/>
  <c r="BB87" i="4"/>
  <c r="AV89" i="4"/>
  <c r="AX89" i="4"/>
  <c r="BB89" i="4"/>
  <c r="AV91" i="4"/>
  <c r="AX91" i="4"/>
  <c r="BB91" i="4"/>
  <c r="AV93" i="4"/>
  <c r="AX93" i="4"/>
  <c r="BB93" i="4"/>
  <c r="AV95" i="4"/>
  <c r="AX95" i="4"/>
  <c r="BB95" i="4"/>
  <c r="AV97" i="4"/>
  <c r="AX97" i="4"/>
  <c r="BB97" i="4"/>
  <c r="AV99" i="4"/>
  <c r="AX99" i="4"/>
  <c r="BB99" i="4"/>
  <c r="AV101" i="4"/>
  <c r="AX101" i="4"/>
  <c r="BB101" i="4"/>
  <c r="AV103" i="4"/>
  <c r="AX103" i="4"/>
  <c r="BB103" i="4"/>
  <c r="AV105" i="4"/>
  <c r="AX105" i="4"/>
  <c r="BB105" i="4"/>
  <c r="AV107" i="4"/>
  <c r="AX107" i="4"/>
  <c r="BB107" i="4"/>
  <c r="AV109" i="4"/>
  <c r="AX109" i="4"/>
  <c r="BB109" i="4"/>
  <c r="AV111" i="4"/>
  <c r="AX111" i="4"/>
  <c r="BB111" i="4"/>
  <c r="AV113" i="4"/>
  <c r="AX113" i="4"/>
  <c r="BB113" i="4"/>
  <c r="AV115" i="4"/>
  <c r="AX115" i="4"/>
  <c r="BB115" i="4"/>
  <c r="AV117" i="4"/>
  <c r="AX117" i="4"/>
  <c r="BB117" i="4"/>
  <c r="AV119" i="4"/>
  <c r="AX119" i="4"/>
  <c r="BB119" i="4"/>
  <c r="AV121" i="4"/>
  <c r="AX121" i="4"/>
  <c r="BB121" i="4"/>
  <c r="AV123" i="4"/>
  <c r="AX123" i="4"/>
  <c r="BB123" i="4"/>
  <c r="AV125" i="4"/>
  <c r="AX125" i="4"/>
  <c r="BB125" i="4"/>
  <c r="AV127" i="4"/>
  <c r="AX127" i="4"/>
  <c r="BB127" i="4"/>
  <c r="AV129" i="4"/>
  <c r="AX129" i="4"/>
  <c r="BB129" i="4"/>
  <c r="AV131" i="4"/>
  <c r="AX131" i="4"/>
  <c r="BB131" i="4"/>
  <c r="AV133" i="4"/>
  <c r="AX133" i="4"/>
  <c r="BB133" i="4"/>
  <c r="AV135" i="4"/>
  <c r="AX135" i="4"/>
  <c r="BB135" i="4"/>
  <c r="AV137" i="4"/>
  <c r="AX137" i="4"/>
  <c r="BB137" i="4"/>
  <c r="AX140" i="4"/>
  <c r="AX142" i="4"/>
  <c r="AX144" i="4"/>
  <c r="AX146" i="4"/>
  <c r="AX148" i="4"/>
  <c r="AX150" i="4"/>
  <c r="AX152" i="4"/>
  <c r="AX154" i="4"/>
  <c r="AX156" i="4"/>
  <c r="AX158" i="4"/>
  <c r="AV54" i="4"/>
  <c r="AV56" i="4"/>
  <c r="AV58" i="4"/>
  <c r="AV60" i="4"/>
  <c r="AV62" i="4"/>
  <c r="AV64" i="4"/>
  <c r="AV66" i="4"/>
  <c r="AV68" i="4"/>
  <c r="AV70" i="4"/>
  <c r="AV72" i="4"/>
  <c r="AV74" i="4"/>
  <c r="AV76" i="4"/>
  <c r="AV78" i="4"/>
  <c r="AV80" i="4"/>
  <c r="AV82" i="4"/>
  <c r="AV84" i="4"/>
  <c r="AV86" i="4"/>
  <c r="AV88" i="4"/>
  <c r="AV90" i="4"/>
  <c r="AV92" i="4"/>
  <c r="AV94" i="4"/>
  <c r="AV96" i="4"/>
  <c r="AV98" i="4"/>
  <c r="AV100" i="4"/>
  <c r="AV102" i="4"/>
  <c r="AV104" i="4"/>
  <c r="AV106" i="4"/>
  <c r="AV108" i="4"/>
  <c r="AV110" i="4"/>
  <c r="AV112" i="4"/>
  <c r="AV114" i="4"/>
  <c r="AV116" i="4"/>
  <c r="AV118" i="4"/>
  <c r="AV120" i="4"/>
  <c r="AV122" i="4"/>
  <c r="AV124" i="4"/>
  <c r="AV126" i="4"/>
  <c r="AV128" i="4"/>
  <c r="AV130" i="4"/>
  <c r="AV132" i="4"/>
  <c r="AV134" i="4"/>
  <c r="AV136" i="4"/>
  <c r="AW138" i="4"/>
  <c r="AV138" i="4"/>
  <c r="AX139" i="4"/>
  <c r="AV140" i="4"/>
  <c r="AX141" i="4"/>
  <c r="AV142" i="4"/>
  <c r="AX143" i="4"/>
  <c r="AV144" i="4"/>
  <c r="AX145" i="4"/>
  <c r="AV146" i="4"/>
  <c r="AX147" i="4"/>
  <c r="AV148" i="4"/>
  <c r="AX149" i="4"/>
  <c r="AV150" i="4"/>
  <c r="AX151" i="4"/>
  <c r="AV152" i="4"/>
  <c r="AX153" i="4"/>
  <c r="AV154" i="4"/>
  <c r="AX155" i="4"/>
  <c r="AV156" i="4"/>
  <c r="AX157" i="4"/>
  <c r="AV158" i="4"/>
  <c r="AX159" i="4"/>
  <c r="AV160" i="4"/>
  <c r="AX160" i="4"/>
  <c r="BB160" i="4"/>
  <c r="AV162" i="4"/>
  <c r="AX162" i="4"/>
  <c r="BB162" i="4"/>
  <c r="AV164" i="4"/>
  <c r="AX164" i="4"/>
  <c r="BB164" i="4"/>
  <c r="AV166" i="4"/>
  <c r="AX166" i="4"/>
  <c r="BB166" i="4"/>
  <c r="AV168" i="4"/>
  <c r="AX168" i="4"/>
  <c r="BB168" i="4"/>
  <c r="AV170" i="4"/>
  <c r="AX170" i="4"/>
  <c r="BB170" i="4"/>
  <c r="AV172" i="4"/>
  <c r="AX172" i="4"/>
  <c r="BB172" i="4"/>
  <c r="AX174" i="4"/>
  <c r="AX176" i="4"/>
  <c r="AX178" i="4"/>
  <c r="AX180" i="4"/>
  <c r="AX182" i="4"/>
  <c r="AX184" i="4"/>
  <c r="AX186" i="4"/>
  <c r="AX188" i="4"/>
  <c r="AX190" i="4"/>
  <c r="AX192" i="4"/>
  <c r="AX194" i="4"/>
  <c r="AX196" i="4"/>
  <c r="AX198" i="4"/>
  <c r="AV139" i="4"/>
  <c r="AV141" i="4"/>
  <c r="AV143" i="4"/>
  <c r="AV145" i="4"/>
  <c r="AV147" i="4"/>
  <c r="AV149" i="4"/>
  <c r="AV151" i="4"/>
  <c r="AV153" i="4"/>
  <c r="AV155" i="4"/>
  <c r="AV157" i="4"/>
  <c r="AV159" i="4"/>
  <c r="AV161" i="4"/>
  <c r="AV163" i="4"/>
  <c r="AV165" i="4"/>
  <c r="AV167" i="4"/>
  <c r="AV169" i="4"/>
  <c r="AV171" i="4"/>
  <c r="AX173" i="4"/>
  <c r="AV173" i="4"/>
  <c r="AV174" i="4"/>
  <c r="AX175" i="4"/>
  <c r="AV176" i="4"/>
  <c r="AX177" i="4"/>
  <c r="AV178" i="4"/>
  <c r="AX179" i="4"/>
  <c r="AV180" i="4"/>
  <c r="AX181" i="4"/>
  <c r="AV182" i="4"/>
  <c r="AX183" i="4"/>
  <c r="AV184" i="4"/>
  <c r="AX185" i="4"/>
  <c r="AV186" i="4"/>
  <c r="AX187" i="4"/>
  <c r="AV188" i="4"/>
  <c r="AX189" i="4"/>
  <c r="AV190" i="4"/>
  <c r="AX191" i="4"/>
  <c r="AV192" i="4"/>
  <c r="AX193" i="4"/>
  <c r="AV194" i="4"/>
  <c r="AX195" i="4"/>
  <c r="AV196" i="4"/>
  <c r="AX197" i="4"/>
  <c r="AV198" i="4"/>
  <c r="AX199" i="4"/>
  <c r="AV175" i="4"/>
  <c r="AV177" i="4"/>
  <c r="AV179" i="4"/>
  <c r="AV181" i="4"/>
  <c r="AV183" i="4"/>
  <c r="AV185" i="4"/>
  <c r="AV187" i="4"/>
  <c r="AV189" i="4"/>
  <c r="AV191" i="4"/>
  <c r="AV193" i="4"/>
  <c r="AV195" i="4"/>
  <c r="AV197" i="4"/>
  <c r="AV199" i="4"/>
  <c r="AW200" i="4"/>
  <c r="BA200" i="4"/>
  <c r="AV201" i="4"/>
  <c r="AW202" i="4"/>
  <c r="BA202" i="4"/>
  <c r="AV203" i="4"/>
  <c r="AW204" i="4"/>
  <c r="BA204" i="4"/>
  <c r="AV205" i="4"/>
  <c r="AW206" i="4"/>
  <c r="BA206" i="4"/>
  <c r="AV207" i="4"/>
  <c r="AW208" i="4"/>
  <c r="BA208" i="4"/>
  <c r="AV209" i="4"/>
  <c r="AW210" i="4"/>
  <c r="BA210" i="4"/>
  <c r="AV211" i="4"/>
  <c r="AW212" i="4"/>
  <c r="BA212" i="4"/>
  <c r="AV213" i="4"/>
  <c r="AW214" i="4"/>
  <c r="BA214" i="4"/>
  <c r="AV215" i="4"/>
  <c r="AW216" i="4"/>
  <c r="BA216" i="4"/>
  <c r="AV217" i="4"/>
  <c r="AW218" i="4"/>
  <c r="BA218" i="4"/>
  <c r="AV219" i="4"/>
  <c r="AV221" i="4"/>
  <c r="AX222" i="4"/>
  <c r="AV200" i="4"/>
  <c r="AV202" i="4"/>
  <c r="AV204" i="4"/>
  <c r="AV206" i="4"/>
  <c r="AV208" i="4"/>
  <c r="AV210" i="4"/>
  <c r="AV212" i="4"/>
  <c r="AV214" i="4"/>
  <c r="AV216" i="4"/>
  <c r="AV218" i="4"/>
  <c r="AX220" i="4"/>
  <c r="AV220" i="4"/>
  <c r="AW220" i="4"/>
  <c r="AX221" i="4"/>
  <c r="AV223" i="4"/>
  <c r="AX223" i="4"/>
  <c r="BB223" i="4"/>
  <c r="AV225" i="4"/>
  <c r="AX225" i="4"/>
  <c r="BB225" i="4"/>
  <c r="AV227" i="4"/>
  <c r="AX227" i="4"/>
  <c r="BB227" i="4"/>
  <c r="AV229" i="4"/>
  <c r="AX229" i="4"/>
  <c r="BB229" i="4"/>
  <c r="AV231" i="4"/>
  <c r="AX231" i="4"/>
  <c r="BB231" i="4"/>
  <c r="AV233" i="4"/>
  <c r="AX233" i="4"/>
  <c r="BB233" i="4"/>
  <c r="AV235" i="4"/>
  <c r="AX235" i="4"/>
  <c r="BB235" i="4"/>
  <c r="AV237" i="4"/>
  <c r="AX237" i="4"/>
  <c r="BB237" i="4"/>
  <c r="AV239" i="4"/>
  <c r="AX239" i="4"/>
  <c r="BB239" i="4"/>
  <c r="AV241" i="4"/>
  <c r="AX241" i="4"/>
  <c r="BB241" i="4"/>
  <c r="AV243" i="4"/>
  <c r="AX243" i="4"/>
  <c r="BB243" i="4"/>
  <c r="AV245" i="4"/>
  <c r="AX245" i="4"/>
  <c r="AX246" i="4"/>
  <c r="AX248" i="4"/>
  <c r="AV222" i="4"/>
  <c r="AV224" i="4"/>
  <c r="AV226" i="4"/>
  <c r="AV228" i="4"/>
  <c r="AV230" i="4"/>
  <c r="AV232" i="4"/>
  <c r="AV234" i="4"/>
  <c r="AV236" i="4"/>
  <c r="AV238" i="4"/>
  <c r="AV240" i="4"/>
  <c r="AV242" i="4"/>
  <c r="AV244" i="4"/>
  <c r="BA245" i="4"/>
  <c r="AV246" i="4"/>
  <c r="AX247" i="4"/>
  <c r="AV248" i="4"/>
  <c r="AX249" i="4"/>
  <c r="AV250" i="4"/>
  <c r="AX250" i="4"/>
  <c r="BB250" i="4"/>
  <c r="AV252" i="4"/>
  <c r="AX252" i="4"/>
  <c r="BB252" i="4"/>
  <c r="AV254" i="4"/>
  <c r="AX254" i="4"/>
  <c r="BB254" i="4"/>
  <c r="AV256" i="4"/>
  <c r="AX256" i="4"/>
  <c r="BB256" i="4"/>
  <c r="AV258" i="4"/>
  <c r="AX258" i="4"/>
  <c r="BB258" i="4"/>
  <c r="AV260" i="4"/>
  <c r="AX260" i="4"/>
  <c r="BB260" i="4"/>
  <c r="AV262" i="4"/>
  <c r="AX262" i="4"/>
  <c r="BB262" i="4"/>
  <c r="AV264" i="4"/>
  <c r="AX264" i="4"/>
  <c r="BB264" i="4"/>
  <c r="AV266" i="4"/>
  <c r="AX266" i="4"/>
  <c r="BB266" i="4"/>
  <c r="AV268" i="4"/>
  <c r="AX268" i="4"/>
  <c r="AX269" i="4"/>
  <c r="AV247" i="4"/>
  <c r="AV249" i="4"/>
  <c r="AV251" i="4"/>
  <c r="AV253" i="4"/>
  <c r="AV255" i="4"/>
  <c r="AV257" i="4"/>
  <c r="AV259" i="4"/>
  <c r="AV261" i="4"/>
  <c r="AV263" i="4"/>
  <c r="AV265" i="4"/>
  <c r="AV267" i="4"/>
  <c r="BA268" i="4"/>
  <c r="AV269" i="4"/>
  <c r="AX270" i="4"/>
  <c r="AV270" i="4"/>
  <c r="AW271" i="4"/>
  <c r="BA271" i="4"/>
  <c r="AV272" i="4"/>
  <c r="AW273" i="4"/>
  <c r="BA273" i="4"/>
  <c r="AV274" i="4"/>
  <c r="AW275" i="4"/>
  <c r="BA275" i="4"/>
  <c r="AV276" i="4"/>
  <c r="AW277" i="4"/>
  <c r="BA277" i="4"/>
  <c r="AV278" i="4"/>
  <c r="AV280" i="4"/>
  <c r="AX281" i="4"/>
  <c r="AV271" i="4"/>
  <c r="AV273" i="4"/>
  <c r="AV275" i="4"/>
  <c r="AV277" i="4"/>
  <c r="AX279" i="4"/>
  <c r="AV279" i="4"/>
  <c r="AW279" i="4"/>
  <c r="AX280" i="4"/>
  <c r="AV282" i="4"/>
  <c r="AX282" i="4"/>
  <c r="BB282" i="4"/>
  <c r="AV284" i="4"/>
  <c r="AX284" i="4"/>
  <c r="BB284" i="4"/>
  <c r="AV286" i="4"/>
  <c r="AX286" i="4"/>
  <c r="BB286" i="4"/>
  <c r="AV288" i="4"/>
  <c r="AX288" i="4"/>
  <c r="BB288" i="4"/>
  <c r="AV290" i="4"/>
  <c r="AX290" i="4"/>
  <c r="BB290" i="4"/>
  <c r="AV281" i="4"/>
  <c r="AV283" i="4"/>
  <c r="AV285" i="4"/>
  <c r="AV287" i="4"/>
  <c r="AV289" i="4"/>
  <c r="AW291" i="4"/>
  <c r="AV291" i="4"/>
  <c r="AX292" i="4"/>
  <c r="AV292" i="4"/>
  <c r="AW293" i="4"/>
  <c r="BA293" i="4"/>
  <c r="AV294" i="4"/>
  <c r="AX295" i="4"/>
  <c r="BB295" i="4"/>
  <c r="AX297" i="4"/>
  <c r="BB297" i="4"/>
  <c r="AW299" i="4"/>
  <c r="AX299" i="4"/>
  <c r="AV299" i="4"/>
  <c r="AV293" i="4"/>
  <c r="BB299" i="4"/>
  <c r="AW300" i="4"/>
  <c r="BA300" i="4"/>
  <c r="AV296" i="4"/>
  <c r="AV298" i="4"/>
  <c r="AV300" i="4"/>
</calcChain>
</file>

<file path=xl/comments1.xml><?xml version="1.0" encoding="utf-8"?>
<comments xmlns="http://schemas.openxmlformats.org/spreadsheetml/2006/main">
  <authors>
    <author>37101416</author>
  </authors>
  <commentList>
    <comment ref="B2" authorId="0">
      <text>
        <r>
          <rPr>
            <b/>
            <sz val="9"/>
            <color indexed="81"/>
            <rFont val="Tahoma"/>
            <family val="2"/>
          </rPr>
          <t>Somente números</t>
        </r>
      </text>
    </comment>
    <comment ref="C2" authorId="0">
      <text>
        <r>
          <rPr>
            <b/>
            <sz val="9"/>
            <color indexed="81"/>
            <rFont val="Tahoma"/>
            <charset val="1"/>
          </rPr>
          <t>Campo não pode ficar em branco.</t>
        </r>
      </text>
    </comment>
    <comment ref="D2" authorId="0">
      <text>
        <r>
          <rPr>
            <b/>
            <sz val="9"/>
            <color indexed="81"/>
            <rFont val="Tahoma"/>
            <family val="2"/>
          </rPr>
          <t>Somente números</t>
        </r>
      </text>
    </comment>
    <comment ref="E2" authorId="0">
      <text>
        <r>
          <rPr>
            <b/>
            <sz val="9"/>
            <color indexed="81"/>
            <rFont val="Tahoma"/>
            <charset val="1"/>
          </rPr>
          <t xml:space="preserve">
NOMES VÁLIDOS:
- Revisão
- Garantia
- Manutenção
- Funilaria/Pintura
- Seguradora
- Acessórios
- Interna</t>
        </r>
      </text>
    </comment>
    <comment ref="F2" authorId="0">
      <text>
        <r>
          <rPr>
            <b/>
            <sz val="9"/>
            <color indexed="81"/>
            <rFont val="Tahoma"/>
            <charset val="1"/>
          </rPr>
          <t>Inserir no formato
dd/mm/aaaa
Exemplo: 21/10/2013</t>
        </r>
      </text>
    </comment>
    <comment ref="G2" authorId="0">
      <text>
        <r>
          <rPr>
            <b/>
            <sz val="9"/>
            <color indexed="81"/>
            <rFont val="Tahoma"/>
            <charset val="1"/>
          </rPr>
          <t>Inserir no formato
dd/mm/aaaa
Exemplo: 21/10/2013</t>
        </r>
      </text>
    </comment>
    <comment ref="H2" authorId="0">
      <text>
        <r>
          <rPr>
            <b/>
            <sz val="9"/>
            <color indexed="81"/>
            <rFont val="Tahoma"/>
            <charset val="1"/>
          </rPr>
          <t xml:space="preserve">
NOMES VÁLIDOS:
- Encerrada
- Cancelada
- Em aberto</t>
        </r>
        <r>
          <rPr>
            <sz val="9"/>
            <color indexed="81"/>
            <rFont val="Tahoma"/>
            <charset val="1"/>
          </rPr>
          <t xml:space="preserve">
</t>
        </r>
      </text>
    </comment>
    <comment ref="I2" authorId="0">
      <text>
        <r>
          <rPr>
            <b/>
            <sz val="9"/>
            <color indexed="81"/>
            <rFont val="Tahoma"/>
            <charset val="1"/>
          </rPr>
          <t>CHASSI DEVE CONTER 17 DÍGITOS</t>
        </r>
      </text>
    </comment>
    <comment ref="J2" authorId="0">
      <text>
        <r>
          <rPr>
            <b/>
            <sz val="9"/>
            <color indexed="81"/>
            <rFont val="Tahoma"/>
            <family val="2"/>
          </rPr>
          <t>Somente números</t>
        </r>
      </text>
    </comment>
    <comment ref="K2" authorId="0">
      <text>
        <r>
          <rPr>
            <b/>
            <sz val="9"/>
            <color indexed="81"/>
            <rFont val="Tahoma"/>
            <family val="2"/>
          </rPr>
          <t>Somente números</t>
        </r>
      </text>
    </comment>
    <comment ref="L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 authorId="0">
      <text>
        <r>
          <rPr>
            <b/>
            <sz val="9"/>
            <color indexed="81"/>
            <rFont val="Tahoma"/>
            <charset val="1"/>
          </rPr>
          <t>Campo não pode ficar em branco e aceita somente letras.</t>
        </r>
      </text>
    </comment>
    <comment ref="N2" authorId="0">
      <text>
        <r>
          <rPr>
            <b/>
            <sz val="9"/>
            <color indexed="81"/>
            <rFont val="Tahoma"/>
            <charset val="1"/>
          </rPr>
          <t>CPF DEVE CONTER 10 a 11 DÍGITOS (Somente números)
CNPJ DEVE CONTER 17 DIGITOS (Somente números)</t>
        </r>
      </text>
    </comment>
    <comment ref="O2" authorId="0">
      <text>
        <r>
          <rPr>
            <b/>
            <sz val="9"/>
            <color indexed="81"/>
            <rFont val="Tahoma"/>
            <charset val="1"/>
          </rPr>
          <t>Campo não pode ficar em branco e aceita somente letras.</t>
        </r>
      </text>
    </comment>
    <comment ref="P2" authorId="0">
      <text>
        <r>
          <rPr>
            <b/>
            <sz val="9"/>
            <color indexed="81"/>
            <rFont val="Tahoma"/>
            <charset val="1"/>
          </rPr>
          <t>CPF DEVE CONTER 10 a 11 DÍGITOS (Somente números)
CNPJ DEVE CONTER 17 DIGITOS (Somente números)</t>
        </r>
      </text>
    </comment>
    <comment ref="Q2" authorId="0">
      <text>
        <r>
          <rPr>
            <b/>
            <sz val="9"/>
            <color indexed="81"/>
            <rFont val="Tahoma"/>
            <charset val="1"/>
          </rPr>
          <t>Campo não pode ficar em branco.</t>
        </r>
      </text>
    </comment>
    <comment ref="R2" authorId="0">
      <text>
        <r>
          <rPr>
            <b/>
            <sz val="9"/>
            <color indexed="81"/>
            <rFont val="Tahoma"/>
            <charset val="1"/>
          </rPr>
          <t>Campo não pode ficar em branco.</t>
        </r>
      </text>
    </comment>
    <comment ref="S2" authorId="0">
      <text>
        <r>
          <rPr>
            <b/>
            <sz val="9"/>
            <color indexed="81"/>
            <rFont val="Tahoma"/>
            <charset val="1"/>
          </rPr>
          <t>Campo não pode ficar em branco.</t>
        </r>
      </text>
    </comment>
    <comment ref="T2" authorId="0">
      <text>
        <r>
          <rPr>
            <b/>
            <sz val="9"/>
            <color indexed="81"/>
            <rFont val="Tahoma"/>
            <charset val="1"/>
          </rPr>
          <t>Campo não pode ficar em branco.</t>
        </r>
      </text>
    </comment>
    <comment ref="U2" authorId="0">
      <text>
        <r>
          <rPr>
            <b/>
            <sz val="9"/>
            <color indexed="81"/>
            <rFont val="Tahoma"/>
            <charset val="1"/>
          </rPr>
          <t>Inserir no formato:
        12345-123
               ou 
        12345123</t>
        </r>
      </text>
    </comment>
    <comment ref="V2" authorId="0">
      <text>
        <r>
          <rPr>
            <b/>
            <sz val="9"/>
            <color indexed="81"/>
            <rFont val="Tahoma"/>
            <charset val="1"/>
          </rPr>
          <t>Deve haver no mínimo um telefone de contato com o cliente.</t>
        </r>
      </text>
    </comment>
    <comment ref="W2" authorId="0">
      <text>
        <r>
          <rPr>
            <b/>
            <sz val="9"/>
            <color indexed="81"/>
            <rFont val="Tahoma"/>
            <charset val="1"/>
          </rPr>
          <t>Deve haver no mínimo um telefone de contato com o cliente.</t>
        </r>
      </text>
    </comment>
    <comment ref="X2" authorId="0">
      <text>
        <r>
          <rPr>
            <b/>
            <sz val="9"/>
            <color indexed="81"/>
            <rFont val="Tahoma"/>
            <charset val="1"/>
          </rPr>
          <t>Deve haver no mínimo um telefone de contato com o cliente.</t>
        </r>
      </text>
    </comment>
    <comment ref="Y2" authorId="0">
      <text>
        <r>
          <rPr>
            <b/>
            <sz val="9"/>
            <color indexed="81"/>
            <rFont val="Tahoma"/>
            <charset val="1"/>
          </rPr>
          <t>Verifique a digitação do e-mail.</t>
        </r>
      </text>
    </comment>
    <comment ref="B3" authorId="0">
      <text>
        <r>
          <rPr>
            <b/>
            <sz val="9"/>
            <color indexed="81"/>
            <rFont val="Tahoma"/>
            <family val="2"/>
          </rPr>
          <t>Somente números</t>
        </r>
      </text>
    </comment>
    <comment ref="C3" authorId="0">
      <text>
        <r>
          <rPr>
            <b/>
            <sz val="9"/>
            <color indexed="81"/>
            <rFont val="Tahoma"/>
            <charset val="1"/>
          </rPr>
          <t>Campo não pode ficar em branco.</t>
        </r>
      </text>
    </comment>
    <comment ref="D3" authorId="0">
      <text>
        <r>
          <rPr>
            <b/>
            <sz val="9"/>
            <color indexed="81"/>
            <rFont val="Tahoma"/>
            <family val="2"/>
          </rPr>
          <t>Somente números</t>
        </r>
      </text>
    </comment>
    <comment ref="E3" authorId="0">
      <text>
        <r>
          <rPr>
            <b/>
            <sz val="9"/>
            <color indexed="81"/>
            <rFont val="Tahoma"/>
            <charset val="1"/>
          </rPr>
          <t xml:space="preserve">
NOMES VÁLIDOS:
- Revisão
- Garantia
- Manutenção
- Funilaria/Pintura
- Seguradora
- Acessórios
- Interna</t>
        </r>
      </text>
    </comment>
    <comment ref="F3" authorId="0">
      <text>
        <r>
          <rPr>
            <b/>
            <sz val="9"/>
            <color indexed="81"/>
            <rFont val="Tahoma"/>
            <charset val="1"/>
          </rPr>
          <t>Inserir no formato
dd/mm/aaaa
Exemplo: 21/10/2013</t>
        </r>
      </text>
    </comment>
    <comment ref="G3" authorId="0">
      <text>
        <r>
          <rPr>
            <b/>
            <sz val="9"/>
            <color indexed="81"/>
            <rFont val="Tahoma"/>
            <charset val="1"/>
          </rPr>
          <t>Inserir no formato
dd/mm/aaaa
Exemplo: 21/10/2013</t>
        </r>
      </text>
    </comment>
    <comment ref="H3" authorId="0">
      <text>
        <r>
          <rPr>
            <b/>
            <sz val="9"/>
            <color indexed="81"/>
            <rFont val="Tahoma"/>
            <charset val="1"/>
          </rPr>
          <t xml:space="preserve">
NOMES VÁLIDOS:
- Encerrada
- Cancelada
- Em aberto</t>
        </r>
        <r>
          <rPr>
            <sz val="9"/>
            <color indexed="81"/>
            <rFont val="Tahoma"/>
            <charset val="1"/>
          </rPr>
          <t xml:space="preserve">
</t>
        </r>
      </text>
    </comment>
    <comment ref="I3" authorId="0">
      <text>
        <r>
          <rPr>
            <b/>
            <sz val="9"/>
            <color indexed="81"/>
            <rFont val="Tahoma"/>
            <charset val="1"/>
          </rPr>
          <t>CHASSI DEVE CONTER 17 DÍGITOS</t>
        </r>
      </text>
    </comment>
    <comment ref="J3" authorId="0">
      <text>
        <r>
          <rPr>
            <b/>
            <sz val="9"/>
            <color indexed="81"/>
            <rFont val="Tahoma"/>
            <family val="2"/>
          </rPr>
          <t>Somente números</t>
        </r>
      </text>
    </comment>
    <comment ref="K3" authorId="0">
      <text>
        <r>
          <rPr>
            <b/>
            <sz val="9"/>
            <color indexed="81"/>
            <rFont val="Tahoma"/>
            <family val="2"/>
          </rPr>
          <t>Somente números</t>
        </r>
      </text>
    </comment>
    <comment ref="L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 authorId="0">
      <text>
        <r>
          <rPr>
            <b/>
            <sz val="9"/>
            <color indexed="81"/>
            <rFont val="Tahoma"/>
            <charset val="1"/>
          </rPr>
          <t>Campo não pode ficar em branco e aceita somente letras.</t>
        </r>
      </text>
    </comment>
    <comment ref="N3" authorId="0">
      <text>
        <r>
          <rPr>
            <b/>
            <sz val="9"/>
            <color indexed="81"/>
            <rFont val="Tahoma"/>
            <charset val="1"/>
          </rPr>
          <t>CPF DEVE CONTER 10 a 11 DÍGITOS (Somente números)
CNPJ DEVE CONTER 17 DIGITOS (Somente números)</t>
        </r>
      </text>
    </comment>
    <comment ref="O3" authorId="0">
      <text>
        <r>
          <rPr>
            <b/>
            <sz val="9"/>
            <color indexed="81"/>
            <rFont val="Tahoma"/>
            <charset val="1"/>
          </rPr>
          <t>Campo não pode ficar em branco e aceita somente letras.</t>
        </r>
      </text>
    </comment>
    <comment ref="P3" authorId="0">
      <text>
        <r>
          <rPr>
            <b/>
            <sz val="9"/>
            <color indexed="81"/>
            <rFont val="Tahoma"/>
            <charset val="1"/>
          </rPr>
          <t>CPF DEVE CONTER 10 a 11 DÍGITOS (Somente números)
CNPJ DEVE CONTER 17 DIGITOS (Somente números)</t>
        </r>
      </text>
    </comment>
    <comment ref="Q3" authorId="0">
      <text>
        <r>
          <rPr>
            <b/>
            <sz val="9"/>
            <color indexed="81"/>
            <rFont val="Tahoma"/>
            <charset val="1"/>
          </rPr>
          <t>Campo não pode ficar em branco.</t>
        </r>
      </text>
    </comment>
    <comment ref="R3" authorId="0">
      <text>
        <r>
          <rPr>
            <b/>
            <sz val="9"/>
            <color indexed="81"/>
            <rFont val="Tahoma"/>
            <charset val="1"/>
          </rPr>
          <t>Campo não pode ficar em branco.</t>
        </r>
      </text>
    </comment>
    <comment ref="S3" authorId="0">
      <text>
        <r>
          <rPr>
            <b/>
            <sz val="9"/>
            <color indexed="81"/>
            <rFont val="Tahoma"/>
            <charset val="1"/>
          </rPr>
          <t>Campo não pode ficar em branco.</t>
        </r>
      </text>
    </comment>
    <comment ref="T3" authorId="0">
      <text>
        <r>
          <rPr>
            <b/>
            <sz val="9"/>
            <color indexed="81"/>
            <rFont val="Tahoma"/>
            <charset val="1"/>
          </rPr>
          <t>Campo não pode ficar em branco.</t>
        </r>
      </text>
    </comment>
    <comment ref="U3" authorId="0">
      <text>
        <r>
          <rPr>
            <b/>
            <sz val="9"/>
            <color indexed="81"/>
            <rFont val="Tahoma"/>
            <charset val="1"/>
          </rPr>
          <t>Inserir no formato:
        12345-123
               ou 
        12345123</t>
        </r>
      </text>
    </comment>
    <comment ref="V3" authorId="0">
      <text>
        <r>
          <rPr>
            <b/>
            <sz val="9"/>
            <color indexed="81"/>
            <rFont val="Tahoma"/>
            <charset val="1"/>
          </rPr>
          <t>Deve haver no mínimo um telefone de contato com o cliente.</t>
        </r>
      </text>
    </comment>
    <comment ref="W3" authorId="0">
      <text>
        <r>
          <rPr>
            <b/>
            <sz val="9"/>
            <color indexed="81"/>
            <rFont val="Tahoma"/>
            <charset val="1"/>
          </rPr>
          <t>Deve haver no mínimo um telefone de contato com o cliente.</t>
        </r>
      </text>
    </comment>
    <comment ref="X3" authorId="0">
      <text>
        <r>
          <rPr>
            <b/>
            <sz val="9"/>
            <color indexed="81"/>
            <rFont val="Tahoma"/>
            <charset val="1"/>
          </rPr>
          <t>Deve haver no mínimo um telefone de contato com o cliente.</t>
        </r>
      </text>
    </comment>
    <comment ref="Y3" authorId="0">
      <text>
        <r>
          <rPr>
            <b/>
            <sz val="9"/>
            <color indexed="81"/>
            <rFont val="Tahoma"/>
            <charset val="1"/>
          </rPr>
          <t>Verifique a digitação do e-mail.</t>
        </r>
      </text>
    </comment>
    <comment ref="B4" authorId="0">
      <text>
        <r>
          <rPr>
            <b/>
            <sz val="9"/>
            <color indexed="81"/>
            <rFont val="Tahoma"/>
            <family val="2"/>
          </rPr>
          <t>Somente números</t>
        </r>
      </text>
    </comment>
    <comment ref="C4" authorId="0">
      <text>
        <r>
          <rPr>
            <b/>
            <sz val="9"/>
            <color indexed="81"/>
            <rFont val="Tahoma"/>
            <charset val="1"/>
          </rPr>
          <t>Campo não pode ficar em branco.</t>
        </r>
      </text>
    </comment>
    <comment ref="D4" authorId="0">
      <text>
        <r>
          <rPr>
            <b/>
            <sz val="9"/>
            <color indexed="81"/>
            <rFont val="Tahoma"/>
            <family val="2"/>
          </rPr>
          <t>Somente números</t>
        </r>
      </text>
    </comment>
    <comment ref="E4" authorId="0">
      <text>
        <r>
          <rPr>
            <b/>
            <sz val="9"/>
            <color indexed="81"/>
            <rFont val="Tahoma"/>
            <charset val="1"/>
          </rPr>
          <t xml:space="preserve">
NOMES VÁLIDOS:
- Revisão
- Garantia
- Manutenção
- Funilaria/Pintura
- Seguradora
- Acessórios
- Interna</t>
        </r>
      </text>
    </comment>
    <comment ref="F4" authorId="0">
      <text>
        <r>
          <rPr>
            <b/>
            <sz val="9"/>
            <color indexed="81"/>
            <rFont val="Tahoma"/>
            <charset val="1"/>
          </rPr>
          <t>Inserir no formato
dd/mm/aaaa
Exemplo: 21/10/2013</t>
        </r>
      </text>
    </comment>
    <comment ref="G4" authorId="0">
      <text>
        <r>
          <rPr>
            <b/>
            <sz val="9"/>
            <color indexed="81"/>
            <rFont val="Tahoma"/>
            <charset val="1"/>
          </rPr>
          <t>Inserir no formato
dd/mm/aaaa
Exemplo: 21/10/2013</t>
        </r>
      </text>
    </comment>
    <comment ref="H4" authorId="0">
      <text>
        <r>
          <rPr>
            <b/>
            <sz val="9"/>
            <color indexed="81"/>
            <rFont val="Tahoma"/>
            <charset val="1"/>
          </rPr>
          <t xml:space="preserve">
NOMES VÁLIDOS:
- Encerrada
- Cancelada
- Em aberto</t>
        </r>
        <r>
          <rPr>
            <sz val="9"/>
            <color indexed="81"/>
            <rFont val="Tahoma"/>
            <charset val="1"/>
          </rPr>
          <t xml:space="preserve">
</t>
        </r>
      </text>
    </comment>
    <comment ref="I4" authorId="0">
      <text>
        <r>
          <rPr>
            <b/>
            <sz val="9"/>
            <color indexed="81"/>
            <rFont val="Tahoma"/>
            <charset val="1"/>
          </rPr>
          <t>CHASSI DEVE CONTER 17 DÍGITOS</t>
        </r>
      </text>
    </comment>
    <comment ref="J4" authorId="0">
      <text>
        <r>
          <rPr>
            <b/>
            <sz val="9"/>
            <color indexed="81"/>
            <rFont val="Tahoma"/>
            <family val="2"/>
          </rPr>
          <t>Somente números</t>
        </r>
      </text>
    </comment>
    <comment ref="K4" authorId="0">
      <text>
        <r>
          <rPr>
            <b/>
            <sz val="9"/>
            <color indexed="81"/>
            <rFont val="Tahoma"/>
            <family val="2"/>
          </rPr>
          <t>Somente números</t>
        </r>
      </text>
    </comment>
    <comment ref="L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 authorId="0">
      <text>
        <r>
          <rPr>
            <b/>
            <sz val="9"/>
            <color indexed="81"/>
            <rFont val="Tahoma"/>
            <charset val="1"/>
          </rPr>
          <t>Campo não pode ficar em branco e aceita somente letras.</t>
        </r>
      </text>
    </comment>
    <comment ref="N4" authorId="0">
      <text>
        <r>
          <rPr>
            <b/>
            <sz val="9"/>
            <color indexed="81"/>
            <rFont val="Tahoma"/>
            <charset val="1"/>
          </rPr>
          <t>CPF DEVE CONTER 10 a 11 DÍGITOS (Somente números)
CNPJ DEVE CONTER 17 DIGITOS (Somente números)</t>
        </r>
      </text>
    </comment>
    <comment ref="O4" authorId="0">
      <text>
        <r>
          <rPr>
            <b/>
            <sz val="9"/>
            <color indexed="81"/>
            <rFont val="Tahoma"/>
            <charset val="1"/>
          </rPr>
          <t>Campo não pode ficar em branco e aceita somente letras.</t>
        </r>
      </text>
    </comment>
    <comment ref="P4" authorId="0">
      <text>
        <r>
          <rPr>
            <b/>
            <sz val="9"/>
            <color indexed="81"/>
            <rFont val="Tahoma"/>
            <charset val="1"/>
          </rPr>
          <t>CPF DEVE CONTER 10 a 11 DÍGITOS (Somente números)
CNPJ DEVE CONTER 17 DIGITOS (Somente números)</t>
        </r>
      </text>
    </comment>
    <comment ref="Q4" authorId="0">
      <text>
        <r>
          <rPr>
            <b/>
            <sz val="9"/>
            <color indexed="81"/>
            <rFont val="Tahoma"/>
            <charset val="1"/>
          </rPr>
          <t>Campo não pode ficar em branco.</t>
        </r>
      </text>
    </comment>
    <comment ref="R4" authorId="0">
      <text>
        <r>
          <rPr>
            <b/>
            <sz val="9"/>
            <color indexed="81"/>
            <rFont val="Tahoma"/>
            <charset val="1"/>
          </rPr>
          <t>Campo não pode ficar em branco.</t>
        </r>
      </text>
    </comment>
    <comment ref="S4" authorId="0">
      <text>
        <r>
          <rPr>
            <b/>
            <sz val="9"/>
            <color indexed="81"/>
            <rFont val="Tahoma"/>
            <charset val="1"/>
          </rPr>
          <t>Campo não pode ficar em branco.</t>
        </r>
      </text>
    </comment>
    <comment ref="T4" authorId="0">
      <text>
        <r>
          <rPr>
            <b/>
            <sz val="9"/>
            <color indexed="81"/>
            <rFont val="Tahoma"/>
            <charset val="1"/>
          </rPr>
          <t>Campo não pode ficar em branco.</t>
        </r>
      </text>
    </comment>
    <comment ref="U4" authorId="0">
      <text>
        <r>
          <rPr>
            <b/>
            <sz val="9"/>
            <color indexed="81"/>
            <rFont val="Tahoma"/>
            <charset val="1"/>
          </rPr>
          <t>Inserir no formato:
        12345-123
               ou 
        12345123</t>
        </r>
      </text>
    </comment>
    <comment ref="V4" authorId="0">
      <text>
        <r>
          <rPr>
            <b/>
            <sz val="9"/>
            <color indexed="81"/>
            <rFont val="Tahoma"/>
            <charset val="1"/>
          </rPr>
          <t>Deve haver no mínimo um telefone de contato com o cliente.</t>
        </r>
      </text>
    </comment>
    <comment ref="W4" authorId="0">
      <text>
        <r>
          <rPr>
            <b/>
            <sz val="9"/>
            <color indexed="81"/>
            <rFont val="Tahoma"/>
            <charset val="1"/>
          </rPr>
          <t>Deve haver no mínimo um telefone de contato com o cliente.</t>
        </r>
      </text>
    </comment>
    <comment ref="X4" authorId="0">
      <text>
        <r>
          <rPr>
            <b/>
            <sz val="9"/>
            <color indexed="81"/>
            <rFont val="Tahoma"/>
            <charset val="1"/>
          </rPr>
          <t>Deve haver no mínimo um telefone de contato com o cliente.</t>
        </r>
      </text>
    </comment>
    <comment ref="Y4" authorId="0">
      <text>
        <r>
          <rPr>
            <b/>
            <sz val="9"/>
            <color indexed="81"/>
            <rFont val="Tahoma"/>
            <charset val="1"/>
          </rPr>
          <t>Verifique a digitação do e-mail.</t>
        </r>
      </text>
    </comment>
    <comment ref="B5" authorId="0">
      <text>
        <r>
          <rPr>
            <b/>
            <sz val="9"/>
            <color indexed="81"/>
            <rFont val="Tahoma"/>
            <family val="2"/>
          </rPr>
          <t>Somente números</t>
        </r>
      </text>
    </comment>
    <comment ref="C5" authorId="0">
      <text>
        <r>
          <rPr>
            <b/>
            <sz val="9"/>
            <color indexed="81"/>
            <rFont val="Tahoma"/>
            <charset val="1"/>
          </rPr>
          <t>Campo não pode ficar em branco.</t>
        </r>
      </text>
    </comment>
    <comment ref="D5" authorId="0">
      <text>
        <r>
          <rPr>
            <b/>
            <sz val="9"/>
            <color indexed="81"/>
            <rFont val="Tahoma"/>
            <family val="2"/>
          </rPr>
          <t>Somente números</t>
        </r>
      </text>
    </comment>
    <comment ref="E5" authorId="0">
      <text>
        <r>
          <rPr>
            <b/>
            <sz val="9"/>
            <color indexed="81"/>
            <rFont val="Tahoma"/>
            <charset val="1"/>
          </rPr>
          <t xml:space="preserve">
NOMES VÁLIDOS:
- Revisão
- Garantia
- Manutenção
- Funilaria/Pintura
- Seguradora
- Acessórios
- Interna</t>
        </r>
      </text>
    </comment>
    <comment ref="F5" authorId="0">
      <text>
        <r>
          <rPr>
            <b/>
            <sz val="9"/>
            <color indexed="81"/>
            <rFont val="Tahoma"/>
            <charset val="1"/>
          </rPr>
          <t>Inserir no formato
dd/mm/aaaa
Exemplo: 21/10/2013</t>
        </r>
      </text>
    </comment>
    <comment ref="G5" authorId="0">
      <text>
        <r>
          <rPr>
            <b/>
            <sz val="9"/>
            <color indexed="81"/>
            <rFont val="Tahoma"/>
            <charset val="1"/>
          </rPr>
          <t>Inserir no formato
dd/mm/aaaa
Exemplo: 21/10/2013</t>
        </r>
      </text>
    </comment>
    <comment ref="H5" authorId="0">
      <text>
        <r>
          <rPr>
            <b/>
            <sz val="9"/>
            <color indexed="81"/>
            <rFont val="Tahoma"/>
            <charset val="1"/>
          </rPr>
          <t xml:space="preserve">
NOMES VÁLIDOS:
- Encerrada
- Cancelada
- Em aberto</t>
        </r>
        <r>
          <rPr>
            <sz val="9"/>
            <color indexed="81"/>
            <rFont val="Tahoma"/>
            <charset val="1"/>
          </rPr>
          <t xml:space="preserve">
</t>
        </r>
      </text>
    </comment>
    <comment ref="I5" authorId="0">
      <text>
        <r>
          <rPr>
            <b/>
            <sz val="9"/>
            <color indexed="81"/>
            <rFont val="Tahoma"/>
            <charset val="1"/>
          </rPr>
          <t>CHASSI DEVE CONTER 17 DÍGITOS</t>
        </r>
      </text>
    </comment>
    <comment ref="J5" authorId="0">
      <text>
        <r>
          <rPr>
            <b/>
            <sz val="9"/>
            <color indexed="81"/>
            <rFont val="Tahoma"/>
            <family val="2"/>
          </rPr>
          <t>Somente números</t>
        </r>
      </text>
    </comment>
    <comment ref="K5" authorId="0">
      <text>
        <r>
          <rPr>
            <b/>
            <sz val="9"/>
            <color indexed="81"/>
            <rFont val="Tahoma"/>
            <family val="2"/>
          </rPr>
          <t>Somente números</t>
        </r>
      </text>
    </comment>
    <comment ref="L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 authorId="0">
      <text>
        <r>
          <rPr>
            <b/>
            <sz val="9"/>
            <color indexed="81"/>
            <rFont val="Tahoma"/>
            <charset val="1"/>
          </rPr>
          <t>Campo não pode ficar em branco e aceita somente letras.</t>
        </r>
      </text>
    </comment>
    <comment ref="N5" authorId="0">
      <text>
        <r>
          <rPr>
            <b/>
            <sz val="9"/>
            <color indexed="81"/>
            <rFont val="Tahoma"/>
            <charset val="1"/>
          </rPr>
          <t>CPF DEVE CONTER 10 a 11 DÍGITOS (Somente números)
CNPJ DEVE CONTER 17 DIGITOS (Somente números)</t>
        </r>
      </text>
    </comment>
    <comment ref="O5" authorId="0">
      <text>
        <r>
          <rPr>
            <b/>
            <sz val="9"/>
            <color indexed="81"/>
            <rFont val="Tahoma"/>
            <charset val="1"/>
          </rPr>
          <t>Campo não pode ficar em branco e aceita somente letras.</t>
        </r>
      </text>
    </comment>
    <comment ref="P5" authorId="0">
      <text>
        <r>
          <rPr>
            <b/>
            <sz val="9"/>
            <color indexed="81"/>
            <rFont val="Tahoma"/>
            <charset val="1"/>
          </rPr>
          <t>CPF DEVE CONTER 10 a 11 DÍGITOS (Somente números)
CNPJ DEVE CONTER 17 DIGITOS (Somente números)</t>
        </r>
      </text>
    </comment>
    <comment ref="Q5" authorId="0">
      <text>
        <r>
          <rPr>
            <b/>
            <sz val="9"/>
            <color indexed="81"/>
            <rFont val="Tahoma"/>
            <charset val="1"/>
          </rPr>
          <t>Campo não pode ficar em branco.</t>
        </r>
      </text>
    </comment>
    <comment ref="R5" authorId="0">
      <text>
        <r>
          <rPr>
            <b/>
            <sz val="9"/>
            <color indexed="81"/>
            <rFont val="Tahoma"/>
            <charset val="1"/>
          </rPr>
          <t>Campo não pode ficar em branco.</t>
        </r>
      </text>
    </comment>
    <comment ref="S5" authorId="0">
      <text>
        <r>
          <rPr>
            <b/>
            <sz val="9"/>
            <color indexed="81"/>
            <rFont val="Tahoma"/>
            <charset val="1"/>
          </rPr>
          <t>Campo não pode ficar em branco.</t>
        </r>
      </text>
    </comment>
    <comment ref="T5" authorId="0">
      <text>
        <r>
          <rPr>
            <b/>
            <sz val="9"/>
            <color indexed="81"/>
            <rFont val="Tahoma"/>
            <charset val="1"/>
          </rPr>
          <t>Campo não pode ficar em branco.</t>
        </r>
      </text>
    </comment>
    <comment ref="U5" authorId="0">
      <text>
        <r>
          <rPr>
            <b/>
            <sz val="9"/>
            <color indexed="81"/>
            <rFont val="Tahoma"/>
            <charset val="1"/>
          </rPr>
          <t>Inserir no formato:
        12345-123
               ou 
        12345123</t>
        </r>
      </text>
    </comment>
    <comment ref="V5" authorId="0">
      <text>
        <r>
          <rPr>
            <b/>
            <sz val="9"/>
            <color indexed="81"/>
            <rFont val="Tahoma"/>
            <charset val="1"/>
          </rPr>
          <t>Deve haver no mínimo um telefone de contato com o cliente.</t>
        </r>
      </text>
    </comment>
    <comment ref="W5" authorId="0">
      <text>
        <r>
          <rPr>
            <b/>
            <sz val="9"/>
            <color indexed="81"/>
            <rFont val="Tahoma"/>
            <charset val="1"/>
          </rPr>
          <t>Deve haver no mínimo um telefone de contato com o cliente.</t>
        </r>
      </text>
    </comment>
    <comment ref="X5" authorId="0">
      <text>
        <r>
          <rPr>
            <b/>
            <sz val="9"/>
            <color indexed="81"/>
            <rFont val="Tahoma"/>
            <charset val="1"/>
          </rPr>
          <t>Deve haver no mínimo um telefone de contato com o cliente.</t>
        </r>
      </text>
    </comment>
    <comment ref="Y5" authorId="0">
      <text>
        <r>
          <rPr>
            <b/>
            <sz val="9"/>
            <color indexed="81"/>
            <rFont val="Tahoma"/>
            <charset val="1"/>
          </rPr>
          <t>Verifique a digitação do e-mail.</t>
        </r>
      </text>
    </comment>
    <comment ref="B6" authorId="0">
      <text>
        <r>
          <rPr>
            <b/>
            <sz val="9"/>
            <color indexed="81"/>
            <rFont val="Tahoma"/>
            <family val="2"/>
          </rPr>
          <t>Somente números</t>
        </r>
      </text>
    </comment>
    <comment ref="C6" authorId="0">
      <text>
        <r>
          <rPr>
            <b/>
            <sz val="9"/>
            <color indexed="81"/>
            <rFont val="Tahoma"/>
            <charset val="1"/>
          </rPr>
          <t>Campo não pode ficar em branco.</t>
        </r>
      </text>
    </comment>
    <comment ref="D6" authorId="0">
      <text>
        <r>
          <rPr>
            <b/>
            <sz val="9"/>
            <color indexed="81"/>
            <rFont val="Tahoma"/>
            <family val="2"/>
          </rPr>
          <t>Somente números</t>
        </r>
      </text>
    </comment>
    <comment ref="E6" authorId="0">
      <text>
        <r>
          <rPr>
            <b/>
            <sz val="9"/>
            <color indexed="81"/>
            <rFont val="Tahoma"/>
            <charset val="1"/>
          </rPr>
          <t xml:space="preserve">
NOMES VÁLIDOS:
- Revisão
- Garantia
- Manutenção
- Funilaria/Pintura
- Seguradora
- Acessórios
- Interna</t>
        </r>
      </text>
    </comment>
    <comment ref="F6" authorId="0">
      <text>
        <r>
          <rPr>
            <b/>
            <sz val="9"/>
            <color indexed="81"/>
            <rFont val="Tahoma"/>
            <charset val="1"/>
          </rPr>
          <t>Inserir no formato
dd/mm/aaaa
Exemplo: 21/10/2013</t>
        </r>
      </text>
    </comment>
    <comment ref="G6" authorId="0">
      <text>
        <r>
          <rPr>
            <b/>
            <sz val="9"/>
            <color indexed="81"/>
            <rFont val="Tahoma"/>
            <charset val="1"/>
          </rPr>
          <t>Inserir no formato
dd/mm/aaaa
Exemplo: 21/10/2013</t>
        </r>
      </text>
    </comment>
    <comment ref="H6" authorId="0">
      <text>
        <r>
          <rPr>
            <b/>
            <sz val="9"/>
            <color indexed="81"/>
            <rFont val="Tahoma"/>
            <charset val="1"/>
          </rPr>
          <t xml:space="preserve">
NOMES VÁLIDOS:
- Encerrada
- Cancelada
- Em aberto</t>
        </r>
        <r>
          <rPr>
            <sz val="9"/>
            <color indexed="81"/>
            <rFont val="Tahoma"/>
            <charset val="1"/>
          </rPr>
          <t xml:space="preserve">
</t>
        </r>
      </text>
    </comment>
    <comment ref="I6" authorId="0">
      <text>
        <r>
          <rPr>
            <b/>
            <sz val="9"/>
            <color indexed="81"/>
            <rFont val="Tahoma"/>
            <charset val="1"/>
          </rPr>
          <t>CHASSI DEVE CONTER 17 DÍGITOS</t>
        </r>
      </text>
    </comment>
    <comment ref="J6" authorId="0">
      <text>
        <r>
          <rPr>
            <b/>
            <sz val="9"/>
            <color indexed="81"/>
            <rFont val="Tahoma"/>
            <family val="2"/>
          </rPr>
          <t>Somente números</t>
        </r>
      </text>
    </comment>
    <comment ref="K6" authorId="0">
      <text>
        <r>
          <rPr>
            <b/>
            <sz val="9"/>
            <color indexed="81"/>
            <rFont val="Tahoma"/>
            <family val="2"/>
          </rPr>
          <t>Somente números</t>
        </r>
      </text>
    </comment>
    <comment ref="L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 authorId="0">
      <text>
        <r>
          <rPr>
            <b/>
            <sz val="9"/>
            <color indexed="81"/>
            <rFont val="Tahoma"/>
            <charset val="1"/>
          </rPr>
          <t>Campo não pode ficar em branco e aceita somente letras.</t>
        </r>
      </text>
    </comment>
    <comment ref="N6" authorId="0">
      <text>
        <r>
          <rPr>
            <b/>
            <sz val="9"/>
            <color indexed="81"/>
            <rFont val="Tahoma"/>
            <charset val="1"/>
          </rPr>
          <t>CPF DEVE CONTER 10 a 11 DÍGITOS (Somente números)
CNPJ DEVE CONTER 17 DIGITOS (Somente números)</t>
        </r>
      </text>
    </comment>
    <comment ref="O6" authorId="0">
      <text>
        <r>
          <rPr>
            <b/>
            <sz val="9"/>
            <color indexed="81"/>
            <rFont val="Tahoma"/>
            <charset val="1"/>
          </rPr>
          <t>Campo não pode ficar em branco e aceita somente letras.</t>
        </r>
      </text>
    </comment>
    <comment ref="P6" authorId="0">
      <text>
        <r>
          <rPr>
            <b/>
            <sz val="9"/>
            <color indexed="81"/>
            <rFont val="Tahoma"/>
            <charset val="1"/>
          </rPr>
          <t>CPF DEVE CONTER 10 a 11 DÍGITOS (Somente números)
CNPJ DEVE CONTER 17 DIGITOS (Somente números)</t>
        </r>
      </text>
    </comment>
    <comment ref="Q6" authorId="0">
      <text>
        <r>
          <rPr>
            <b/>
            <sz val="9"/>
            <color indexed="81"/>
            <rFont val="Tahoma"/>
            <charset val="1"/>
          </rPr>
          <t>Campo não pode ficar em branco.</t>
        </r>
      </text>
    </comment>
    <comment ref="R6" authorId="0">
      <text>
        <r>
          <rPr>
            <b/>
            <sz val="9"/>
            <color indexed="81"/>
            <rFont val="Tahoma"/>
            <charset val="1"/>
          </rPr>
          <t>Campo não pode ficar em branco.</t>
        </r>
      </text>
    </comment>
    <comment ref="S6" authorId="0">
      <text>
        <r>
          <rPr>
            <b/>
            <sz val="9"/>
            <color indexed="81"/>
            <rFont val="Tahoma"/>
            <charset val="1"/>
          </rPr>
          <t>Campo não pode ficar em branco.</t>
        </r>
      </text>
    </comment>
    <comment ref="T6" authorId="0">
      <text>
        <r>
          <rPr>
            <b/>
            <sz val="9"/>
            <color indexed="81"/>
            <rFont val="Tahoma"/>
            <charset val="1"/>
          </rPr>
          <t>Campo não pode ficar em branco.</t>
        </r>
      </text>
    </comment>
    <comment ref="U6" authorId="0">
      <text>
        <r>
          <rPr>
            <b/>
            <sz val="9"/>
            <color indexed="81"/>
            <rFont val="Tahoma"/>
            <charset val="1"/>
          </rPr>
          <t>Inserir no formato:
        12345-123
               ou 
        12345123</t>
        </r>
      </text>
    </comment>
    <comment ref="V6" authorId="0">
      <text>
        <r>
          <rPr>
            <b/>
            <sz val="9"/>
            <color indexed="81"/>
            <rFont val="Tahoma"/>
            <charset val="1"/>
          </rPr>
          <t>Deve haver no mínimo um telefone de contato com o cliente.</t>
        </r>
      </text>
    </comment>
    <comment ref="W6" authorId="0">
      <text>
        <r>
          <rPr>
            <b/>
            <sz val="9"/>
            <color indexed="81"/>
            <rFont val="Tahoma"/>
            <charset val="1"/>
          </rPr>
          <t>Deve haver no mínimo um telefone de contato com o cliente.</t>
        </r>
      </text>
    </comment>
    <comment ref="X6" authorId="0">
      <text>
        <r>
          <rPr>
            <b/>
            <sz val="9"/>
            <color indexed="81"/>
            <rFont val="Tahoma"/>
            <charset val="1"/>
          </rPr>
          <t>Deve haver no mínimo um telefone de contato com o cliente.</t>
        </r>
      </text>
    </comment>
    <comment ref="Y6" authorId="0">
      <text>
        <r>
          <rPr>
            <b/>
            <sz val="9"/>
            <color indexed="81"/>
            <rFont val="Tahoma"/>
            <charset val="1"/>
          </rPr>
          <t>Verifique a digitação do e-mail.</t>
        </r>
      </text>
    </comment>
    <comment ref="B7" authorId="0">
      <text>
        <r>
          <rPr>
            <b/>
            <sz val="9"/>
            <color indexed="81"/>
            <rFont val="Tahoma"/>
            <family val="2"/>
          </rPr>
          <t>Somente números</t>
        </r>
      </text>
    </comment>
    <comment ref="C7" authorId="0">
      <text>
        <r>
          <rPr>
            <b/>
            <sz val="9"/>
            <color indexed="81"/>
            <rFont val="Tahoma"/>
            <charset val="1"/>
          </rPr>
          <t>Campo não pode ficar em branco.</t>
        </r>
      </text>
    </comment>
    <comment ref="D7" authorId="0">
      <text>
        <r>
          <rPr>
            <b/>
            <sz val="9"/>
            <color indexed="81"/>
            <rFont val="Tahoma"/>
            <family val="2"/>
          </rPr>
          <t>Somente números</t>
        </r>
      </text>
    </comment>
    <comment ref="E7" authorId="0">
      <text>
        <r>
          <rPr>
            <b/>
            <sz val="9"/>
            <color indexed="81"/>
            <rFont val="Tahoma"/>
            <charset val="1"/>
          </rPr>
          <t xml:space="preserve">
NOMES VÁLIDOS:
- Revisão
- Garantia
- Manutenção
- Funilaria/Pintura
- Seguradora
- Acessórios
- Interna</t>
        </r>
      </text>
    </comment>
    <comment ref="F7" authorId="0">
      <text>
        <r>
          <rPr>
            <b/>
            <sz val="9"/>
            <color indexed="81"/>
            <rFont val="Tahoma"/>
            <charset val="1"/>
          </rPr>
          <t>Inserir no formato
dd/mm/aaaa
Exemplo: 21/10/2013</t>
        </r>
      </text>
    </comment>
    <comment ref="G7" authorId="0">
      <text>
        <r>
          <rPr>
            <b/>
            <sz val="9"/>
            <color indexed="81"/>
            <rFont val="Tahoma"/>
            <charset val="1"/>
          </rPr>
          <t>Inserir no formato
dd/mm/aaaa
Exemplo: 21/10/2013</t>
        </r>
      </text>
    </comment>
    <comment ref="H7" authorId="0">
      <text>
        <r>
          <rPr>
            <b/>
            <sz val="9"/>
            <color indexed="81"/>
            <rFont val="Tahoma"/>
            <charset val="1"/>
          </rPr>
          <t xml:space="preserve">
NOMES VÁLIDOS:
- Encerrada
- Cancelada
- Em aberto</t>
        </r>
        <r>
          <rPr>
            <sz val="9"/>
            <color indexed="81"/>
            <rFont val="Tahoma"/>
            <charset val="1"/>
          </rPr>
          <t xml:space="preserve">
</t>
        </r>
      </text>
    </comment>
    <comment ref="I7" authorId="0">
      <text>
        <r>
          <rPr>
            <b/>
            <sz val="9"/>
            <color indexed="81"/>
            <rFont val="Tahoma"/>
            <charset val="1"/>
          </rPr>
          <t>CHASSI DEVE CONTER 17 DÍGITOS</t>
        </r>
      </text>
    </comment>
    <comment ref="J7" authorId="0">
      <text>
        <r>
          <rPr>
            <b/>
            <sz val="9"/>
            <color indexed="81"/>
            <rFont val="Tahoma"/>
            <family val="2"/>
          </rPr>
          <t>Somente números</t>
        </r>
      </text>
    </comment>
    <comment ref="K7" authorId="0">
      <text>
        <r>
          <rPr>
            <b/>
            <sz val="9"/>
            <color indexed="81"/>
            <rFont val="Tahoma"/>
            <family val="2"/>
          </rPr>
          <t>Somente números</t>
        </r>
      </text>
    </comment>
    <comment ref="L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 authorId="0">
      <text>
        <r>
          <rPr>
            <b/>
            <sz val="9"/>
            <color indexed="81"/>
            <rFont val="Tahoma"/>
            <charset val="1"/>
          </rPr>
          <t>Campo não pode ficar em branco e aceita somente letras.</t>
        </r>
      </text>
    </comment>
    <comment ref="N7" authorId="0">
      <text>
        <r>
          <rPr>
            <b/>
            <sz val="9"/>
            <color indexed="81"/>
            <rFont val="Tahoma"/>
            <charset val="1"/>
          </rPr>
          <t>CPF DEVE CONTER 10 a 11 DÍGITOS (Somente números)
CNPJ DEVE CONTER 17 DIGITOS (Somente números)</t>
        </r>
      </text>
    </comment>
    <comment ref="O7" authorId="0">
      <text>
        <r>
          <rPr>
            <b/>
            <sz val="9"/>
            <color indexed="81"/>
            <rFont val="Tahoma"/>
            <charset val="1"/>
          </rPr>
          <t>Campo não pode ficar em branco e aceita somente letras.</t>
        </r>
      </text>
    </comment>
    <comment ref="P7" authorId="0">
      <text>
        <r>
          <rPr>
            <b/>
            <sz val="9"/>
            <color indexed="81"/>
            <rFont val="Tahoma"/>
            <charset val="1"/>
          </rPr>
          <t>CPF DEVE CONTER 10 a 11 DÍGITOS (Somente números)
CNPJ DEVE CONTER 17 DIGITOS (Somente números)</t>
        </r>
      </text>
    </comment>
    <comment ref="Q7" authorId="0">
      <text>
        <r>
          <rPr>
            <b/>
            <sz val="9"/>
            <color indexed="81"/>
            <rFont val="Tahoma"/>
            <charset val="1"/>
          </rPr>
          <t>Campo não pode ficar em branco.</t>
        </r>
      </text>
    </comment>
    <comment ref="R7" authorId="0">
      <text>
        <r>
          <rPr>
            <b/>
            <sz val="9"/>
            <color indexed="81"/>
            <rFont val="Tahoma"/>
            <charset val="1"/>
          </rPr>
          <t>Campo não pode ficar em branco.</t>
        </r>
      </text>
    </comment>
    <comment ref="S7" authorId="0">
      <text>
        <r>
          <rPr>
            <b/>
            <sz val="9"/>
            <color indexed="81"/>
            <rFont val="Tahoma"/>
            <charset val="1"/>
          </rPr>
          <t>Campo não pode ficar em branco.</t>
        </r>
      </text>
    </comment>
    <comment ref="T7" authorId="0">
      <text>
        <r>
          <rPr>
            <b/>
            <sz val="9"/>
            <color indexed="81"/>
            <rFont val="Tahoma"/>
            <charset val="1"/>
          </rPr>
          <t>Campo não pode ficar em branco.</t>
        </r>
      </text>
    </comment>
    <comment ref="U7" authorId="0">
      <text>
        <r>
          <rPr>
            <b/>
            <sz val="9"/>
            <color indexed="81"/>
            <rFont val="Tahoma"/>
            <charset val="1"/>
          </rPr>
          <t>Inserir no formato:
        12345-123
               ou 
        12345123</t>
        </r>
      </text>
    </comment>
    <comment ref="V7" authorId="0">
      <text>
        <r>
          <rPr>
            <b/>
            <sz val="9"/>
            <color indexed="81"/>
            <rFont val="Tahoma"/>
            <charset val="1"/>
          </rPr>
          <t>Deve haver no mínimo um telefone de contato com o cliente.</t>
        </r>
      </text>
    </comment>
    <comment ref="W7" authorId="0">
      <text>
        <r>
          <rPr>
            <b/>
            <sz val="9"/>
            <color indexed="81"/>
            <rFont val="Tahoma"/>
            <charset val="1"/>
          </rPr>
          <t>Deve haver no mínimo um telefone de contato com o cliente.</t>
        </r>
      </text>
    </comment>
    <comment ref="X7" authorId="0">
      <text>
        <r>
          <rPr>
            <b/>
            <sz val="9"/>
            <color indexed="81"/>
            <rFont val="Tahoma"/>
            <charset val="1"/>
          </rPr>
          <t>Deve haver no mínimo um telefone de contato com o cliente.</t>
        </r>
      </text>
    </comment>
    <comment ref="Y7" authorId="0">
      <text>
        <r>
          <rPr>
            <b/>
            <sz val="9"/>
            <color indexed="81"/>
            <rFont val="Tahoma"/>
            <charset val="1"/>
          </rPr>
          <t>Verifique a digitação do e-mail.</t>
        </r>
      </text>
    </comment>
    <comment ref="B8" authorId="0">
      <text>
        <r>
          <rPr>
            <b/>
            <sz val="9"/>
            <color indexed="81"/>
            <rFont val="Tahoma"/>
            <family val="2"/>
          </rPr>
          <t>Somente números</t>
        </r>
      </text>
    </comment>
    <comment ref="C8" authorId="0">
      <text>
        <r>
          <rPr>
            <b/>
            <sz val="9"/>
            <color indexed="81"/>
            <rFont val="Tahoma"/>
            <charset val="1"/>
          </rPr>
          <t>Campo não pode ficar em branco.</t>
        </r>
      </text>
    </comment>
    <comment ref="D8" authorId="0">
      <text>
        <r>
          <rPr>
            <b/>
            <sz val="9"/>
            <color indexed="81"/>
            <rFont val="Tahoma"/>
            <family val="2"/>
          </rPr>
          <t>Somente números</t>
        </r>
      </text>
    </comment>
    <comment ref="E8" authorId="0">
      <text>
        <r>
          <rPr>
            <b/>
            <sz val="9"/>
            <color indexed="81"/>
            <rFont val="Tahoma"/>
            <charset val="1"/>
          </rPr>
          <t xml:space="preserve">
NOMES VÁLIDOS:
- Revisão
- Garantia
- Manutenção
- Funilaria/Pintura
- Seguradora
- Acessórios
- Interna</t>
        </r>
      </text>
    </comment>
    <comment ref="F8" authorId="0">
      <text>
        <r>
          <rPr>
            <b/>
            <sz val="9"/>
            <color indexed="81"/>
            <rFont val="Tahoma"/>
            <charset val="1"/>
          </rPr>
          <t>Inserir no formato
dd/mm/aaaa
Exemplo: 21/10/2013</t>
        </r>
      </text>
    </comment>
    <comment ref="G8" authorId="0">
      <text>
        <r>
          <rPr>
            <b/>
            <sz val="9"/>
            <color indexed="81"/>
            <rFont val="Tahoma"/>
            <charset val="1"/>
          </rPr>
          <t>Inserir no formato
dd/mm/aaaa
Exemplo: 21/10/2013</t>
        </r>
      </text>
    </comment>
    <comment ref="H8" authorId="0">
      <text>
        <r>
          <rPr>
            <b/>
            <sz val="9"/>
            <color indexed="81"/>
            <rFont val="Tahoma"/>
            <charset val="1"/>
          </rPr>
          <t xml:space="preserve">
NOMES VÁLIDOS:
- Encerrada
- Cancelada
- Em aberto</t>
        </r>
        <r>
          <rPr>
            <sz val="9"/>
            <color indexed="81"/>
            <rFont val="Tahoma"/>
            <charset val="1"/>
          </rPr>
          <t xml:space="preserve">
</t>
        </r>
      </text>
    </comment>
    <comment ref="I8" authorId="0">
      <text>
        <r>
          <rPr>
            <b/>
            <sz val="9"/>
            <color indexed="81"/>
            <rFont val="Tahoma"/>
            <charset val="1"/>
          </rPr>
          <t>CHASSI DEVE CONTER 17 DÍGITOS</t>
        </r>
      </text>
    </comment>
    <comment ref="J8" authorId="0">
      <text>
        <r>
          <rPr>
            <b/>
            <sz val="9"/>
            <color indexed="81"/>
            <rFont val="Tahoma"/>
            <family val="2"/>
          </rPr>
          <t>Somente números</t>
        </r>
      </text>
    </comment>
    <comment ref="K8" authorId="0">
      <text>
        <r>
          <rPr>
            <b/>
            <sz val="9"/>
            <color indexed="81"/>
            <rFont val="Tahoma"/>
            <family val="2"/>
          </rPr>
          <t>Somente números</t>
        </r>
      </text>
    </comment>
    <comment ref="L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 authorId="0">
      <text>
        <r>
          <rPr>
            <b/>
            <sz val="9"/>
            <color indexed="81"/>
            <rFont val="Tahoma"/>
            <charset val="1"/>
          </rPr>
          <t>Campo não pode ficar em branco e aceita somente letras.</t>
        </r>
      </text>
    </comment>
    <comment ref="N8" authorId="0">
      <text>
        <r>
          <rPr>
            <b/>
            <sz val="9"/>
            <color indexed="81"/>
            <rFont val="Tahoma"/>
            <charset val="1"/>
          </rPr>
          <t>CPF DEVE CONTER 10 a 11 DÍGITOS (Somente números)
CNPJ DEVE CONTER 17 DIGITOS (Somente números)</t>
        </r>
      </text>
    </comment>
    <comment ref="O8" authorId="0">
      <text>
        <r>
          <rPr>
            <b/>
            <sz val="9"/>
            <color indexed="81"/>
            <rFont val="Tahoma"/>
            <charset val="1"/>
          </rPr>
          <t>Campo não pode ficar em branco e aceita somente letras.</t>
        </r>
      </text>
    </comment>
    <comment ref="P8" authorId="0">
      <text>
        <r>
          <rPr>
            <b/>
            <sz val="9"/>
            <color indexed="81"/>
            <rFont val="Tahoma"/>
            <charset val="1"/>
          </rPr>
          <t>CPF DEVE CONTER 10 a 11 DÍGITOS (Somente números)
CNPJ DEVE CONTER 17 DIGITOS (Somente números)</t>
        </r>
      </text>
    </comment>
    <comment ref="Q8" authorId="0">
      <text>
        <r>
          <rPr>
            <b/>
            <sz val="9"/>
            <color indexed="81"/>
            <rFont val="Tahoma"/>
            <charset val="1"/>
          </rPr>
          <t>Campo não pode ficar em branco.</t>
        </r>
      </text>
    </comment>
    <comment ref="R8" authorId="0">
      <text>
        <r>
          <rPr>
            <b/>
            <sz val="9"/>
            <color indexed="81"/>
            <rFont val="Tahoma"/>
            <charset val="1"/>
          </rPr>
          <t>Campo não pode ficar em branco.</t>
        </r>
      </text>
    </comment>
    <comment ref="S8" authorId="0">
      <text>
        <r>
          <rPr>
            <b/>
            <sz val="9"/>
            <color indexed="81"/>
            <rFont val="Tahoma"/>
            <charset val="1"/>
          </rPr>
          <t>Campo não pode ficar em branco.</t>
        </r>
      </text>
    </comment>
    <comment ref="T8" authorId="0">
      <text>
        <r>
          <rPr>
            <b/>
            <sz val="9"/>
            <color indexed="81"/>
            <rFont val="Tahoma"/>
            <charset val="1"/>
          </rPr>
          <t>Campo não pode ficar em branco.</t>
        </r>
      </text>
    </comment>
    <comment ref="U8" authorId="0">
      <text>
        <r>
          <rPr>
            <b/>
            <sz val="9"/>
            <color indexed="81"/>
            <rFont val="Tahoma"/>
            <charset val="1"/>
          </rPr>
          <t>Inserir no formato:
        12345-123
               ou 
        12345123</t>
        </r>
      </text>
    </comment>
    <comment ref="V8" authorId="0">
      <text>
        <r>
          <rPr>
            <b/>
            <sz val="9"/>
            <color indexed="81"/>
            <rFont val="Tahoma"/>
            <charset val="1"/>
          </rPr>
          <t>Deve haver no mínimo um telefone de contato com o cliente.</t>
        </r>
      </text>
    </comment>
    <comment ref="W8" authorId="0">
      <text>
        <r>
          <rPr>
            <b/>
            <sz val="9"/>
            <color indexed="81"/>
            <rFont val="Tahoma"/>
            <charset val="1"/>
          </rPr>
          <t>Deve haver no mínimo um telefone de contato com o cliente.</t>
        </r>
      </text>
    </comment>
    <comment ref="X8" authorId="0">
      <text>
        <r>
          <rPr>
            <b/>
            <sz val="9"/>
            <color indexed="81"/>
            <rFont val="Tahoma"/>
            <charset val="1"/>
          </rPr>
          <t>Deve haver no mínimo um telefone de contato com o cliente.</t>
        </r>
      </text>
    </comment>
    <comment ref="Y8" authorId="0">
      <text>
        <r>
          <rPr>
            <b/>
            <sz val="9"/>
            <color indexed="81"/>
            <rFont val="Tahoma"/>
            <charset val="1"/>
          </rPr>
          <t>Verifique a digitação do e-mail.</t>
        </r>
      </text>
    </comment>
    <comment ref="B9" authorId="0">
      <text>
        <r>
          <rPr>
            <b/>
            <sz val="9"/>
            <color indexed="81"/>
            <rFont val="Tahoma"/>
            <family val="2"/>
          </rPr>
          <t>Somente números</t>
        </r>
      </text>
    </comment>
    <comment ref="C9" authorId="0">
      <text>
        <r>
          <rPr>
            <b/>
            <sz val="9"/>
            <color indexed="81"/>
            <rFont val="Tahoma"/>
            <charset val="1"/>
          </rPr>
          <t>Campo não pode ficar em branco.</t>
        </r>
      </text>
    </comment>
    <comment ref="D9" authorId="0">
      <text>
        <r>
          <rPr>
            <b/>
            <sz val="9"/>
            <color indexed="81"/>
            <rFont val="Tahoma"/>
            <family val="2"/>
          </rPr>
          <t>Somente números</t>
        </r>
      </text>
    </comment>
    <comment ref="E9" authorId="0">
      <text>
        <r>
          <rPr>
            <b/>
            <sz val="9"/>
            <color indexed="81"/>
            <rFont val="Tahoma"/>
            <charset val="1"/>
          </rPr>
          <t xml:space="preserve">
NOMES VÁLIDOS:
- Revisão
- Garantia
- Manutenção
- Funilaria/Pintura
- Seguradora
- Acessórios
- Interna</t>
        </r>
      </text>
    </comment>
    <comment ref="F9" authorId="0">
      <text>
        <r>
          <rPr>
            <b/>
            <sz val="9"/>
            <color indexed="81"/>
            <rFont val="Tahoma"/>
            <charset val="1"/>
          </rPr>
          <t>Inserir no formato
dd/mm/aaaa
Exemplo: 21/10/2013</t>
        </r>
      </text>
    </comment>
    <comment ref="G9" authorId="0">
      <text>
        <r>
          <rPr>
            <b/>
            <sz val="9"/>
            <color indexed="81"/>
            <rFont val="Tahoma"/>
            <charset val="1"/>
          </rPr>
          <t>Inserir no formato
dd/mm/aaaa
Exemplo: 21/10/2013</t>
        </r>
      </text>
    </comment>
    <comment ref="H9" authorId="0">
      <text>
        <r>
          <rPr>
            <b/>
            <sz val="9"/>
            <color indexed="81"/>
            <rFont val="Tahoma"/>
            <charset val="1"/>
          </rPr>
          <t xml:space="preserve">
NOMES VÁLIDOS:
- Encerrada
- Cancelada
- Em aberto</t>
        </r>
        <r>
          <rPr>
            <sz val="9"/>
            <color indexed="81"/>
            <rFont val="Tahoma"/>
            <charset val="1"/>
          </rPr>
          <t xml:space="preserve">
</t>
        </r>
      </text>
    </comment>
    <comment ref="I9" authorId="0">
      <text>
        <r>
          <rPr>
            <b/>
            <sz val="9"/>
            <color indexed="81"/>
            <rFont val="Tahoma"/>
            <charset val="1"/>
          </rPr>
          <t>CHASSI DEVE CONTER 17 DÍGITOS</t>
        </r>
      </text>
    </comment>
    <comment ref="J9" authorId="0">
      <text>
        <r>
          <rPr>
            <b/>
            <sz val="9"/>
            <color indexed="81"/>
            <rFont val="Tahoma"/>
            <family val="2"/>
          </rPr>
          <t>Somente números</t>
        </r>
      </text>
    </comment>
    <comment ref="K9" authorId="0">
      <text>
        <r>
          <rPr>
            <b/>
            <sz val="9"/>
            <color indexed="81"/>
            <rFont val="Tahoma"/>
            <family val="2"/>
          </rPr>
          <t>Somente números</t>
        </r>
      </text>
    </comment>
    <comment ref="L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 authorId="0">
      <text>
        <r>
          <rPr>
            <b/>
            <sz val="9"/>
            <color indexed="81"/>
            <rFont val="Tahoma"/>
            <charset val="1"/>
          </rPr>
          <t>Campo não pode ficar em branco e aceita somente letras.</t>
        </r>
      </text>
    </comment>
    <comment ref="N9" authorId="0">
      <text>
        <r>
          <rPr>
            <b/>
            <sz val="9"/>
            <color indexed="81"/>
            <rFont val="Tahoma"/>
            <charset val="1"/>
          </rPr>
          <t>CPF DEVE CONTER 10 a 11 DÍGITOS (Somente números)
CNPJ DEVE CONTER 17 DIGITOS (Somente números)</t>
        </r>
      </text>
    </comment>
    <comment ref="O9" authorId="0">
      <text>
        <r>
          <rPr>
            <b/>
            <sz val="9"/>
            <color indexed="81"/>
            <rFont val="Tahoma"/>
            <charset val="1"/>
          </rPr>
          <t>Campo não pode ficar em branco e aceita somente letras.</t>
        </r>
      </text>
    </comment>
    <comment ref="P9" authorId="0">
      <text>
        <r>
          <rPr>
            <b/>
            <sz val="9"/>
            <color indexed="81"/>
            <rFont val="Tahoma"/>
            <charset val="1"/>
          </rPr>
          <t>CPF DEVE CONTER 10 a 11 DÍGITOS (Somente números)
CNPJ DEVE CONTER 17 DIGITOS (Somente números)</t>
        </r>
      </text>
    </comment>
    <comment ref="Q9" authorId="0">
      <text>
        <r>
          <rPr>
            <b/>
            <sz val="9"/>
            <color indexed="81"/>
            <rFont val="Tahoma"/>
            <charset val="1"/>
          </rPr>
          <t>Campo não pode ficar em branco.</t>
        </r>
      </text>
    </comment>
    <comment ref="R9" authorId="0">
      <text>
        <r>
          <rPr>
            <b/>
            <sz val="9"/>
            <color indexed="81"/>
            <rFont val="Tahoma"/>
            <charset val="1"/>
          </rPr>
          <t>Campo não pode ficar em branco.</t>
        </r>
      </text>
    </comment>
    <comment ref="S9" authorId="0">
      <text>
        <r>
          <rPr>
            <b/>
            <sz val="9"/>
            <color indexed="81"/>
            <rFont val="Tahoma"/>
            <charset val="1"/>
          </rPr>
          <t>Campo não pode ficar em branco.</t>
        </r>
      </text>
    </comment>
    <comment ref="T9" authorId="0">
      <text>
        <r>
          <rPr>
            <b/>
            <sz val="9"/>
            <color indexed="81"/>
            <rFont val="Tahoma"/>
            <charset val="1"/>
          </rPr>
          <t>Campo não pode ficar em branco.</t>
        </r>
      </text>
    </comment>
    <comment ref="U9" authorId="0">
      <text>
        <r>
          <rPr>
            <b/>
            <sz val="9"/>
            <color indexed="81"/>
            <rFont val="Tahoma"/>
            <charset val="1"/>
          </rPr>
          <t>Inserir no formato:
        12345-123
               ou 
        12345123</t>
        </r>
      </text>
    </comment>
    <comment ref="V9" authorId="0">
      <text>
        <r>
          <rPr>
            <b/>
            <sz val="9"/>
            <color indexed="81"/>
            <rFont val="Tahoma"/>
            <charset val="1"/>
          </rPr>
          <t>Deve haver no mínimo um telefone de contato com o cliente.</t>
        </r>
      </text>
    </comment>
    <comment ref="W9" authorId="0">
      <text>
        <r>
          <rPr>
            <b/>
            <sz val="9"/>
            <color indexed="81"/>
            <rFont val="Tahoma"/>
            <charset val="1"/>
          </rPr>
          <t>Deve haver no mínimo um telefone de contato com o cliente.</t>
        </r>
      </text>
    </comment>
    <comment ref="X9" authorId="0">
      <text>
        <r>
          <rPr>
            <b/>
            <sz val="9"/>
            <color indexed="81"/>
            <rFont val="Tahoma"/>
            <charset val="1"/>
          </rPr>
          <t>Deve haver no mínimo um telefone de contato com o cliente.</t>
        </r>
      </text>
    </comment>
    <comment ref="Y9" authorId="0">
      <text>
        <r>
          <rPr>
            <b/>
            <sz val="9"/>
            <color indexed="81"/>
            <rFont val="Tahoma"/>
            <charset val="1"/>
          </rPr>
          <t>Verifique a digitação do e-mail.</t>
        </r>
      </text>
    </comment>
    <comment ref="B10" authorId="0">
      <text>
        <r>
          <rPr>
            <b/>
            <sz val="9"/>
            <color indexed="81"/>
            <rFont val="Tahoma"/>
            <family val="2"/>
          </rPr>
          <t>Somente números</t>
        </r>
      </text>
    </comment>
    <comment ref="C10" authorId="0">
      <text>
        <r>
          <rPr>
            <b/>
            <sz val="9"/>
            <color indexed="81"/>
            <rFont val="Tahoma"/>
            <charset val="1"/>
          </rPr>
          <t>Campo não pode ficar em branco.</t>
        </r>
      </text>
    </comment>
    <comment ref="D10" authorId="0">
      <text>
        <r>
          <rPr>
            <b/>
            <sz val="9"/>
            <color indexed="81"/>
            <rFont val="Tahoma"/>
            <family val="2"/>
          </rPr>
          <t>Somente números</t>
        </r>
      </text>
    </comment>
    <comment ref="E10" authorId="0">
      <text>
        <r>
          <rPr>
            <b/>
            <sz val="9"/>
            <color indexed="81"/>
            <rFont val="Tahoma"/>
            <charset val="1"/>
          </rPr>
          <t xml:space="preserve">
NOMES VÁLIDOS:
- Revisão
- Garantia
- Manutenção
- Funilaria/Pintura
- Seguradora
- Acessórios
- Interna</t>
        </r>
      </text>
    </comment>
    <comment ref="F10" authorId="0">
      <text>
        <r>
          <rPr>
            <b/>
            <sz val="9"/>
            <color indexed="81"/>
            <rFont val="Tahoma"/>
            <charset val="1"/>
          </rPr>
          <t>Inserir no formato
dd/mm/aaaa
Exemplo: 21/10/2013</t>
        </r>
      </text>
    </comment>
    <comment ref="G10" authorId="0">
      <text>
        <r>
          <rPr>
            <b/>
            <sz val="9"/>
            <color indexed="81"/>
            <rFont val="Tahoma"/>
            <charset val="1"/>
          </rPr>
          <t>Inserir no formato
dd/mm/aaaa
Exemplo: 21/10/2013</t>
        </r>
      </text>
    </comment>
    <comment ref="H10" authorId="0">
      <text>
        <r>
          <rPr>
            <b/>
            <sz val="9"/>
            <color indexed="81"/>
            <rFont val="Tahoma"/>
            <charset val="1"/>
          </rPr>
          <t xml:space="preserve">
NOMES VÁLIDOS:
- Encerrada
- Cancelada
- Em aberto</t>
        </r>
        <r>
          <rPr>
            <sz val="9"/>
            <color indexed="81"/>
            <rFont val="Tahoma"/>
            <charset val="1"/>
          </rPr>
          <t xml:space="preserve">
</t>
        </r>
      </text>
    </comment>
    <comment ref="I10" authorId="0">
      <text>
        <r>
          <rPr>
            <b/>
            <sz val="9"/>
            <color indexed="81"/>
            <rFont val="Tahoma"/>
            <charset val="1"/>
          </rPr>
          <t>CHASSI DEVE CONTER 17 DÍGITOS</t>
        </r>
      </text>
    </comment>
    <comment ref="J10" authorId="0">
      <text>
        <r>
          <rPr>
            <b/>
            <sz val="9"/>
            <color indexed="81"/>
            <rFont val="Tahoma"/>
            <family val="2"/>
          </rPr>
          <t>Somente números</t>
        </r>
      </text>
    </comment>
    <comment ref="K10" authorId="0">
      <text>
        <r>
          <rPr>
            <b/>
            <sz val="9"/>
            <color indexed="81"/>
            <rFont val="Tahoma"/>
            <family val="2"/>
          </rPr>
          <t>Somente números</t>
        </r>
      </text>
    </comment>
    <comment ref="L1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 authorId="0">
      <text>
        <r>
          <rPr>
            <b/>
            <sz val="9"/>
            <color indexed="81"/>
            <rFont val="Tahoma"/>
            <charset val="1"/>
          </rPr>
          <t>Campo não pode ficar em branco e aceita somente letras.</t>
        </r>
      </text>
    </comment>
    <comment ref="N10" authorId="0">
      <text>
        <r>
          <rPr>
            <b/>
            <sz val="9"/>
            <color indexed="81"/>
            <rFont val="Tahoma"/>
            <charset val="1"/>
          </rPr>
          <t>CPF DEVE CONTER 10 a 11 DÍGITOS (Somente números)
CNPJ DEVE CONTER 17 DIGITOS (Somente números)</t>
        </r>
      </text>
    </comment>
    <comment ref="O10" authorId="0">
      <text>
        <r>
          <rPr>
            <b/>
            <sz val="9"/>
            <color indexed="81"/>
            <rFont val="Tahoma"/>
            <charset val="1"/>
          </rPr>
          <t>Campo não pode ficar em branco e aceita somente letras.</t>
        </r>
      </text>
    </comment>
    <comment ref="P10" authorId="0">
      <text>
        <r>
          <rPr>
            <b/>
            <sz val="9"/>
            <color indexed="81"/>
            <rFont val="Tahoma"/>
            <charset val="1"/>
          </rPr>
          <t>CPF DEVE CONTER 10 a 11 DÍGITOS (Somente números)
CNPJ DEVE CONTER 17 DIGITOS (Somente números)</t>
        </r>
      </text>
    </comment>
    <comment ref="Q10" authorId="0">
      <text>
        <r>
          <rPr>
            <b/>
            <sz val="9"/>
            <color indexed="81"/>
            <rFont val="Tahoma"/>
            <charset val="1"/>
          </rPr>
          <t>Campo não pode ficar em branco.</t>
        </r>
      </text>
    </comment>
    <comment ref="R10" authorId="0">
      <text>
        <r>
          <rPr>
            <b/>
            <sz val="9"/>
            <color indexed="81"/>
            <rFont val="Tahoma"/>
            <charset val="1"/>
          </rPr>
          <t>Campo não pode ficar em branco.</t>
        </r>
      </text>
    </comment>
    <comment ref="S10" authorId="0">
      <text>
        <r>
          <rPr>
            <b/>
            <sz val="9"/>
            <color indexed="81"/>
            <rFont val="Tahoma"/>
            <charset val="1"/>
          </rPr>
          <t>Campo não pode ficar em branco.</t>
        </r>
      </text>
    </comment>
    <comment ref="T10" authorId="0">
      <text>
        <r>
          <rPr>
            <b/>
            <sz val="9"/>
            <color indexed="81"/>
            <rFont val="Tahoma"/>
            <charset val="1"/>
          </rPr>
          <t>Campo não pode ficar em branco.</t>
        </r>
      </text>
    </comment>
    <comment ref="U10" authorId="0">
      <text>
        <r>
          <rPr>
            <b/>
            <sz val="9"/>
            <color indexed="81"/>
            <rFont val="Tahoma"/>
            <charset val="1"/>
          </rPr>
          <t>Inserir no formato:
        12345-123
               ou 
        12345123</t>
        </r>
      </text>
    </comment>
    <comment ref="V10" authorId="0">
      <text>
        <r>
          <rPr>
            <b/>
            <sz val="9"/>
            <color indexed="81"/>
            <rFont val="Tahoma"/>
            <charset val="1"/>
          </rPr>
          <t>Deve haver no mínimo um telefone de contato com o cliente.</t>
        </r>
      </text>
    </comment>
    <comment ref="W10" authorId="0">
      <text>
        <r>
          <rPr>
            <b/>
            <sz val="9"/>
            <color indexed="81"/>
            <rFont val="Tahoma"/>
            <charset val="1"/>
          </rPr>
          <t>Deve haver no mínimo um telefone de contato com o cliente.</t>
        </r>
      </text>
    </comment>
    <comment ref="X10" authorId="0">
      <text>
        <r>
          <rPr>
            <b/>
            <sz val="9"/>
            <color indexed="81"/>
            <rFont val="Tahoma"/>
            <charset val="1"/>
          </rPr>
          <t>Deve haver no mínimo um telefone de contato com o cliente.</t>
        </r>
      </text>
    </comment>
    <comment ref="Y10" authorId="0">
      <text>
        <r>
          <rPr>
            <b/>
            <sz val="9"/>
            <color indexed="81"/>
            <rFont val="Tahoma"/>
            <charset val="1"/>
          </rPr>
          <t>Verifique a digitação do e-mail.</t>
        </r>
      </text>
    </comment>
    <comment ref="B11" authorId="0">
      <text>
        <r>
          <rPr>
            <b/>
            <sz val="9"/>
            <color indexed="81"/>
            <rFont val="Tahoma"/>
            <family val="2"/>
          </rPr>
          <t>Somente números</t>
        </r>
      </text>
    </comment>
    <comment ref="C11" authorId="0">
      <text>
        <r>
          <rPr>
            <b/>
            <sz val="9"/>
            <color indexed="81"/>
            <rFont val="Tahoma"/>
            <charset val="1"/>
          </rPr>
          <t>Campo não pode ficar em branco.</t>
        </r>
      </text>
    </comment>
    <comment ref="D11" authorId="0">
      <text>
        <r>
          <rPr>
            <b/>
            <sz val="9"/>
            <color indexed="81"/>
            <rFont val="Tahoma"/>
            <family val="2"/>
          </rPr>
          <t>Somente números</t>
        </r>
      </text>
    </comment>
    <comment ref="E11" authorId="0">
      <text>
        <r>
          <rPr>
            <b/>
            <sz val="9"/>
            <color indexed="81"/>
            <rFont val="Tahoma"/>
            <charset val="1"/>
          </rPr>
          <t xml:space="preserve">
NOMES VÁLIDOS:
- Revisão
- Garantia
- Manutenção
- Funilaria/Pintura
- Seguradora
- Acessórios
- Interna</t>
        </r>
      </text>
    </comment>
    <comment ref="F11" authorId="0">
      <text>
        <r>
          <rPr>
            <b/>
            <sz val="9"/>
            <color indexed="81"/>
            <rFont val="Tahoma"/>
            <charset val="1"/>
          </rPr>
          <t>Inserir no formato
dd/mm/aaaa
Exemplo: 21/10/2013</t>
        </r>
      </text>
    </comment>
    <comment ref="G11" authorId="0">
      <text>
        <r>
          <rPr>
            <b/>
            <sz val="9"/>
            <color indexed="81"/>
            <rFont val="Tahoma"/>
            <charset val="1"/>
          </rPr>
          <t>Inserir no formato
dd/mm/aaaa
Exemplo: 21/10/2013</t>
        </r>
      </text>
    </comment>
    <comment ref="H11" authorId="0">
      <text>
        <r>
          <rPr>
            <b/>
            <sz val="9"/>
            <color indexed="81"/>
            <rFont val="Tahoma"/>
            <charset val="1"/>
          </rPr>
          <t xml:space="preserve">
NOMES VÁLIDOS:
- Encerrada
- Cancelada
- Em aberto</t>
        </r>
        <r>
          <rPr>
            <sz val="9"/>
            <color indexed="81"/>
            <rFont val="Tahoma"/>
            <charset val="1"/>
          </rPr>
          <t xml:space="preserve">
</t>
        </r>
      </text>
    </comment>
    <comment ref="I11" authorId="0">
      <text>
        <r>
          <rPr>
            <b/>
            <sz val="9"/>
            <color indexed="81"/>
            <rFont val="Tahoma"/>
            <charset val="1"/>
          </rPr>
          <t>CHASSI DEVE CONTER 17 DÍGITOS</t>
        </r>
      </text>
    </comment>
    <comment ref="J11" authorId="0">
      <text>
        <r>
          <rPr>
            <b/>
            <sz val="9"/>
            <color indexed="81"/>
            <rFont val="Tahoma"/>
            <family val="2"/>
          </rPr>
          <t>Somente números</t>
        </r>
      </text>
    </comment>
    <comment ref="K11" authorId="0">
      <text>
        <r>
          <rPr>
            <b/>
            <sz val="9"/>
            <color indexed="81"/>
            <rFont val="Tahoma"/>
            <family val="2"/>
          </rPr>
          <t>Somente números</t>
        </r>
      </text>
    </comment>
    <comment ref="L1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 authorId="0">
      <text>
        <r>
          <rPr>
            <b/>
            <sz val="9"/>
            <color indexed="81"/>
            <rFont val="Tahoma"/>
            <charset val="1"/>
          </rPr>
          <t>Campo não pode ficar em branco e aceita somente letras.</t>
        </r>
      </text>
    </comment>
    <comment ref="N11" authorId="0">
      <text>
        <r>
          <rPr>
            <b/>
            <sz val="9"/>
            <color indexed="81"/>
            <rFont val="Tahoma"/>
            <charset val="1"/>
          </rPr>
          <t>CPF DEVE CONTER 10 a 11 DÍGITOS (Somente números)
CNPJ DEVE CONTER 17 DIGITOS (Somente números)</t>
        </r>
      </text>
    </comment>
    <comment ref="O11" authorId="0">
      <text>
        <r>
          <rPr>
            <b/>
            <sz val="9"/>
            <color indexed="81"/>
            <rFont val="Tahoma"/>
            <charset val="1"/>
          </rPr>
          <t>Campo não pode ficar em branco e aceita somente letras.</t>
        </r>
      </text>
    </comment>
    <comment ref="P11" authorId="0">
      <text>
        <r>
          <rPr>
            <b/>
            <sz val="9"/>
            <color indexed="81"/>
            <rFont val="Tahoma"/>
            <charset val="1"/>
          </rPr>
          <t>CPF DEVE CONTER 10 a 11 DÍGITOS (Somente números)
CNPJ DEVE CONTER 17 DIGITOS (Somente números)</t>
        </r>
      </text>
    </comment>
    <comment ref="Q11" authorId="0">
      <text>
        <r>
          <rPr>
            <b/>
            <sz val="9"/>
            <color indexed="81"/>
            <rFont val="Tahoma"/>
            <charset val="1"/>
          </rPr>
          <t>Campo não pode ficar em branco.</t>
        </r>
      </text>
    </comment>
    <comment ref="R11" authorId="0">
      <text>
        <r>
          <rPr>
            <b/>
            <sz val="9"/>
            <color indexed="81"/>
            <rFont val="Tahoma"/>
            <charset val="1"/>
          </rPr>
          <t>Campo não pode ficar em branco.</t>
        </r>
      </text>
    </comment>
    <comment ref="S11" authorId="0">
      <text>
        <r>
          <rPr>
            <b/>
            <sz val="9"/>
            <color indexed="81"/>
            <rFont val="Tahoma"/>
            <charset val="1"/>
          </rPr>
          <t>Campo não pode ficar em branco.</t>
        </r>
      </text>
    </comment>
    <comment ref="T11" authorId="0">
      <text>
        <r>
          <rPr>
            <b/>
            <sz val="9"/>
            <color indexed="81"/>
            <rFont val="Tahoma"/>
            <charset val="1"/>
          </rPr>
          <t>Campo não pode ficar em branco.</t>
        </r>
      </text>
    </comment>
    <comment ref="U11" authorId="0">
      <text>
        <r>
          <rPr>
            <b/>
            <sz val="9"/>
            <color indexed="81"/>
            <rFont val="Tahoma"/>
            <charset val="1"/>
          </rPr>
          <t>Inserir no formato:
        12345-123
               ou 
        12345123</t>
        </r>
      </text>
    </comment>
    <comment ref="V11" authorId="0">
      <text>
        <r>
          <rPr>
            <b/>
            <sz val="9"/>
            <color indexed="81"/>
            <rFont val="Tahoma"/>
            <charset val="1"/>
          </rPr>
          <t>Deve haver no mínimo um telefone de contato com o cliente.</t>
        </r>
      </text>
    </comment>
    <comment ref="W11" authorId="0">
      <text>
        <r>
          <rPr>
            <b/>
            <sz val="9"/>
            <color indexed="81"/>
            <rFont val="Tahoma"/>
            <charset val="1"/>
          </rPr>
          <t>Deve haver no mínimo um telefone de contato com o cliente.</t>
        </r>
      </text>
    </comment>
    <comment ref="X11" authorId="0">
      <text>
        <r>
          <rPr>
            <b/>
            <sz val="9"/>
            <color indexed="81"/>
            <rFont val="Tahoma"/>
            <charset val="1"/>
          </rPr>
          <t>Deve haver no mínimo um telefone de contato com o cliente.</t>
        </r>
      </text>
    </comment>
    <comment ref="Y11" authorId="0">
      <text>
        <r>
          <rPr>
            <b/>
            <sz val="9"/>
            <color indexed="81"/>
            <rFont val="Tahoma"/>
            <charset val="1"/>
          </rPr>
          <t>Verifique a digitação do e-mail.</t>
        </r>
      </text>
    </comment>
    <comment ref="B12" authorId="0">
      <text>
        <r>
          <rPr>
            <b/>
            <sz val="9"/>
            <color indexed="81"/>
            <rFont val="Tahoma"/>
            <family val="2"/>
          </rPr>
          <t>Somente números</t>
        </r>
      </text>
    </comment>
    <comment ref="C12" authorId="0">
      <text>
        <r>
          <rPr>
            <b/>
            <sz val="9"/>
            <color indexed="81"/>
            <rFont val="Tahoma"/>
            <charset val="1"/>
          </rPr>
          <t>Campo não pode ficar em branco.</t>
        </r>
      </text>
    </comment>
    <comment ref="D12" authorId="0">
      <text>
        <r>
          <rPr>
            <b/>
            <sz val="9"/>
            <color indexed="81"/>
            <rFont val="Tahoma"/>
            <family val="2"/>
          </rPr>
          <t>Somente números</t>
        </r>
      </text>
    </comment>
    <comment ref="E12" authorId="0">
      <text>
        <r>
          <rPr>
            <b/>
            <sz val="9"/>
            <color indexed="81"/>
            <rFont val="Tahoma"/>
            <charset val="1"/>
          </rPr>
          <t xml:space="preserve">
NOMES VÁLIDOS:
- Revisão
- Garantia
- Manutenção
- Funilaria/Pintura
- Seguradora
- Acessórios
- Interna</t>
        </r>
      </text>
    </comment>
    <comment ref="F12" authorId="0">
      <text>
        <r>
          <rPr>
            <b/>
            <sz val="9"/>
            <color indexed="81"/>
            <rFont val="Tahoma"/>
            <charset val="1"/>
          </rPr>
          <t>Inserir no formato
dd/mm/aaaa
Exemplo: 21/10/2013</t>
        </r>
      </text>
    </comment>
    <comment ref="G12" authorId="0">
      <text>
        <r>
          <rPr>
            <b/>
            <sz val="9"/>
            <color indexed="81"/>
            <rFont val="Tahoma"/>
            <charset val="1"/>
          </rPr>
          <t>Inserir no formato
dd/mm/aaaa
Exemplo: 21/10/2013</t>
        </r>
      </text>
    </comment>
    <comment ref="H12" authorId="0">
      <text>
        <r>
          <rPr>
            <b/>
            <sz val="9"/>
            <color indexed="81"/>
            <rFont val="Tahoma"/>
            <charset val="1"/>
          </rPr>
          <t xml:space="preserve">
NOMES VÁLIDOS:
- Encerrada
- Cancelada
- Em aberto</t>
        </r>
        <r>
          <rPr>
            <sz val="9"/>
            <color indexed="81"/>
            <rFont val="Tahoma"/>
            <charset val="1"/>
          </rPr>
          <t xml:space="preserve">
</t>
        </r>
      </text>
    </comment>
    <comment ref="I12" authorId="0">
      <text>
        <r>
          <rPr>
            <b/>
            <sz val="9"/>
            <color indexed="81"/>
            <rFont val="Tahoma"/>
            <charset val="1"/>
          </rPr>
          <t>CHASSI DEVE CONTER 17 DÍGITOS</t>
        </r>
      </text>
    </comment>
    <comment ref="J12" authorId="0">
      <text>
        <r>
          <rPr>
            <b/>
            <sz val="9"/>
            <color indexed="81"/>
            <rFont val="Tahoma"/>
            <family val="2"/>
          </rPr>
          <t>Somente números</t>
        </r>
      </text>
    </comment>
    <comment ref="K12" authorId="0">
      <text>
        <r>
          <rPr>
            <b/>
            <sz val="9"/>
            <color indexed="81"/>
            <rFont val="Tahoma"/>
            <family val="2"/>
          </rPr>
          <t>Somente números</t>
        </r>
      </text>
    </comment>
    <comment ref="L1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 authorId="0">
      <text>
        <r>
          <rPr>
            <b/>
            <sz val="9"/>
            <color indexed="81"/>
            <rFont val="Tahoma"/>
            <charset val="1"/>
          </rPr>
          <t>Campo não pode ficar em branco e aceita somente letras.</t>
        </r>
      </text>
    </comment>
    <comment ref="N12" authorId="0">
      <text>
        <r>
          <rPr>
            <b/>
            <sz val="9"/>
            <color indexed="81"/>
            <rFont val="Tahoma"/>
            <charset val="1"/>
          </rPr>
          <t>CPF DEVE CONTER 10 a 11 DÍGITOS (Somente números)
CNPJ DEVE CONTER 17 DIGITOS (Somente números)</t>
        </r>
      </text>
    </comment>
    <comment ref="O12" authorId="0">
      <text>
        <r>
          <rPr>
            <b/>
            <sz val="9"/>
            <color indexed="81"/>
            <rFont val="Tahoma"/>
            <charset val="1"/>
          </rPr>
          <t>Campo não pode ficar em branco e aceita somente letras.</t>
        </r>
      </text>
    </comment>
    <comment ref="P12" authorId="0">
      <text>
        <r>
          <rPr>
            <b/>
            <sz val="9"/>
            <color indexed="81"/>
            <rFont val="Tahoma"/>
            <charset val="1"/>
          </rPr>
          <t>CPF DEVE CONTER 10 a 11 DÍGITOS (Somente números)
CNPJ DEVE CONTER 17 DIGITOS (Somente números)</t>
        </r>
      </text>
    </comment>
    <comment ref="Q12" authorId="0">
      <text>
        <r>
          <rPr>
            <b/>
            <sz val="9"/>
            <color indexed="81"/>
            <rFont val="Tahoma"/>
            <charset val="1"/>
          </rPr>
          <t>Campo não pode ficar em branco.</t>
        </r>
      </text>
    </comment>
    <comment ref="R12" authorId="0">
      <text>
        <r>
          <rPr>
            <b/>
            <sz val="9"/>
            <color indexed="81"/>
            <rFont val="Tahoma"/>
            <charset val="1"/>
          </rPr>
          <t>Campo não pode ficar em branco.</t>
        </r>
      </text>
    </comment>
    <comment ref="S12" authorId="0">
      <text>
        <r>
          <rPr>
            <b/>
            <sz val="9"/>
            <color indexed="81"/>
            <rFont val="Tahoma"/>
            <charset val="1"/>
          </rPr>
          <t>Campo não pode ficar em branco.</t>
        </r>
      </text>
    </comment>
    <comment ref="T12" authorId="0">
      <text>
        <r>
          <rPr>
            <b/>
            <sz val="9"/>
            <color indexed="81"/>
            <rFont val="Tahoma"/>
            <charset val="1"/>
          </rPr>
          <t>Campo não pode ficar em branco.</t>
        </r>
      </text>
    </comment>
    <comment ref="U12" authorId="0">
      <text>
        <r>
          <rPr>
            <b/>
            <sz val="9"/>
            <color indexed="81"/>
            <rFont val="Tahoma"/>
            <charset val="1"/>
          </rPr>
          <t>Inserir no formato:
        12345-123
               ou 
        12345123</t>
        </r>
      </text>
    </comment>
    <comment ref="V12" authorId="0">
      <text>
        <r>
          <rPr>
            <b/>
            <sz val="9"/>
            <color indexed="81"/>
            <rFont val="Tahoma"/>
            <charset val="1"/>
          </rPr>
          <t>Deve haver no mínimo um telefone de contato com o cliente.</t>
        </r>
      </text>
    </comment>
    <comment ref="W12" authorId="0">
      <text>
        <r>
          <rPr>
            <b/>
            <sz val="9"/>
            <color indexed="81"/>
            <rFont val="Tahoma"/>
            <charset val="1"/>
          </rPr>
          <t>Deve haver no mínimo um telefone de contato com o cliente.</t>
        </r>
      </text>
    </comment>
    <comment ref="X12" authorId="0">
      <text>
        <r>
          <rPr>
            <b/>
            <sz val="9"/>
            <color indexed="81"/>
            <rFont val="Tahoma"/>
            <charset val="1"/>
          </rPr>
          <t>Deve haver no mínimo um telefone de contato com o cliente.</t>
        </r>
      </text>
    </comment>
    <comment ref="Y12" authorId="0">
      <text>
        <r>
          <rPr>
            <b/>
            <sz val="9"/>
            <color indexed="81"/>
            <rFont val="Tahoma"/>
            <charset val="1"/>
          </rPr>
          <t>Verifique a digitação do e-mail.</t>
        </r>
      </text>
    </comment>
    <comment ref="B13" authorId="0">
      <text>
        <r>
          <rPr>
            <b/>
            <sz val="9"/>
            <color indexed="81"/>
            <rFont val="Tahoma"/>
            <family val="2"/>
          </rPr>
          <t>Somente números</t>
        </r>
      </text>
    </comment>
    <comment ref="C13" authorId="0">
      <text>
        <r>
          <rPr>
            <b/>
            <sz val="9"/>
            <color indexed="81"/>
            <rFont val="Tahoma"/>
            <charset val="1"/>
          </rPr>
          <t>Campo não pode ficar em branco.</t>
        </r>
      </text>
    </comment>
    <comment ref="D13" authorId="0">
      <text>
        <r>
          <rPr>
            <b/>
            <sz val="9"/>
            <color indexed="81"/>
            <rFont val="Tahoma"/>
            <family val="2"/>
          </rPr>
          <t>Somente números</t>
        </r>
      </text>
    </comment>
    <comment ref="E13" authorId="0">
      <text>
        <r>
          <rPr>
            <b/>
            <sz val="9"/>
            <color indexed="81"/>
            <rFont val="Tahoma"/>
            <charset val="1"/>
          </rPr>
          <t xml:space="preserve">
NOMES VÁLIDOS:
- Revisão
- Garantia
- Manutenção
- Funilaria/Pintura
- Seguradora
- Acessórios
- Interna</t>
        </r>
      </text>
    </comment>
    <comment ref="F13" authorId="0">
      <text>
        <r>
          <rPr>
            <b/>
            <sz val="9"/>
            <color indexed="81"/>
            <rFont val="Tahoma"/>
            <charset val="1"/>
          </rPr>
          <t>Inserir no formato
dd/mm/aaaa
Exemplo: 21/10/2013</t>
        </r>
      </text>
    </comment>
    <comment ref="G13" authorId="0">
      <text>
        <r>
          <rPr>
            <b/>
            <sz val="9"/>
            <color indexed="81"/>
            <rFont val="Tahoma"/>
            <charset val="1"/>
          </rPr>
          <t>Inserir no formato
dd/mm/aaaa
Exemplo: 21/10/2013</t>
        </r>
      </text>
    </comment>
    <comment ref="H13" authorId="0">
      <text>
        <r>
          <rPr>
            <b/>
            <sz val="9"/>
            <color indexed="81"/>
            <rFont val="Tahoma"/>
            <charset val="1"/>
          </rPr>
          <t xml:space="preserve">
NOMES VÁLIDOS:
- Encerrada
- Cancelada
- Em aberto</t>
        </r>
        <r>
          <rPr>
            <sz val="9"/>
            <color indexed="81"/>
            <rFont val="Tahoma"/>
            <charset val="1"/>
          </rPr>
          <t xml:space="preserve">
</t>
        </r>
      </text>
    </comment>
    <comment ref="I13" authorId="0">
      <text>
        <r>
          <rPr>
            <b/>
            <sz val="9"/>
            <color indexed="81"/>
            <rFont val="Tahoma"/>
            <charset val="1"/>
          </rPr>
          <t>CHASSI DEVE CONTER 17 DÍGITOS</t>
        </r>
      </text>
    </comment>
    <comment ref="J13" authorId="0">
      <text>
        <r>
          <rPr>
            <b/>
            <sz val="9"/>
            <color indexed="81"/>
            <rFont val="Tahoma"/>
            <family val="2"/>
          </rPr>
          <t>Somente números</t>
        </r>
      </text>
    </comment>
    <comment ref="K13" authorId="0">
      <text>
        <r>
          <rPr>
            <b/>
            <sz val="9"/>
            <color indexed="81"/>
            <rFont val="Tahoma"/>
            <family val="2"/>
          </rPr>
          <t>Somente números</t>
        </r>
      </text>
    </comment>
    <comment ref="L1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 authorId="0">
      <text>
        <r>
          <rPr>
            <b/>
            <sz val="9"/>
            <color indexed="81"/>
            <rFont val="Tahoma"/>
            <charset val="1"/>
          </rPr>
          <t>Campo não pode ficar em branco e aceita somente letras.</t>
        </r>
      </text>
    </comment>
    <comment ref="N13" authorId="0">
      <text>
        <r>
          <rPr>
            <b/>
            <sz val="9"/>
            <color indexed="81"/>
            <rFont val="Tahoma"/>
            <charset val="1"/>
          </rPr>
          <t>CPF DEVE CONTER 10 a 11 DÍGITOS (Somente números)
CNPJ DEVE CONTER 17 DIGITOS (Somente números)</t>
        </r>
      </text>
    </comment>
    <comment ref="O13" authorId="0">
      <text>
        <r>
          <rPr>
            <b/>
            <sz val="9"/>
            <color indexed="81"/>
            <rFont val="Tahoma"/>
            <charset val="1"/>
          </rPr>
          <t>Campo não pode ficar em branco e aceita somente letras.</t>
        </r>
      </text>
    </comment>
    <comment ref="P13" authorId="0">
      <text>
        <r>
          <rPr>
            <b/>
            <sz val="9"/>
            <color indexed="81"/>
            <rFont val="Tahoma"/>
            <charset val="1"/>
          </rPr>
          <t>CPF DEVE CONTER 10 a 11 DÍGITOS (Somente números)
CNPJ DEVE CONTER 17 DIGITOS (Somente números)</t>
        </r>
      </text>
    </comment>
    <comment ref="Q13" authorId="0">
      <text>
        <r>
          <rPr>
            <b/>
            <sz val="9"/>
            <color indexed="81"/>
            <rFont val="Tahoma"/>
            <charset val="1"/>
          </rPr>
          <t>Campo não pode ficar em branco.</t>
        </r>
      </text>
    </comment>
    <comment ref="R13" authorId="0">
      <text>
        <r>
          <rPr>
            <b/>
            <sz val="9"/>
            <color indexed="81"/>
            <rFont val="Tahoma"/>
            <charset val="1"/>
          </rPr>
          <t>Campo não pode ficar em branco.</t>
        </r>
      </text>
    </comment>
    <comment ref="S13" authorId="0">
      <text>
        <r>
          <rPr>
            <b/>
            <sz val="9"/>
            <color indexed="81"/>
            <rFont val="Tahoma"/>
            <charset val="1"/>
          </rPr>
          <t>Campo não pode ficar em branco.</t>
        </r>
      </text>
    </comment>
    <comment ref="T13" authorId="0">
      <text>
        <r>
          <rPr>
            <b/>
            <sz val="9"/>
            <color indexed="81"/>
            <rFont val="Tahoma"/>
            <charset val="1"/>
          </rPr>
          <t>Campo não pode ficar em branco.</t>
        </r>
      </text>
    </comment>
    <comment ref="U13" authorId="0">
      <text>
        <r>
          <rPr>
            <b/>
            <sz val="9"/>
            <color indexed="81"/>
            <rFont val="Tahoma"/>
            <charset val="1"/>
          </rPr>
          <t>Inserir no formato:
        12345-123
               ou 
        12345123</t>
        </r>
      </text>
    </comment>
    <comment ref="V13" authorId="0">
      <text>
        <r>
          <rPr>
            <b/>
            <sz val="9"/>
            <color indexed="81"/>
            <rFont val="Tahoma"/>
            <charset val="1"/>
          </rPr>
          <t>Deve haver no mínimo um telefone de contato com o cliente.</t>
        </r>
      </text>
    </comment>
    <comment ref="W13" authorId="0">
      <text>
        <r>
          <rPr>
            <b/>
            <sz val="9"/>
            <color indexed="81"/>
            <rFont val="Tahoma"/>
            <charset val="1"/>
          </rPr>
          <t>Deve haver no mínimo um telefone de contato com o cliente.</t>
        </r>
      </text>
    </comment>
    <comment ref="X13" authorId="0">
      <text>
        <r>
          <rPr>
            <b/>
            <sz val="9"/>
            <color indexed="81"/>
            <rFont val="Tahoma"/>
            <charset val="1"/>
          </rPr>
          <t>Deve haver no mínimo um telefone de contato com o cliente.</t>
        </r>
      </text>
    </comment>
    <comment ref="Y13" authorId="0">
      <text>
        <r>
          <rPr>
            <b/>
            <sz val="9"/>
            <color indexed="81"/>
            <rFont val="Tahoma"/>
            <charset val="1"/>
          </rPr>
          <t>Verifique a digitação do e-mail.</t>
        </r>
      </text>
    </comment>
    <comment ref="B14" authorId="0">
      <text>
        <r>
          <rPr>
            <b/>
            <sz val="9"/>
            <color indexed="81"/>
            <rFont val="Tahoma"/>
            <family val="2"/>
          </rPr>
          <t>Somente números</t>
        </r>
      </text>
    </comment>
    <comment ref="C14" authorId="0">
      <text>
        <r>
          <rPr>
            <b/>
            <sz val="9"/>
            <color indexed="81"/>
            <rFont val="Tahoma"/>
            <charset val="1"/>
          </rPr>
          <t>Campo não pode ficar em branco.</t>
        </r>
      </text>
    </comment>
    <comment ref="D14" authorId="0">
      <text>
        <r>
          <rPr>
            <b/>
            <sz val="9"/>
            <color indexed="81"/>
            <rFont val="Tahoma"/>
            <family val="2"/>
          </rPr>
          <t>Somente números</t>
        </r>
      </text>
    </comment>
    <comment ref="E14" authorId="0">
      <text>
        <r>
          <rPr>
            <b/>
            <sz val="9"/>
            <color indexed="81"/>
            <rFont val="Tahoma"/>
            <charset val="1"/>
          </rPr>
          <t xml:space="preserve">
NOMES VÁLIDOS:
- Revisão
- Garantia
- Manutenção
- Funilaria/Pintura
- Seguradora
- Acessórios
- Interna</t>
        </r>
      </text>
    </comment>
    <comment ref="F14" authorId="0">
      <text>
        <r>
          <rPr>
            <b/>
            <sz val="9"/>
            <color indexed="81"/>
            <rFont val="Tahoma"/>
            <charset val="1"/>
          </rPr>
          <t>Inserir no formato
dd/mm/aaaa
Exemplo: 21/10/2013</t>
        </r>
      </text>
    </comment>
    <comment ref="G14" authorId="0">
      <text>
        <r>
          <rPr>
            <b/>
            <sz val="9"/>
            <color indexed="81"/>
            <rFont val="Tahoma"/>
            <charset val="1"/>
          </rPr>
          <t>Inserir no formato
dd/mm/aaaa
Exemplo: 21/10/2013</t>
        </r>
      </text>
    </comment>
    <comment ref="H14" authorId="0">
      <text>
        <r>
          <rPr>
            <b/>
            <sz val="9"/>
            <color indexed="81"/>
            <rFont val="Tahoma"/>
            <charset val="1"/>
          </rPr>
          <t xml:space="preserve">
NOMES VÁLIDOS:
- Encerrada
- Cancelada
- Em aberto</t>
        </r>
        <r>
          <rPr>
            <sz val="9"/>
            <color indexed="81"/>
            <rFont val="Tahoma"/>
            <charset val="1"/>
          </rPr>
          <t xml:space="preserve">
</t>
        </r>
      </text>
    </comment>
    <comment ref="I14" authorId="0">
      <text>
        <r>
          <rPr>
            <b/>
            <sz val="9"/>
            <color indexed="81"/>
            <rFont val="Tahoma"/>
            <charset val="1"/>
          </rPr>
          <t>CHASSI DEVE CONTER 17 DÍGITOS</t>
        </r>
      </text>
    </comment>
    <comment ref="J14" authorId="0">
      <text>
        <r>
          <rPr>
            <b/>
            <sz val="9"/>
            <color indexed="81"/>
            <rFont val="Tahoma"/>
            <family val="2"/>
          </rPr>
          <t>Somente números</t>
        </r>
      </text>
    </comment>
    <comment ref="K14" authorId="0">
      <text>
        <r>
          <rPr>
            <b/>
            <sz val="9"/>
            <color indexed="81"/>
            <rFont val="Tahoma"/>
            <family val="2"/>
          </rPr>
          <t>Somente números</t>
        </r>
      </text>
    </comment>
    <comment ref="L1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 authorId="0">
      <text>
        <r>
          <rPr>
            <b/>
            <sz val="9"/>
            <color indexed="81"/>
            <rFont val="Tahoma"/>
            <charset val="1"/>
          </rPr>
          <t>Campo não pode ficar em branco e aceita somente letras.</t>
        </r>
      </text>
    </comment>
    <comment ref="N14" authorId="0">
      <text>
        <r>
          <rPr>
            <b/>
            <sz val="9"/>
            <color indexed="81"/>
            <rFont val="Tahoma"/>
            <charset val="1"/>
          </rPr>
          <t>CPF DEVE CONTER 10 a 11 DÍGITOS (Somente números)
CNPJ DEVE CONTER 17 DIGITOS (Somente números)</t>
        </r>
      </text>
    </comment>
    <comment ref="O14" authorId="0">
      <text>
        <r>
          <rPr>
            <b/>
            <sz val="9"/>
            <color indexed="81"/>
            <rFont val="Tahoma"/>
            <charset val="1"/>
          </rPr>
          <t>Campo não pode ficar em branco e aceita somente letras.</t>
        </r>
      </text>
    </comment>
    <comment ref="P14" authorId="0">
      <text>
        <r>
          <rPr>
            <b/>
            <sz val="9"/>
            <color indexed="81"/>
            <rFont val="Tahoma"/>
            <charset val="1"/>
          </rPr>
          <t>CPF DEVE CONTER 10 a 11 DÍGITOS (Somente números)
CNPJ DEVE CONTER 17 DIGITOS (Somente números)</t>
        </r>
      </text>
    </comment>
    <comment ref="Q14" authorId="0">
      <text>
        <r>
          <rPr>
            <b/>
            <sz val="9"/>
            <color indexed="81"/>
            <rFont val="Tahoma"/>
            <charset val="1"/>
          </rPr>
          <t>Campo não pode ficar em branco.</t>
        </r>
      </text>
    </comment>
    <comment ref="R14" authorId="0">
      <text>
        <r>
          <rPr>
            <b/>
            <sz val="9"/>
            <color indexed="81"/>
            <rFont val="Tahoma"/>
            <charset val="1"/>
          </rPr>
          <t>Campo não pode ficar em branco.</t>
        </r>
      </text>
    </comment>
    <comment ref="S14" authorId="0">
      <text>
        <r>
          <rPr>
            <b/>
            <sz val="9"/>
            <color indexed="81"/>
            <rFont val="Tahoma"/>
            <charset val="1"/>
          </rPr>
          <t>Campo não pode ficar em branco.</t>
        </r>
      </text>
    </comment>
    <comment ref="T14" authorId="0">
      <text>
        <r>
          <rPr>
            <b/>
            <sz val="9"/>
            <color indexed="81"/>
            <rFont val="Tahoma"/>
            <charset val="1"/>
          </rPr>
          <t>Campo não pode ficar em branco.</t>
        </r>
      </text>
    </comment>
    <comment ref="U14" authorId="0">
      <text>
        <r>
          <rPr>
            <b/>
            <sz val="9"/>
            <color indexed="81"/>
            <rFont val="Tahoma"/>
            <charset val="1"/>
          </rPr>
          <t>Inserir no formato:
        12345-123
               ou 
        12345123</t>
        </r>
      </text>
    </comment>
    <comment ref="V14" authorId="0">
      <text>
        <r>
          <rPr>
            <b/>
            <sz val="9"/>
            <color indexed="81"/>
            <rFont val="Tahoma"/>
            <charset val="1"/>
          </rPr>
          <t>Deve haver no mínimo um telefone de contato com o cliente.</t>
        </r>
      </text>
    </comment>
    <comment ref="W14" authorId="0">
      <text>
        <r>
          <rPr>
            <b/>
            <sz val="9"/>
            <color indexed="81"/>
            <rFont val="Tahoma"/>
            <charset val="1"/>
          </rPr>
          <t>Deve haver no mínimo um telefone de contato com o cliente.</t>
        </r>
      </text>
    </comment>
    <comment ref="X14" authorId="0">
      <text>
        <r>
          <rPr>
            <b/>
            <sz val="9"/>
            <color indexed="81"/>
            <rFont val="Tahoma"/>
            <charset val="1"/>
          </rPr>
          <t>Deve haver no mínimo um telefone de contato com o cliente.</t>
        </r>
      </text>
    </comment>
    <comment ref="Y14" authorId="0">
      <text>
        <r>
          <rPr>
            <b/>
            <sz val="9"/>
            <color indexed="81"/>
            <rFont val="Tahoma"/>
            <charset val="1"/>
          </rPr>
          <t>Verifique a digitação do e-mail.</t>
        </r>
      </text>
    </comment>
    <comment ref="B15" authorId="0">
      <text>
        <r>
          <rPr>
            <b/>
            <sz val="9"/>
            <color indexed="81"/>
            <rFont val="Tahoma"/>
            <family val="2"/>
          </rPr>
          <t>Somente números</t>
        </r>
      </text>
    </comment>
    <comment ref="C15" authorId="0">
      <text>
        <r>
          <rPr>
            <b/>
            <sz val="9"/>
            <color indexed="81"/>
            <rFont val="Tahoma"/>
            <charset val="1"/>
          </rPr>
          <t>Campo não pode ficar em branco.</t>
        </r>
      </text>
    </comment>
    <comment ref="D15" authorId="0">
      <text>
        <r>
          <rPr>
            <b/>
            <sz val="9"/>
            <color indexed="81"/>
            <rFont val="Tahoma"/>
            <family val="2"/>
          </rPr>
          <t>Somente números</t>
        </r>
      </text>
    </comment>
    <comment ref="E15" authorId="0">
      <text>
        <r>
          <rPr>
            <b/>
            <sz val="9"/>
            <color indexed="81"/>
            <rFont val="Tahoma"/>
            <charset val="1"/>
          </rPr>
          <t xml:space="preserve">
NOMES VÁLIDOS:
- Revisão
- Garantia
- Manutenção
- Funilaria/Pintura
- Seguradora
- Acessórios
- Interna</t>
        </r>
      </text>
    </comment>
    <comment ref="F15" authorId="0">
      <text>
        <r>
          <rPr>
            <b/>
            <sz val="9"/>
            <color indexed="81"/>
            <rFont val="Tahoma"/>
            <charset val="1"/>
          </rPr>
          <t>Inserir no formato
dd/mm/aaaa
Exemplo: 21/10/2013</t>
        </r>
      </text>
    </comment>
    <comment ref="G15" authorId="0">
      <text>
        <r>
          <rPr>
            <b/>
            <sz val="9"/>
            <color indexed="81"/>
            <rFont val="Tahoma"/>
            <charset val="1"/>
          </rPr>
          <t>Inserir no formato
dd/mm/aaaa
Exemplo: 21/10/2013</t>
        </r>
      </text>
    </comment>
    <comment ref="H15" authorId="0">
      <text>
        <r>
          <rPr>
            <b/>
            <sz val="9"/>
            <color indexed="81"/>
            <rFont val="Tahoma"/>
            <charset val="1"/>
          </rPr>
          <t xml:space="preserve">
NOMES VÁLIDOS:
- Encerrada
- Cancelada
- Em aberto</t>
        </r>
        <r>
          <rPr>
            <sz val="9"/>
            <color indexed="81"/>
            <rFont val="Tahoma"/>
            <charset val="1"/>
          </rPr>
          <t xml:space="preserve">
</t>
        </r>
      </text>
    </comment>
    <comment ref="I15" authorId="0">
      <text>
        <r>
          <rPr>
            <b/>
            <sz val="9"/>
            <color indexed="81"/>
            <rFont val="Tahoma"/>
            <charset val="1"/>
          </rPr>
          <t>CHASSI DEVE CONTER 17 DÍGITOS</t>
        </r>
      </text>
    </comment>
    <comment ref="J15" authorId="0">
      <text>
        <r>
          <rPr>
            <b/>
            <sz val="9"/>
            <color indexed="81"/>
            <rFont val="Tahoma"/>
            <family val="2"/>
          </rPr>
          <t>Somente números</t>
        </r>
      </text>
    </comment>
    <comment ref="K15" authorId="0">
      <text>
        <r>
          <rPr>
            <b/>
            <sz val="9"/>
            <color indexed="81"/>
            <rFont val="Tahoma"/>
            <family val="2"/>
          </rPr>
          <t>Somente números</t>
        </r>
      </text>
    </comment>
    <comment ref="L1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 authorId="0">
      <text>
        <r>
          <rPr>
            <b/>
            <sz val="9"/>
            <color indexed="81"/>
            <rFont val="Tahoma"/>
            <charset val="1"/>
          </rPr>
          <t>Campo não pode ficar em branco e aceita somente letras.</t>
        </r>
      </text>
    </comment>
    <comment ref="N15" authorId="0">
      <text>
        <r>
          <rPr>
            <b/>
            <sz val="9"/>
            <color indexed="81"/>
            <rFont val="Tahoma"/>
            <charset val="1"/>
          </rPr>
          <t>CPF DEVE CONTER 10 a 11 DÍGITOS (Somente números)
CNPJ DEVE CONTER 17 DIGITOS (Somente números)</t>
        </r>
      </text>
    </comment>
    <comment ref="O15" authorId="0">
      <text>
        <r>
          <rPr>
            <b/>
            <sz val="9"/>
            <color indexed="81"/>
            <rFont val="Tahoma"/>
            <charset val="1"/>
          </rPr>
          <t>Campo não pode ficar em branco e aceita somente letras.</t>
        </r>
      </text>
    </comment>
    <comment ref="P15" authorId="0">
      <text>
        <r>
          <rPr>
            <b/>
            <sz val="9"/>
            <color indexed="81"/>
            <rFont val="Tahoma"/>
            <charset val="1"/>
          </rPr>
          <t>CPF DEVE CONTER 10 a 11 DÍGITOS (Somente números)
CNPJ DEVE CONTER 17 DIGITOS (Somente números)</t>
        </r>
      </text>
    </comment>
    <comment ref="Q15" authorId="0">
      <text>
        <r>
          <rPr>
            <b/>
            <sz val="9"/>
            <color indexed="81"/>
            <rFont val="Tahoma"/>
            <charset val="1"/>
          </rPr>
          <t>Campo não pode ficar em branco.</t>
        </r>
      </text>
    </comment>
    <comment ref="R15" authorId="0">
      <text>
        <r>
          <rPr>
            <b/>
            <sz val="9"/>
            <color indexed="81"/>
            <rFont val="Tahoma"/>
            <charset val="1"/>
          </rPr>
          <t>Campo não pode ficar em branco.</t>
        </r>
      </text>
    </comment>
    <comment ref="S15" authorId="0">
      <text>
        <r>
          <rPr>
            <b/>
            <sz val="9"/>
            <color indexed="81"/>
            <rFont val="Tahoma"/>
            <charset val="1"/>
          </rPr>
          <t>Campo não pode ficar em branco.</t>
        </r>
      </text>
    </comment>
    <comment ref="T15" authorId="0">
      <text>
        <r>
          <rPr>
            <b/>
            <sz val="9"/>
            <color indexed="81"/>
            <rFont val="Tahoma"/>
            <charset val="1"/>
          </rPr>
          <t>Campo não pode ficar em branco.</t>
        </r>
      </text>
    </comment>
    <comment ref="U15" authorId="0">
      <text>
        <r>
          <rPr>
            <b/>
            <sz val="9"/>
            <color indexed="81"/>
            <rFont val="Tahoma"/>
            <charset val="1"/>
          </rPr>
          <t>Inserir no formato:
        12345-123
               ou 
        12345123</t>
        </r>
      </text>
    </comment>
    <comment ref="V15" authorId="0">
      <text>
        <r>
          <rPr>
            <b/>
            <sz val="9"/>
            <color indexed="81"/>
            <rFont val="Tahoma"/>
            <charset val="1"/>
          </rPr>
          <t>Deve haver no mínimo um telefone de contato com o cliente.</t>
        </r>
      </text>
    </comment>
    <comment ref="W15" authorId="0">
      <text>
        <r>
          <rPr>
            <b/>
            <sz val="9"/>
            <color indexed="81"/>
            <rFont val="Tahoma"/>
            <charset val="1"/>
          </rPr>
          <t>Deve haver no mínimo um telefone de contato com o cliente.</t>
        </r>
      </text>
    </comment>
    <comment ref="X15" authorId="0">
      <text>
        <r>
          <rPr>
            <b/>
            <sz val="9"/>
            <color indexed="81"/>
            <rFont val="Tahoma"/>
            <charset val="1"/>
          </rPr>
          <t>Deve haver no mínimo um telefone de contato com o cliente.</t>
        </r>
      </text>
    </comment>
    <comment ref="Y15" authorId="0">
      <text>
        <r>
          <rPr>
            <b/>
            <sz val="9"/>
            <color indexed="81"/>
            <rFont val="Tahoma"/>
            <charset val="1"/>
          </rPr>
          <t>Verifique a digitação do e-mail.</t>
        </r>
      </text>
    </comment>
    <comment ref="B16" authorId="0">
      <text>
        <r>
          <rPr>
            <b/>
            <sz val="9"/>
            <color indexed="81"/>
            <rFont val="Tahoma"/>
            <family val="2"/>
          </rPr>
          <t>Somente números</t>
        </r>
      </text>
    </comment>
    <comment ref="C16" authorId="0">
      <text>
        <r>
          <rPr>
            <b/>
            <sz val="9"/>
            <color indexed="81"/>
            <rFont val="Tahoma"/>
            <charset val="1"/>
          </rPr>
          <t>Campo não pode ficar em branco.</t>
        </r>
      </text>
    </comment>
    <comment ref="D16" authorId="0">
      <text>
        <r>
          <rPr>
            <b/>
            <sz val="9"/>
            <color indexed="81"/>
            <rFont val="Tahoma"/>
            <family val="2"/>
          </rPr>
          <t>Somente números</t>
        </r>
      </text>
    </comment>
    <comment ref="E16" authorId="0">
      <text>
        <r>
          <rPr>
            <b/>
            <sz val="9"/>
            <color indexed="81"/>
            <rFont val="Tahoma"/>
            <charset val="1"/>
          </rPr>
          <t xml:space="preserve">
NOMES VÁLIDOS:
- Revisão
- Garantia
- Manutenção
- Funilaria/Pintura
- Seguradora
- Acessórios
- Interna</t>
        </r>
      </text>
    </comment>
    <comment ref="F16" authorId="0">
      <text>
        <r>
          <rPr>
            <b/>
            <sz val="9"/>
            <color indexed="81"/>
            <rFont val="Tahoma"/>
            <charset val="1"/>
          </rPr>
          <t>Inserir no formato
dd/mm/aaaa
Exemplo: 21/10/2013</t>
        </r>
      </text>
    </comment>
    <comment ref="G16" authorId="0">
      <text>
        <r>
          <rPr>
            <b/>
            <sz val="9"/>
            <color indexed="81"/>
            <rFont val="Tahoma"/>
            <charset val="1"/>
          </rPr>
          <t>Inserir no formato
dd/mm/aaaa
Exemplo: 21/10/2013</t>
        </r>
      </text>
    </comment>
    <comment ref="H16" authorId="0">
      <text>
        <r>
          <rPr>
            <b/>
            <sz val="9"/>
            <color indexed="81"/>
            <rFont val="Tahoma"/>
            <charset val="1"/>
          </rPr>
          <t xml:space="preserve">
NOMES VÁLIDOS:
- Encerrada
- Cancelada
- Em aberto</t>
        </r>
        <r>
          <rPr>
            <sz val="9"/>
            <color indexed="81"/>
            <rFont val="Tahoma"/>
            <charset val="1"/>
          </rPr>
          <t xml:space="preserve">
</t>
        </r>
      </text>
    </comment>
    <comment ref="I16" authorId="0">
      <text>
        <r>
          <rPr>
            <b/>
            <sz val="9"/>
            <color indexed="81"/>
            <rFont val="Tahoma"/>
            <charset val="1"/>
          </rPr>
          <t>CHASSI DEVE CONTER 17 DÍGITOS</t>
        </r>
      </text>
    </comment>
    <comment ref="J16" authorId="0">
      <text>
        <r>
          <rPr>
            <b/>
            <sz val="9"/>
            <color indexed="81"/>
            <rFont val="Tahoma"/>
            <family val="2"/>
          </rPr>
          <t>Somente números</t>
        </r>
      </text>
    </comment>
    <comment ref="K16" authorId="0">
      <text>
        <r>
          <rPr>
            <b/>
            <sz val="9"/>
            <color indexed="81"/>
            <rFont val="Tahoma"/>
            <family val="2"/>
          </rPr>
          <t>Somente números</t>
        </r>
      </text>
    </comment>
    <comment ref="L1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 authorId="0">
      <text>
        <r>
          <rPr>
            <b/>
            <sz val="9"/>
            <color indexed="81"/>
            <rFont val="Tahoma"/>
            <charset val="1"/>
          </rPr>
          <t>Campo não pode ficar em branco e aceita somente letras.</t>
        </r>
      </text>
    </comment>
    <comment ref="N16" authorId="0">
      <text>
        <r>
          <rPr>
            <b/>
            <sz val="9"/>
            <color indexed="81"/>
            <rFont val="Tahoma"/>
            <charset val="1"/>
          </rPr>
          <t>CPF DEVE CONTER 10 a 11 DÍGITOS (Somente números)
CNPJ DEVE CONTER 17 DIGITOS (Somente números)</t>
        </r>
      </text>
    </comment>
    <comment ref="O16" authorId="0">
      <text>
        <r>
          <rPr>
            <b/>
            <sz val="9"/>
            <color indexed="81"/>
            <rFont val="Tahoma"/>
            <charset val="1"/>
          </rPr>
          <t>Campo não pode ficar em branco e aceita somente letras.</t>
        </r>
      </text>
    </comment>
    <comment ref="P16" authorId="0">
      <text>
        <r>
          <rPr>
            <b/>
            <sz val="9"/>
            <color indexed="81"/>
            <rFont val="Tahoma"/>
            <charset val="1"/>
          </rPr>
          <t>CPF DEVE CONTER 10 a 11 DÍGITOS (Somente números)
CNPJ DEVE CONTER 17 DIGITOS (Somente números)</t>
        </r>
      </text>
    </comment>
    <comment ref="Q16" authorId="0">
      <text>
        <r>
          <rPr>
            <b/>
            <sz val="9"/>
            <color indexed="81"/>
            <rFont val="Tahoma"/>
            <charset val="1"/>
          </rPr>
          <t>Campo não pode ficar em branco.</t>
        </r>
      </text>
    </comment>
    <comment ref="R16" authorId="0">
      <text>
        <r>
          <rPr>
            <b/>
            <sz val="9"/>
            <color indexed="81"/>
            <rFont val="Tahoma"/>
            <charset val="1"/>
          </rPr>
          <t>Campo não pode ficar em branco.</t>
        </r>
      </text>
    </comment>
    <comment ref="S16" authorId="0">
      <text>
        <r>
          <rPr>
            <b/>
            <sz val="9"/>
            <color indexed="81"/>
            <rFont val="Tahoma"/>
            <charset val="1"/>
          </rPr>
          <t>Campo não pode ficar em branco.</t>
        </r>
      </text>
    </comment>
    <comment ref="T16" authorId="0">
      <text>
        <r>
          <rPr>
            <b/>
            <sz val="9"/>
            <color indexed="81"/>
            <rFont val="Tahoma"/>
            <charset val="1"/>
          </rPr>
          <t>Campo não pode ficar em branco.</t>
        </r>
      </text>
    </comment>
    <comment ref="U16" authorId="0">
      <text>
        <r>
          <rPr>
            <b/>
            <sz val="9"/>
            <color indexed="81"/>
            <rFont val="Tahoma"/>
            <charset val="1"/>
          </rPr>
          <t>Inserir no formato:
        12345-123
               ou 
        12345123</t>
        </r>
      </text>
    </comment>
    <comment ref="V16" authorId="0">
      <text>
        <r>
          <rPr>
            <b/>
            <sz val="9"/>
            <color indexed="81"/>
            <rFont val="Tahoma"/>
            <charset val="1"/>
          </rPr>
          <t>Deve haver no mínimo um telefone de contato com o cliente.</t>
        </r>
      </text>
    </comment>
    <comment ref="W16" authorId="0">
      <text>
        <r>
          <rPr>
            <b/>
            <sz val="9"/>
            <color indexed="81"/>
            <rFont val="Tahoma"/>
            <charset val="1"/>
          </rPr>
          <t>Deve haver no mínimo um telefone de contato com o cliente.</t>
        </r>
      </text>
    </comment>
    <comment ref="X16" authorId="0">
      <text>
        <r>
          <rPr>
            <b/>
            <sz val="9"/>
            <color indexed="81"/>
            <rFont val="Tahoma"/>
            <charset val="1"/>
          </rPr>
          <t>Deve haver no mínimo um telefone de contato com o cliente.</t>
        </r>
      </text>
    </comment>
    <comment ref="Y16" authorId="0">
      <text>
        <r>
          <rPr>
            <b/>
            <sz val="9"/>
            <color indexed="81"/>
            <rFont val="Tahoma"/>
            <charset val="1"/>
          </rPr>
          <t>Verifique a digitação do e-mail.</t>
        </r>
      </text>
    </comment>
    <comment ref="B17" authorId="0">
      <text>
        <r>
          <rPr>
            <b/>
            <sz val="9"/>
            <color indexed="81"/>
            <rFont val="Tahoma"/>
            <family val="2"/>
          </rPr>
          <t>Somente números</t>
        </r>
      </text>
    </comment>
    <comment ref="C17" authorId="0">
      <text>
        <r>
          <rPr>
            <b/>
            <sz val="9"/>
            <color indexed="81"/>
            <rFont val="Tahoma"/>
            <charset val="1"/>
          </rPr>
          <t>Campo não pode ficar em branco.</t>
        </r>
      </text>
    </comment>
    <comment ref="D17" authorId="0">
      <text>
        <r>
          <rPr>
            <b/>
            <sz val="9"/>
            <color indexed="81"/>
            <rFont val="Tahoma"/>
            <family val="2"/>
          </rPr>
          <t>Somente números</t>
        </r>
      </text>
    </comment>
    <comment ref="E17" authorId="0">
      <text>
        <r>
          <rPr>
            <b/>
            <sz val="9"/>
            <color indexed="81"/>
            <rFont val="Tahoma"/>
            <charset val="1"/>
          </rPr>
          <t xml:space="preserve">
NOMES VÁLIDOS:
- Revisão
- Garantia
- Manutenção
- Funilaria/Pintura
- Seguradora
- Acessórios
- Interna</t>
        </r>
      </text>
    </comment>
    <comment ref="F17" authorId="0">
      <text>
        <r>
          <rPr>
            <b/>
            <sz val="9"/>
            <color indexed="81"/>
            <rFont val="Tahoma"/>
            <charset val="1"/>
          </rPr>
          <t>Inserir no formato
dd/mm/aaaa
Exemplo: 21/10/2013</t>
        </r>
      </text>
    </comment>
    <comment ref="G17" authorId="0">
      <text>
        <r>
          <rPr>
            <b/>
            <sz val="9"/>
            <color indexed="81"/>
            <rFont val="Tahoma"/>
            <charset val="1"/>
          </rPr>
          <t>Inserir no formato
dd/mm/aaaa
Exemplo: 21/10/2013</t>
        </r>
      </text>
    </comment>
    <comment ref="H17" authorId="0">
      <text>
        <r>
          <rPr>
            <b/>
            <sz val="9"/>
            <color indexed="81"/>
            <rFont val="Tahoma"/>
            <charset val="1"/>
          </rPr>
          <t xml:space="preserve">
NOMES VÁLIDOS:
- Encerrada
- Cancelada
- Em aberto</t>
        </r>
        <r>
          <rPr>
            <sz val="9"/>
            <color indexed="81"/>
            <rFont val="Tahoma"/>
            <charset val="1"/>
          </rPr>
          <t xml:space="preserve">
</t>
        </r>
      </text>
    </comment>
    <comment ref="I17" authorId="0">
      <text>
        <r>
          <rPr>
            <b/>
            <sz val="9"/>
            <color indexed="81"/>
            <rFont val="Tahoma"/>
            <charset val="1"/>
          </rPr>
          <t>CHASSI DEVE CONTER 17 DÍGITOS</t>
        </r>
      </text>
    </comment>
    <comment ref="J17" authorId="0">
      <text>
        <r>
          <rPr>
            <b/>
            <sz val="9"/>
            <color indexed="81"/>
            <rFont val="Tahoma"/>
            <family val="2"/>
          </rPr>
          <t>Somente números</t>
        </r>
      </text>
    </comment>
    <comment ref="K17" authorId="0">
      <text>
        <r>
          <rPr>
            <b/>
            <sz val="9"/>
            <color indexed="81"/>
            <rFont val="Tahoma"/>
            <family val="2"/>
          </rPr>
          <t>Somente números</t>
        </r>
      </text>
    </comment>
    <comment ref="L1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 authorId="0">
      <text>
        <r>
          <rPr>
            <b/>
            <sz val="9"/>
            <color indexed="81"/>
            <rFont val="Tahoma"/>
            <charset val="1"/>
          </rPr>
          <t>Campo não pode ficar em branco e aceita somente letras.</t>
        </r>
      </text>
    </comment>
    <comment ref="N17" authorId="0">
      <text>
        <r>
          <rPr>
            <b/>
            <sz val="9"/>
            <color indexed="81"/>
            <rFont val="Tahoma"/>
            <charset val="1"/>
          </rPr>
          <t>CPF DEVE CONTER 10 a 11 DÍGITOS (Somente números)
CNPJ DEVE CONTER 17 DIGITOS (Somente números)</t>
        </r>
      </text>
    </comment>
    <comment ref="O17" authorId="0">
      <text>
        <r>
          <rPr>
            <b/>
            <sz val="9"/>
            <color indexed="81"/>
            <rFont val="Tahoma"/>
            <charset val="1"/>
          </rPr>
          <t>Campo não pode ficar em branco e aceita somente letras.</t>
        </r>
      </text>
    </comment>
    <comment ref="P17" authorId="0">
      <text>
        <r>
          <rPr>
            <b/>
            <sz val="9"/>
            <color indexed="81"/>
            <rFont val="Tahoma"/>
            <charset val="1"/>
          </rPr>
          <t>CPF DEVE CONTER 10 a 11 DÍGITOS (Somente números)
CNPJ DEVE CONTER 17 DIGITOS (Somente números)</t>
        </r>
      </text>
    </comment>
    <comment ref="Q17" authorId="0">
      <text>
        <r>
          <rPr>
            <b/>
            <sz val="9"/>
            <color indexed="81"/>
            <rFont val="Tahoma"/>
            <charset val="1"/>
          </rPr>
          <t>Campo não pode ficar em branco.</t>
        </r>
      </text>
    </comment>
    <comment ref="R17" authorId="0">
      <text>
        <r>
          <rPr>
            <b/>
            <sz val="9"/>
            <color indexed="81"/>
            <rFont val="Tahoma"/>
            <charset val="1"/>
          </rPr>
          <t>Campo não pode ficar em branco.</t>
        </r>
      </text>
    </comment>
    <comment ref="S17" authorId="0">
      <text>
        <r>
          <rPr>
            <b/>
            <sz val="9"/>
            <color indexed="81"/>
            <rFont val="Tahoma"/>
            <charset val="1"/>
          </rPr>
          <t>Campo não pode ficar em branco.</t>
        </r>
      </text>
    </comment>
    <comment ref="T17" authorId="0">
      <text>
        <r>
          <rPr>
            <b/>
            <sz val="9"/>
            <color indexed="81"/>
            <rFont val="Tahoma"/>
            <charset val="1"/>
          </rPr>
          <t>Campo não pode ficar em branco.</t>
        </r>
      </text>
    </comment>
    <comment ref="U17" authorId="0">
      <text>
        <r>
          <rPr>
            <b/>
            <sz val="9"/>
            <color indexed="81"/>
            <rFont val="Tahoma"/>
            <charset val="1"/>
          </rPr>
          <t>Inserir no formato:
        12345-123
               ou 
        12345123</t>
        </r>
      </text>
    </comment>
    <comment ref="V17" authorId="0">
      <text>
        <r>
          <rPr>
            <b/>
            <sz val="9"/>
            <color indexed="81"/>
            <rFont val="Tahoma"/>
            <charset val="1"/>
          </rPr>
          <t>Deve haver no mínimo um telefone de contato com o cliente.</t>
        </r>
      </text>
    </comment>
    <comment ref="W17" authorId="0">
      <text>
        <r>
          <rPr>
            <b/>
            <sz val="9"/>
            <color indexed="81"/>
            <rFont val="Tahoma"/>
            <charset val="1"/>
          </rPr>
          <t>Deve haver no mínimo um telefone de contato com o cliente.</t>
        </r>
      </text>
    </comment>
    <comment ref="X17" authorId="0">
      <text>
        <r>
          <rPr>
            <b/>
            <sz val="9"/>
            <color indexed="81"/>
            <rFont val="Tahoma"/>
            <charset val="1"/>
          </rPr>
          <t>Deve haver no mínimo um telefone de contato com o cliente.</t>
        </r>
      </text>
    </comment>
    <comment ref="Y17" authorId="0">
      <text>
        <r>
          <rPr>
            <b/>
            <sz val="9"/>
            <color indexed="81"/>
            <rFont val="Tahoma"/>
            <charset val="1"/>
          </rPr>
          <t>Verifique a digitação do e-mail.</t>
        </r>
      </text>
    </comment>
    <comment ref="B18" authorId="0">
      <text>
        <r>
          <rPr>
            <b/>
            <sz val="9"/>
            <color indexed="81"/>
            <rFont val="Tahoma"/>
            <family val="2"/>
          </rPr>
          <t>Somente números</t>
        </r>
      </text>
    </comment>
    <comment ref="C18" authorId="0">
      <text>
        <r>
          <rPr>
            <b/>
            <sz val="9"/>
            <color indexed="81"/>
            <rFont val="Tahoma"/>
            <charset val="1"/>
          </rPr>
          <t>Campo não pode ficar em branco.</t>
        </r>
      </text>
    </comment>
    <comment ref="D18" authorId="0">
      <text>
        <r>
          <rPr>
            <b/>
            <sz val="9"/>
            <color indexed="81"/>
            <rFont val="Tahoma"/>
            <family val="2"/>
          </rPr>
          <t>Somente números</t>
        </r>
      </text>
    </comment>
    <comment ref="E18" authorId="0">
      <text>
        <r>
          <rPr>
            <b/>
            <sz val="9"/>
            <color indexed="81"/>
            <rFont val="Tahoma"/>
            <charset val="1"/>
          </rPr>
          <t xml:space="preserve">
NOMES VÁLIDOS:
- Revisão
- Garantia
- Manutenção
- Funilaria/Pintura
- Seguradora
- Acessórios
- Interna</t>
        </r>
      </text>
    </comment>
    <comment ref="F18" authorId="0">
      <text>
        <r>
          <rPr>
            <b/>
            <sz val="9"/>
            <color indexed="81"/>
            <rFont val="Tahoma"/>
            <charset val="1"/>
          </rPr>
          <t>Inserir no formato
dd/mm/aaaa
Exemplo: 21/10/2013</t>
        </r>
      </text>
    </comment>
    <comment ref="G18" authorId="0">
      <text>
        <r>
          <rPr>
            <b/>
            <sz val="9"/>
            <color indexed="81"/>
            <rFont val="Tahoma"/>
            <charset val="1"/>
          </rPr>
          <t>Inserir no formato
dd/mm/aaaa
Exemplo: 21/10/2013</t>
        </r>
      </text>
    </comment>
    <comment ref="H18" authorId="0">
      <text>
        <r>
          <rPr>
            <b/>
            <sz val="9"/>
            <color indexed="81"/>
            <rFont val="Tahoma"/>
            <charset val="1"/>
          </rPr>
          <t xml:space="preserve">
NOMES VÁLIDOS:
- Encerrada
- Cancelada
- Em aberto</t>
        </r>
        <r>
          <rPr>
            <sz val="9"/>
            <color indexed="81"/>
            <rFont val="Tahoma"/>
            <charset val="1"/>
          </rPr>
          <t xml:space="preserve">
</t>
        </r>
      </text>
    </comment>
    <comment ref="I18" authorId="0">
      <text>
        <r>
          <rPr>
            <b/>
            <sz val="9"/>
            <color indexed="81"/>
            <rFont val="Tahoma"/>
            <charset val="1"/>
          </rPr>
          <t>CHASSI DEVE CONTER 17 DÍGITOS</t>
        </r>
      </text>
    </comment>
    <comment ref="J18" authorId="0">
      <text>
        <r>
          <rPr>
            <b/>
            <sz val="9"/>
            <color indexed="81"/>
            <rFont val="Tahoma"/>
            <family val="2"/>
          </rPr>
          <t>Somente números</t>
        </r>
      </text>
    </comment>
    <comment ref="K18" authorId="0">
      <text>
        <r>
          <rPr>
            <b/>
            <sz val="9"/>
            <color indexed="81"/>
            <rFont val="Tahoma"/>
            <family val="2"/>
          </rPr>
          <t>Somente números</t>
        </r>
      </text>
    </comment>
    <comment ref="L1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 authorId="0">
      <text>
        <r>
          <rPr>
            <b/>
            <sz val="9"/>
            <color indexed="81"/>
            <rFont val="Tahoma"/>
            <charset val="1"/>
          </rPr>
          <t>Campo não pode ficar em branco e aceita somente letras.</t>
        </r>
      </text>
    </comment>
    <comment ref="N18" authorId="0">
      <text>
        <r>
          <rPr>
            <b/>
            <sz val="9"/>
            <color indexed="81"/>
            <rFont val="Tahoma"/>
            <charset val="1"/>
          </rPr>
          <t>CPF DEVE CONTER 10 a 11 DÍGITOS (Somente números)
CNPJ DEVE CONTER 17 DIGITOS (Somente números)</t>
        </r>
      </text>
    </comment>
    <comment ref="O18" authorId="0">
      <text>
        <r>
          <rPr>
            <b/>
            <sz val="9"/>
            <color indexed="81"/>
            <rFont val="Tahoma"/>
            <charset val="1"/>
          </rPr>
          <t>Campo não pode ficar em branco e aceita somente letras.</t>
        </r>
      </text>
    </comment>
    <comment ref="P18" authorId="0">
      <text>
        <r>
          <rPr>
            <b/>
            <sz val="9"/>
            <color indexed="81"/>
            <rFont val="Tahoma"/>
            <charset val="1"/>
          </rPr>
          <t>CPF DEVE CONTER 10 a 11 DÍGITOS (Somente números)
CNPJ DEVE CONTER 17 DIGITOS (Somente números)</t>
        </r>
      </text>
    </comment>
    <comment ref="Q18" authorId="0">
      <text>
        <r>
          <rPr>
            <b/>
            <sz val="9"/>
            <color indexed="81"/>
            <rFont val="Tahoma"/>
            <charset val="1"/>
          </rPr>
          <t>Campo não pode ficar em branco.</t>
        </r>
      </text>
    </comment>
    <comment ref="R18" authorId="0">
      <text>
        <r>
          <rPr>
            <b/>
            <sz val="9"/>
            <color indexed="81"/>
            <rFont val="Tahoma"/>
            <charset val="1"/>
          </rPr>
          <t>Campo não pode ficar em branco.</t>
        </r>
      </text>
    </comment>
    <comment ref="S18" authorId="0">
      <text>
        <r>
          <rPr>
            <b/>
            <sz val="9"/>
            <color indexed="81"/>
            <rFont val="Tahoma"/>
            <charset val="1"/>
          </rPr>
          <t>Campo não pode ficar em branco.</t>
        </r>
      </text>
    </comment>
    <comment ref="T18" authorId="0">
      <text>
        <r>
          <rPr>
            <b/>
            <sz val="9"/>
            <color indexed="81"/>
            <rFont val="Tahoma"/>
            <charset val="1"/>
          </rPr>
          <t>Campo não pode ficar em branco.</t>
        </r>
      </text>
    </comment>
    <comment ref="U18" authorId="0">
      <text>
        <r>
          <rPr>
            <b/>
            <sz val="9"/>
            <color indexed="81"/>
            <rFont val="Tahoma"/>
            <charset val="1"/>
          </rPr>
          <t>Inserir no formato:
        12345-123
               ou 
        12345123</t>
        </r>
      </text>
    </comment>
    <comment ref="V18" authorId="0">
      <text>
        <r>
          <rPr>
            <b/>
            <sz val="9"/>
            <color indexed="81"/>
            <rFont val="Tahoma"/>
            <charset val="1"/>
          </rPr>
          <t>Deve haver no mínimo um telefone de contato com o cliente.</t>
        </r>
      </text>
    </comment>
    <comment ref="W18" authorId="0">
      <text>
        <r>
          <rPr>
            <b/>
            <sz val="9"/>
            <color indexed="81"/>
            <rFont val="Tahoma"/>
            <charset val="1"/>
          </rPr>
          <t>Deve haver no mínimo um telefone de contato com o cliente.</t>
        </r>
      </text>
    </comment>
    <comment ref="X18" authorId="0">
      <text>
        <r>
          <rPr>
            <b/>
            <sz val="9"/>
            <color indexed="81"/>
            <rFont val="Tahoma"/>
            <charset val="1"/>
          </rPr>
          <t>Deve haver no mínimo um telefone de contato com o cliente.</t>
        </r>
      </text>
    </comment>
    <comment ref="Y18" authorId="0">
      <text>
        <r>
          <rPr>
            <b/>
            <sz val="9"/>
            <color indexed="81"/>
            <rFont val="Tahoma"/>
            <charset val="1"/>
          </rPr>
          <t>Verifique a digitação do e-mail.</t>
        </r>
      </text>
    </comment>
    <comment ref="B19" authorId="0">
      <text>
        <r>
          <rPr>
            <b/>
            <sz val="9"/>
            <color indexed="81"/>
            <rFont val="Tahoma"/>
            <family val="2"/>
          </rPr>
          <t>Somente números</t>
        </r>
      </text>
    </comment>
    <comment ref="C19" authorId="0">
      <text>
        <r>
          <rPr>
            <b/>
            <sz val="9"/>
            <color indexed="81"/>
            <rFont val="Tahoma"/>
            <charset val="1"/>
          </rPr>
          <t>Campo não pode ficar em branco.</t>
        </r>
      </text>
    </comment>
    <comment ref="D19" authorId="0">
      <text>
        <r>
          <rPr>
            <b/>
            <sz val="9"/>
            <color indexed="81"/>
            <rFont val="Tahoma"/>
            <family val="2"/>
          </rPr>
          <t>Somente números</t>
        </r>
      </text>
    </comment>
    <comment ref="E19" authorId="0">
      <text>
        <r>
          <rPr>
            <b/>
            <sz val="9"/>
            <color indexed="81"/>
            <rFont val="Tahoma"/>
            <charset val="1"/>
          </rPr>
          <t xml:space="preserve">
NOMES VÁLIDOS:
- Revisão
- Garantia
- Manutenção
- Funilaria/Pintura
- Seguradora
- Acessórios
- Interna</t>
        </r>
      </text>
    </comment>
    <comment ref="F19" authorId="0">
      <text>
        <r>
          <rPr>
            <b/>
            <sz val="9"/>
            <color indexed="81"/>
            <rFont val="Tahoma"/>
            <charset val="1"/>
          </rPr>
          <t>Inserir no formato
dd/mm/aaaa
Exemplo: 21/10/2013</t>
        </r>
      </text>
    </comment>
    <comment ref="G19" authorId="0">
      <text>
        <r>
          <rPr>
            <b/>
            <sz val="9"/>
            <color indexed="81"/>
            <rFont val="Tahoma"/>
            <charset val="1"/>
          </rPr>
          <t>Inserir no formato
dd/mm/aaaa
Exemplo: 21/10/2013</t>
        </r>
      </text>
    </comment>
    <comment ref="H19" authorId="0">
      <text>
        <r>
          <rPr>
            <b/>
            <sz val="9"/>
            <color indexed="81"/>
            <rFont val="Tahoma"/>
            <charset val="1"/>
          </rPr>
          <t xml:space="preserve">
NOMES VÁLIDOS:
- Encerrada
- Cancelada
- Em aberto</t>
        </r>
        <r>
          <rPr>
            <sz val="9"/>
            <color indexed="81"/>
            <rFont val="Tahoma"/>
            <charset val="1"/>
          </rPr>
          <t xml:space="preserve">
</t>
        </r>
      </text>
    </comment>
    <comment ref="I19" authorId="0">
      <text>
        <r>
          <rPr>
            <b/>
            <sz val="9"/>
            <color indexed="81"/>
            <rFont val="Tahoma"/>
            <charset val="1"/>
          </rPr>
          <t>CHASSI DEVE CONTER 17 DÍGITOS</t>
        </r>
      </text>
    </comment>
    <comment ref="J19" authorId="0">
      <text>
        <r>
          <rPr>
            <b/>
            <sz val="9"/>
            <color indexed="81"/>
            <rFont val="Tahoma"/>
            <family val="2"/>
          </rPr>
          <t>Somente números</t>
        </r>
      </text>
    </comment>
    <comment ref="K19" authorId="0">
      <text>
        <r>
          <rPr>
            <b/>
            <sz val="9"/>
            <color indexed="81"/>
            <rFont val="Tahoma"/>
            <family val="2"/>
          </rPr>
          <t>Somente números</t>
        </r>
      </text>
    </comment>
    <comment ref="L1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 authorId="0">
      <text>
        <r>
          <rPr>
            <b/>
            <sz val="9"/>
            <color indexed="81"/>
            <rFont val="Tahoma"/>
            <charset val="1"/>
          </rPr>
          <t>Campo não pode ficar em branco e aceita somente letras.</t>
        </r>
      </text>
    </comment>
    <comment ref="N19" authorId="0">
      <text>
        <r>
          <rPr>
            <b/>
            <sz val="9"/>
            <color indexed="81"/>
            <rFont val="Tahoma"/>
            <charset val="1"/>
          </rPr>
          <t>CPF DEVE CONTER 10 a 11 DÍGITOS (Somente números)
CNPJ DEVE CONTER 17 DIGITOS (Somente números)</t>
        </r>
      </text>
    </comment>
    <comment ref="O19" authorId="0">
      <text>
        <r>
          <rPr>
            <b/>
            <sz val="9"/>
            <color indexed="81"/>
            <rFont val="Tahoma"/>
            <charset val="1"/>
          </rPr>
          <t>Campo não pode ficar em branco e aceita somente letras.</t>
        </r>
      </text>
    </comment>
    <comment ref="P19" authorId="0">
      <text>
        <r>
          <rPr>
            <b/>
            <sz val="9"/>
            <color indexed="81"/>
            <rFont val="Tahoma"/>
            <charset val="1"/>
          </rPr>
          <t>CPF DEVE CONTER 10 a 11 DÍGITOS (Somente números)
CNPJ DEVE CONTER 17 DIGITOS (Somente números)</t>
        </r>
      </text>
    </comment>
    <comment ref="Q19" authorId="0">
      <text>
        <r>
          <rPr>
            <b/>
            <sz val="9"/>
            <color indexed="81"/>
            <rFont val="Tahoma"/>
            <charset val="1"/>
          </rPr>
          <t>Campo não pode ficar em branco.</t>
        </r>
      </text>
    </comment>
    <comment ref="R19" authorId="0">
      <text>
        <r>
          <rPr>
            <b/>
            <sz val="9"/>
            <color indexed="81"/>
            <rFont val="Tahoma"/>
            <charset val="1"/>
          </rPr>
          <t>Campo não pode ficar em branco.</t>
        </r>
      </text>
    </comment>
    <comment ref="S19" authorId="0">
      <text>
        <r>
          <rPr>
            <b/>
            <sz val="9"/>
            <color indexed="81"/>
            <rFont val="Tahoma"/>
            <charset val="1"/>
          </rPr>
          <t>Campo não pode ficar em branco.</t>
        </r>
      </text>
    </comment>
    <comment ref="T19" authorId="0">
      <text>
        <r>
          <rPr>
            <b/>
            <sz val="9"/>
            <color indexed="81"/>
            <rFont val="Tahoma"/>
            <charset val="1"/>
          </rPr>
          <t>Campo não pode ficar em branco.</t>
        </r>
      </text>
    </comment>
    <comment ref="U19" authorId="0">
      <text>
        <r>
          <rPr>
            <b/>
            <sz val="9"/>
            <color indexed="81"/>
            <rFont val="Tahoma"/>
            <charset val="1"/>
          </rPr>
          <t>Inserir no formato:
        12345-123
               ou 
        12345123</t>
        </r>
      </text>
    </comment>
    <comment ref="V19" authorId="0">
      <text>
        <r>
          <rPr>
            <b/>
            <sz val="9"/>
            <color indexed="81"/>
            <rFont val="Tahoma"/>
            <charset val="1"/>
          </rPr>
          <t>Deve haver no mínimo um telefone de contato com o cliente.</t>
        </r>
      </text>
    </comment>
    <comment ref="W19" authorId="0">
      <text>
        <r>
          <rPr>
            <b/>
            <sz val="9"/>
            <color indexed="81"/>
            <rFont val="Tahoma"/>
            <charset val="1"/>
          </rPr>
          <t>Deve haver no mínimo um telefone de contato com o cliente.</t>
        </r>
      </text>
    </comment>
    <comment ref="X19" authorId="0">
      <text>
        <r>
          <rPr>
            <b/>
            <sz val="9"/>
            <color indexed="81"/>
            <rFont val="Tahoma"/>
            <charset val="1"/>
          </rPr>
          <t>Deve haver no mínimo um telefone de contato com o cliente.</t>
        </r>
      </text>
    </comment>
    <comment ref="Y19" authorId="0">
      <text>
        <r>
          <rPr>
            <b/>
            <sz val="9"/>
            <color indexed="81"/>
            <rFont val="Tahoma"/>
            <charset val="1"/>
          </rPr>
          <t>Verifique a digitação do e-mail.</t>
        </r>
      </text>
    </comment>
    <comment ref="B20" authorId="0">
      <text>
        <r>
          <rPr>
            <b/>
            <sz val="9"/>
            <color indexed="81"/>
            <rFont val="Tahoma"/>
            <family val="2"/>
          </rPr>
          <t>Somente números</t>
        </r>
      </text>
    </comment>
    <comment ref="C20" authorId="0">
      <text>
        <r>
          <rPr>
            <b/>
            <sz val="9"/>
            <color indexed="81"/>
            <rFont val="Tahoma"/>
            <charset val="1"/>
          </rPr>
          <t>Campo não pode ficar em branco.</t>
        </r>
      </text>
    </comment>
    <comment ref="D20" authorId="0">
      <text>
        <r>
          <rPr>
            <b/>
            <sz val="9"/>
            <color indexed="81"/>
            <rFont val="Tahoma"/>
            <family val="2"/>
          </rPr>
          <t>Somente números</t>
        </r>
      </text>
    </comment>
    <comment ref="E20" authorId="0">
      <text>
        <r>
          <rPr>
            <b/>
            <sz val="9"/>
            <color indexed="81"/>
            <rFont val="Tahoma"/>
            <charset val="1"/>
          </rPr>
          <t xml:space="preserve">
NOMES VÁLIDOS:
- Revisão
- Garantia
- Manutenção
- Funilaria/Pintura
- Seguradora
- Acessórios
- Interna</t>
        </r>
      </text>
    </comment>
    <comment ref="F20" authorId="0">
      <text>
        <r>
          <rPr>
            <b/>
            <sz val="9"/>
            <color indexed="81"/>
            <rFont val="Tahoma"/>
            <charset val="1"/>
          </rPr>
          <t>Inserir no formato
dd/mm/aaaa
Exemplo: 21/10/2013</t>
        </r>
      </text>
    </comment>
    <comment ref="G20" authorId="0">
      <text>
        <r>
          <rPr>
            <b/>
            <sz val="9"/>
            <color indexed="81"/>
            <rFont val="Tahoma"/>
            <charset val="1"/>
          </rPr>
          <t>Inserir no formato
dd/mm/aaaa
Exemplo: 21/10/2013</t>
        </r>
      </text>
    </comment>
    <comment ref="H20" authorId="0">
      <text>
        <r>
          <rPr>
            <b/>
            <sz val="9"/>
            <color indexed="81"/>
            <rFont val="Tahoma"/>
            <charset val="1"/>
          </rPr>
          <t xml:space="preserve">
NOMES VÁLIDOS:
- Encerrada
- Cancelada
- Em aberto</t>
        </r>
        <r>
          <rPr>
            <sz val="9"/>
            <color indexed="81"/>
            <rFont val="Tahoma"/>
            <charset val="1"/>
          </rPr>
          <t xml:space="preserve">
</t>
        </r>
      </text>
    </comment>
    <comment ref="I20" authorId="0">
      <text>
        <r>
          <rPr>
            <b/>
            <sz val="9"/>
            <color indexed="81"/>
            <rFont val="Tahoma"/>
            <charset val="1"/>
          </rPr>
          <t>CHASSI DEVE CONTER 17 DÍGITOS</t>
        </r>
      </text>
    </comment>
    <comment ref="J20" authorId="0">
      <text>
        <r>
          <rPr>
            <b/>
            <sz val="9"/>
            <color indexed="81"/>
            <rFont val="Tahoma"/>
            <family val="2"/>
          </rPr>
          <t>Somente números</t>
        </r>
      </text>
    </comment>
    <comment ref="K20" authorId="0">
      <text>
        <r>
          <rPr>
            <b/>
            <sz val="9"/>
            <color indexed="81"/>
            <rFont val="Tahoma"/>
            <family val="2"/>
          </rPr>
          <t>Somente números</t>
        </r>
      </text>
    </comment>
    <comment ref="L2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 authorId="0">
      <text>
        <r>
          <rPr>
            <b/>
            <sz val="9"/>
            <color indexed="81"/>
            <rFont val="Tahoma"/>
            <charset val="1"/>
          </rPr>
          <t>Campo não pode ficar em branco e aceita somente letras.</t>
        </r>
      </text>
    </comment>
    <comment ref="N20" authorId="0">
      <text>
        <r>
          <rPr>
            <b/>
            <sz val="9"/>
            <color indexed="81"/>
            <rFont val="Tahoma"/>
            <charset val="1"/>
          </rPr>
          <t>CPF DEVE CONTER 10 a 11 DÍGITOS (Somente números)
CNPJ DEVE CONTER 17 DIGITOS (Somente números)</t>
        </r>
      </text>
    </comment>
    <comment ref="O20" authorId="0">
      <text>
        <r>
          <rPr>
            <b/>
            <sz val="9"/>
            <color indexed="81"/>
            <rFont val="Tahoma"/>
            <charset val="1"/>
          </rPr>
          <t>Campo não pode ficar em branco e aceita somente letras.</t>
        </r>
      </text>
    </comment>
    <comment ref="P20" authorId="0">
      <text>
        <r>
          <rPr>
            <b/>
            <sz val="9"/>
            <color indexed="81"/>
            <rFont val="Tahoma"/>
            <charset val="1"/>
          </rPr>
          <t>CPF DEVE CONTER 10 a 11 DÍGITOS (Somente números)
CNPJ DEVE CONTER 17 DIGITOS (Somente números)</t>
        </r>
      </text>
    </comment>
    <comment ref="Q20" authorId="0">
      <text>
        <r>
          <rPr>
            <b/>
            <sz val="9"/>
            <color indexed="81"/>
            <rFont val="Tahoma"/>
            <charset val="1"/>
          </rPr>
          <t>Campo não pode ficar em branco.</t>
        </r>
      </text>
    </comment>
    <comment ref="R20" authorId="0">
      <text>
        <r>
          <rPr>
            <b/>
            <sz val="9"/>
            <color indexed="81"/>
            <rFont val="Tahoma"/>
            <charset val="1"/>
          </rPr>
          <t>Campo não pode ficar em branco.</t>
        </r>
      </text>
    </comment>
    <comment ref="S20" authorId="0">
      <text>
        <r>
          <rPr>
            <b/>
            <sz val="9"/>
            <color indexed="81"/>
            <rFont val="Tahoma"/>
            <charset val="1"/>
          </rPr>
          <t>Campo não pode ficar em branco.</t>
        </r>
      </text>
    </comment>
    <comment ref="T20" authorId="0">
      <text>
        <r>
          <rPr>
            <b/>
            <sz val="9"/>
            <color indexed="81"/>
            <rFont val="Tahoma"/>
            <charset val="1"/>
          </rPr>
          <t>Campo não pode ficar em branco.</t>
        </r>
      </text>
    </comment>
    <comment ref="U20" authorId="0">
      <text>
        <r>
          <rPr>
            <b/>
            <sz val="9"/>
            <color indexed="81"/>
            <rFont val="Tahoma"/>
            <charset val="1"/>
          </rPr>
          <t>Inserir no formato:
        12345-123
               ou 
        12345123</t>
        </r>
      </text>
    </comment>
    <comment ref="V20" authorId="0">
      <text>
        <r>
          <rPr>
            <b/>
            <sz val="9"/>
            <color indexed="81"/>
            <rFont val="Tahoma"/>
            <charset val="1"/>
          </rPr>
          <t>Deve haver no mínimo um telefone de contato com o cliente.</t>
        </r>
      </text>
    </comment>
    <comment ref="W20" authorId="0">
      <text>
        <r>
          <rPr>
            <b/>
            <sz val="9"/>
            <color indexed="81"/>
            <rFont val="Tahoma"/>
            <charset val="1"/>
          </rPr>
          <t>Deve haver no mínimo um telefone de contato com o cliente.</t>
        </r>
      </text>
    </comment>
    <comment ref="X20" authorId="0">
      <text>
        <r>
          <rPr>
            <b/>
            <sz val="9"/>
            <color indexed="81"/>
            <rFont val="Tahoma"/>
            <charset val="1"/>
          </rPr>
          <t>Deve haver no mínimo um telefone de contato com o cliente.</t>
        </r>
      </text>
    </comment>
    <comment ref="Y20" authorId="0">
      <text>
        <r>
          <rPr>
            <b/>
            <sz val="9"/>
            <color indexed="81"/>
            <rFont val="Tahoma"/>
            <charset val="1"/>
          </rPr>
          <t>Verifique a digitação do e-mail.</t>
        </r>
      </text>
    </comment>
    <comment ref="B21" authorId="0">
      <text>
        <r>
          <rPr>
            <b/>
            <sz val="9"/>
            <color indexed="81"/>
            <rFont val="Tahoma"/>
            <family val="2"/>
          </rPr>
          <t>Somente números</t>
        </r>
      </text>
    </comment>
    <comment ref="C21" authorId="0">
      <text>
        <r>
          <rPr>
            <b/>
            <sz val="9"/>
            <color indexed="81"/>
            <rFont val="Tahoma"/>
            <charset val="1"/>
          </rPr>
          <t>Campo não pode ficar em branco.</t>
        </r>
      </text>
    </comment>
    <comment ref="D21" authorId="0">
      <text>
        <r>
          <rPr>
            <b/>
            <sz val="9"/>
            <color indexed="81"/>
            <rFont val="Tahoma"/>
            <family val="2"/>
          </rPr>
          <t>Somente números</t>
        </r>
      </text>
    </comment>
    <comment ref="E21" authorId="0">
      <text>
        <r>
          <rPr>
            <b/>
            <sz val="9"/>
            <color indexed="81"/>
            <rFont val="Tahoma"/>
            <charset val="1"/>
          </rPr>
          <t xml:space="preserve">
NOMES VÁLIDOS:
- Revisão
- Garantia
- Manutenção
- Funilaria/Pintura
- Seguradora
- Acessórios
- Interna</t>
        </r>
      </text>
    </comment>
    <comment ref="F21" authorId="0">
      <text>
        <r>
          <rPr>
            <b/>
            <sz val="9"/>
            <color indexed="81"/>
            <rFont val="Tahoma"/>
            <charset val="1"/>
          </rPr>
          <t>Inserir no formato
dd/mm/aaaa
Exemplo: 21/10/2013</t>
        </r>
      </text>
    </comment>
    <comment ref="G21" authorId="0">
      <text>
        <r>
          <rPr>
            <b/>
            <sz val="9"/>
            <color indexed="81"/>
            <rFont val="Tahoma"/>
            <charset val="1"/>
          </rPr>
          <t>Inserir no formato
dd/mm/aaaa
Exemplo: 21/10/2013</t>
        </r>
      </text>
    </comment>
    <comment ref="H21" authorId="0">
      <text>
        <r>
          <rPr>
            <b/>
            <sz val="9"/>
            <color indexed="81"/>
            <rFont val="Tahoma"/>
            <charset val="1"/>
          </rPr>
          <t xml:space="preserve">
NOMES VÁLIDOS:
- Encerrada
- Cancelada
- Em aberto</t>
        </r>
        <r>
          <rPr>
            <sz val="9"/>
            <color indexed="81"/>
            <rFont val="Tahoma"/>
            <charset val="1"/>
          </rPr>
          <t xml:space="preserve">
</t>
        </r>
      </text>
    </comment>
    <comment ref="I21" authorId="0">
      <text>
        <r>
          <rPr>
            <b/>
            <sz val="9"/>
            <color indexed="81"/>
            <rFont val="Tahoma"/>
            <charset val="1"/>
          </rPr>
          <t>CHASSI DEVE CONTER 17 DÍGITOS</t>
        </r>
      </text>
    </comment>
    <comment ref="J21" authorId="0">
      <text>
        <r>
          <rPr>
            <b/>
            <sz val="9"/>
            <color indexed="81"/>
            <rFont val="Tahoma"/>
            <family val="2"/>
          </rPr>
          <t>Somente números</t>
        </r>
      </text>
    </comment>
    <comment ref="K21" authorId="0">
      <text>
        <r>
          <rPr>
            <b/>
            <sz val="9"/>
            <color indexed="81"/>
            <rFont val="Tahoma"/>
            <family val="2"/>
          </rPr>
          <t>Somente números</t>
        </r>
      </text>
    </comment>
    <comment ref="L2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 authorId="0">
      <text>
        <r>
          <rPr>
            <b/>
            <sz val="9"/>
            <color indexed="81"/>
            <rFont val="Tahoma"/>
            <charset val="1"/>
          </rPr>
          <t>Campo não pode ficar em branco e aceita somente letras.</t>
        </r>
      </text>
    </comment>
    <comment ref="N21" authorId="0">
      <text>
        <r>
          <rPr>
            <b/>
            <sz val="9"/>
            <color indexed="81"/>
            <rFont val="Tahoma"/>
            <charset val="1"/>
          </rPr>
          <t>CPF DEVE CONTER 10 a 11 DÍGITOS (Somente números)
CNPJ DEVE CONTER 17 DIGITOS (Somente números)</t>
        </r>
      </text>
    </comment>
    <comment ref="O21" authorId="0">
      <text>
        <r>
          <rPr>
            <b/>
            <sz val="9"/>
            <color indexed="81"/>
            <rFont val="Tahoma"/>
            <charset val="1"/>
          </rPr>
          <t>Campo não pode ficar em branco e aceita somente letras.</t>
        </r>
      </text>
    </comment>
    <comment ref="P21" authorId="0">
      <text>
        <r>
          <rPr>
            <b/>
            <sz val="9"/>
            <color indexed="81"/>
            <rFont val="Tahoma"/>
            <charset val="1"/>
          </rPr>
          <t>CPF DEVE CONTER 10 a 11 DÍGITOS (Somente números)
CNPJ DEVE CONTER 17 DIGITOS (Somente números)</t>
        </r>
      </text>
    </comment>
    <comment ref="Q21" authorId="0">
      <text>
        <r>
          <rPr>
            <b/>
            <sz val="9"/>
            <color indexed="81"/>
            <rFont val="Tahoma"/>
            <charset val="1"/>
          </rPr>
          <t>Campo não pode ficar em branco.</t>
        </r>
      </text>
    </comment>
    <comment ref="R21" authorId="0">
      <text>
        <r>
          <rPr>
            <b/>
            <sz val="9"/>
            <color indexed="81"/>
            <rFont val="Tahoma"/>
            <charset val="1"/>
          </rPr>
          <t>Campo não pode ficar em branco.</t>
        </r>
      </text>
    </comment>
    <comment ref="S21" authorId="0">
      <text>
        <r>
          <rPr>
            <b/>
            <sz val="9"/>
            <color indexed="81"/>
            <rFont val="Tahoma"/>
            <charset val="1"/>
          </rPr>
          <t>Campo não pode ficar em branco.</t>
        </r>
      </text>
    </comment>
    <comment ref="T21" authorId="0">
      <text>
        <r>
          <rPr>
            <b/>
            <sz val="9"/>
            <color indexed="81"/>
            <rFont val="Tahoma"/>
            <charset val="1"/>
          </rPr>
          <t>Campo não pode ficar em branco.</t>
        </r>
      </text>
    </comment>
    <comment ref="U21" authorId="0">
      <text>
        <r>
          <rPr>
            <b/>
            <sz val="9"/>
            <color indexed="81"/>
            <rFont val="Tahoma"/>
            <charset val="1"/>
          </rPr>
          <t>Inserir no formato:
        12345-123
               ou 
        12345123</t>
        </r>
      </text>
    </comment>
    <comment ref="V21" authorId="0">
      <text>
        <r>
          <rPr>
            <b/>
            <sz val="9"/>
            <color indexed="81"/>
            <rFont val="Tahoma"/>
            <charset val="1"/>
          </rPr>
          <t>Deve haver no mínimo um telefone de contato com o cliente.</t>
        </r>
      </text>
    </comment>
    <comment ref="W21" authorId="0">
      <text>
        <r>
          <rPr>
            <b/>
            <sz val="9"/>
            <color indexed="81"/>
            <rFont val="Tahoma"/>
            <charset val="1"/>
          </rPr>
          <t>Deve haver no mínimo um telefone de contato com o cliente.</t>
        </r>
      </text>
    </comment>
    <comment ref="X21" authorId="0">
      <text>
        <r>
          <rPr>
            <b/>
            <sz val="9"/>
            <color indexed="81"/>
            <rFont val="Tahoma"/>
            <charset val="1"/>
          </rPr>
          <t>Deve haver no mínimo um telefone de contato com o cliente.</t>
        </r>
      </text>
    </comment>
    <comment ref="Y21" authorId="0">
      <text>
        <r>
          <rPr>
            <b/>
            <sz val="9"/>
            <color indexed="81"/>
            <rFont val="Tahoma"/>
            <charset val="1"/>
          </rPr>
          <t>Verifique a digitação do e-mail.</t>
        </r>
      </text>
    </comment>
    <comment ref="B22" authorId="0">
      <text>
        <r>
          <rPr>
            <b/>
            <sz val="9"/>
            <color indexed="81"/>
            <rFont val="Tahoma"/>
            <family val="2"/>
          </rPr>
          <t>Somente números</t>
        </r>
      </text>
    </comment>
    <comment ref="C22" authorId="0">
      <text>
        <r>
          <rPr>
            <b/>
            <sz val="9"/>
            <color indexed="81"/>
            <rFont val="Tahoma"/>
            <charset val="1"/>
          </rPr>
          <t>Campo não pode ficar em branco.</t>
        </r>
      </text>
    </comment>
    <comment ref="D22" authorId="0">
      <text>
        <r>
          <rPr>
            <b/>
            <sz val="9"/>
            <color indexed="81"/>
            <rFont val="Tahoma"/>
            <family val="2"/>
          </rPr>
          <t>Somente números</t>
        </r>
      </text>
    </comment>
    <comment ref="E22" authorId="0">
      <text>
        <r>
          <rPr>
            <b/>
            <sz val="9"/>
            <color indexed="81"/>
            <rFont val="Tahoma"/>
            <charset val="1"/>
          </rPr>
          <t xml:space="preserve">
NOMES VÁLIDOS:
- Revisão
- Garantia
- Manutenção
- Funilaria/Pintura
- Seguradora
- Acessórios
- Interna</t>
        </r>
      </text>
    </comment>
    <comment ref="F22" authorId="0">
      <text>
        <r>
          <rPr>
            <b/>
            <sz val="9"/>
            <color indexed="81"/>
            <rFont val="Tahoma"/>
            <charset val="1"/>
          </rPr>
          <t>Inserir no formato
dd/mm/aaaa
Exemplo: 21/10/2013</t>
        </r>
      </text>
    </comment>
    <comment ref="G22" authorId="0">
      <text>
        <r>
          <rPr>
            <b/>
            <sz val="9"/>
            <color indexed="81"/>
            <rFont val="Tahoma"/>
            <charset val="1"/>
          </rPr>
          <t>Inserir no formato
dd/mm/aaaa
Exemplo: 21/10/2013</t>
        </r>
      </text>
    </comment>
    <comment ref="H22" authorId="0">
      <text>
        <r>
          <rPr>
            <b/>
            <sz val="9"/>
            <color indexed="81"/>
            <rFont val="Tahoma"/>
            <charset val="1"/>
          </rPr>
          <t xml:space="preserve">
NOMES VÁLIDOS:
- Encerrada
- Cancelada
- Em aberto</t>
        </r>
        <r>
          <rPr>
            <sz val="9"/>
            <color indexed="81"/>
            <rFont val="Tahoma"/>
            <charset val="1"/>
          </rPr>
          <t xml:space="preserve">
</t>
        </r>
      </text>
    </comment>
    <comment ref="I22" authorId="0">
      <text>
        <r>
          <rPr>
            <b/>
            <sz val="9"/>
            <color indexed="81"/>
            <rFont val="Tahoma"/>
            <charset val="1"/>
          </rPr>
          <t>CHASSI DEVE CONTER 17 DÍGITOS</t>
        </r>
      </text>
    </comment>
    <comment ref="J22" authorId="0">
      <text>
        <r>
          <rPr>
            <b/>
            <sz val="9"/>
            <color indexed="81"/>
            <rFont val="Tahoma"/>
            <family val="2"/>
          </rPr>
          <t>Somente números</t>
        </r>
      </text>
    </comment>
    <comment ref="K22" authorId="0">
      <text>
        <r>
          <rPr>
            <b/>
            <sz val="9"/>
            <color indexed="81"/>
            <rFont val="Tahoma"/>
            <family val="2"/>
          </rPr>
          <t>Somente números</t>
        </r>
      </text>
    </comment>
    <comment ref="L2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 authorId="0">
      <text>
        <r>
          <rPr>
            <b/>
            <sz val="9"/>
            <color indexed="81"/>
            <rFont val="Tahoma"/>
            <charset val="1"/>
          </rPr>
          <t>Campo não pode ficar em branco e aceita somente letras.</t>
        </r>
      </text>
    </comment>
    <comment ref="N22" authorId="0">
      <text>
        <r>
          <rPr>
            <b/>
            <sz val="9"/>
            <color indexed="81"/>
            <rFont val="Tahoma"/>
            <charset val="1"/>
          </rPr>
          <t>CPF DEVE CONTER 10 a 11 DÍGITOS (Somente números)
CNPJ DEVE CONTER 17 DIGITOS (Somente números)</t>
        </r>
      </text>
    </comment>
    <comment ref="O22" authorId="0">
      <text>
        <r>
          <rPr>
            <b/>
            <sz val="9"/>
            <color indexed="81"/>
            <rFont val="Tahoma"/>
            <charset val="1"/>
          </rPr>
          <t>Campo não pode ficar em branco e aceita somente letras.</t>
        </r>
      </text>
    </comment>
    <comment ref="P22" authorId="0">
      <text>
        <r>
          <rPr>
            <b/>
            <sz val="9"/>
            <color indexed="81"/>
            <rFont val="Tahoma"/>
            <charset val="1"/>
          </rPr>
          <t>CPF DEVE CONTER 10 a 11 DÍGITOS (Somente números)
CNPJ DEVE CONTER 17 DIGITOS (Somente números)</t>
        </r>
      </text>
    </comment>
    <comment ref="Q22" authorId="0">
      <text>
        <r>
          <rPr>
            <b/>
            <sz val="9"/>
            <color indexed="81"/>
            <rFont val="Tahoma"/>
            <charset val="1"/>
          </rPr>
          <t>Campo não pode ficar em branco.</t>
        </r>
      </text>
    </comment>
    <comment ref="R22" authorId="0">
      <text>
        <r>
          <rPr>
            <b/>
            <sz val="9"/>
            <color indexed="81"/>
            <rFont val="Tahoma"/>
            <charset val="1"/>
          </rPr>
          <t>Campo não pode ficar em branco.</t>
        </r>
      </text>
    </comment>
    <comment ref="S22" authorId="0">
      <text>
        <r>
          <rPr>
            <b/>
            <sz val="9"/>
            <color indexed="81"/>
            <rFont val="Tahoma"/>
            <charset val="1"/>
          </rPr>
          <t>Campo não pode ficar em branco.</t>
        </r>
      </text>
    </comment>
    <comment ref="T22" authorId="0">
      <text>
        <r>
          <rPr>
            <b/>
            <sz val="9"/>
            <color indexed="81"/>
            <rFont val="Tahoma"/>
            <charset val="1"/>
          </rPr>
          <t>Campo não pode ficar em branco.</t>
        </r>
      </text>
    </comment>
    <comment ref="U22" authorId="0">
      <text>
        <r>
          <rPr>
            <b/>
            <sz val="9"/>
            <color indexed="81"/>
            <rFont val="Tahoma"/>
            <charset val="1"/>
          </rPr>
          <t>Inserir no formato:
        12345-123
               ou 
        12345123</t>
        </r>
      </text>
    </comment>
    <comment ref="V22" authorId="0">
      <text>
        <r>
          <rPr>
            <b/>
            <sz val="9"/>
            <color indexed="81"/>
            <rFont val="Tahoma"/>
            <charset val="1"/>
          </rPr>
          <t>Deve haver no mínimo um telefone de contato com o cliente.</t>
        </r>
      </text>
    </comment>
    <comment ref="W22" authorId="0">
      <text>
        <r>
          <rPr>
            <b/>
            <sz val="9"/>
            <color indexed="81"/>
            <rFont val="Tahoma"/>
            <charset val="1"/>
          </rPr>
          <t>Deve haver no mínimo um telefone de contato com o cliente.</t>
        </r>
      </text>
    </comment>
    <comment ref="X22" authorId="0">
      <text>
        <r>
          <rPr>
            <b/>
            <sz val="9"/>
            <color indexed="81"/>
            <rFont val="Tahoma"/>
            <charset val="1"/>
          </rPr>
          <t>Deve haver no mínimo um telefone de contato com o cliente.</t>
        </r>
      </text>
    </comment>
    <comment ref="Y22" authorId="0">
      <text>
        <r>
          <rPr>
            <b/>
            <sz val="9"/>
            <color indexed="81"/>
            <rFont val="Tahoma"/>
            <charset val="1"/>
          </rPr>
          <t>Verifique a digitação do e-mail.</t>
        </r>
      </text>
    </comment>
    <comment ref="B23" authorId="0">
      <text>
        <r>
          <rPr>
            <b/>
            <sz val="9"/>
            <color indexed="81"/>
            <rFont val="Tahoma"/>
            <family val="2"/>
          </rPr>
          <t>Somente números</t>
        </r>
      </text>
    </comment>
    <comment ref="C23" authorId="0">
      <text>
        <r>
          <rPr>
            <b/>
            <sz val="9"/>
            <color indexed="81"/>
            <rFont val="Tahoma"/>
            <charset val="1"/>
          </rPr>
          <t>Campo não pode ficar em branco.</t>
        </r>
      </text>
    </comment>
    <comment ref="D23" authorId="0">
      <text>
        <r>
          <rPr>
            <b/>
            <sz val="9"/>
            <color indexed="81"/>
            <rFont val="Tahoma"/>
            <family val="2"/>
          </rPr>
          <t>Somente números</t>
        </r>
      </text>
    </comment>
    <comment ref="E23" authorId="0">
      <text>
        <r>
          <rPr>
            <b/>
            <sz val="9"/>
            <color indexed="81"/>
            <rFont val="Tahoma"/>
            <charset val="1"/>
          </rPr>
          <t xml:space="preserve">
NOMES VÁLIDOS:
- Revisão
- Garantia
- Manutenção
- Funilaria/Pintura
- Seguradora
- Acessórios
- Interna</t>
        </r>
      </text>
    </comment>
    <comment ref="F23" authorId="0">
      <text>
        <r>
          <rPr>
            <b/>
            <sz val="9"/>
            <color indexed="81"/>
            <rFont val="Tahoma"/>
            <charset val="1"/>
          </rPr>
          <t>Inserir no formato
dd/mm/aaaa
Exemplo: 21/10/2013</t>
        </r>
      </text>
    </comment>
    <comment ref="G23" authorId="0">
      <text>
        <r>
          <rPr>
            <b/>
            <sz val="9"/>
            <color indexed="81"/>
            <rFont val="Tahoma"/>
            <charset val="1"/>
          </rPr>
          <t>Inserir no formato
dd/mm/aaaa
Exemplo: 21/10/2013</t>
        </r>
      </text>
    </comment>
    <comment ref="H23" authorId="0">
      <text>
        <r>
          <rPr>
            <b/>
            <sz val="9"/>
            <color indexed="81"/>
            <rFont val="Tahoma"/>
            <charset val="1"/>
          </rPr>
          <t xml:space="preserve">
NOMES VÁLIDOS:
- Encerrada
- Cancelada
- Em aberto</t>
        </r>
        <r>
          <rPr>
            <sz val="9"/>
            <color indexed="81"/>
            <rFont val="Tahoma"/>
            <charset val="1"/>
          </rPr>
          <t xml:space="preserve">
</t>
        </r>
      </text>
    </comment>
    <comment ref="I23" authorId="0">
      <text>
        <r>
          <rPr>
            <b/>
            <sz val="9"/>
            <color indexed="81"/>
            <rFont val="Tahoma"/>
            <charset val="1"/>
          </rPr>
          <t>CHASSI DEVE CONTER 17 DÍGITOS</t>
        </r>
      </text>
    </comment>
    <comment ref="J23" authorId="0">
      <text>
        <r>
          <rPr>
            <b/>
            <sz val="9"/>
            <color indexed="81"/>
            <rFont val="Tahoma"/>
            <family val="2"/>
          </rPr>
          <t>Somente números</t>
        </r>
      </text>
    </comment>
    <comment ref="K23" authorId="0">
      <text>
        <r>
          <rPr>
            <b/>
            <sz val="9"/>
            <color indexed="81"/>
            <rFont val="Tahoma"/>
            <family val="2"/>
          </rPr>
          <t>Somente números</t>
        </r>
      </text>
    </comment>
    <comment ref="L2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 authorId="0">
      <text>
        <r>
          <rPr>
            <b/>
            <sz val="9"/>
            <color indexed="81"/>
            <rFont val="Tahoma"/>
            <charset val="1"/>
          </rPr>
          <t>Campo não pode ficar em branco e aceita somente letras.</t>
        </r>
      </text>
    </comment>
    <comment ref="N23" authorId="0">
      <text>
        <r>
          <rPr>
            <b/>
            <sz val="9"/>
            <color indexed="81"/>
            <rFont val="Tahoma"/>
            <charset val="1"/>
          </rPr>
          <t>CPF DEVE CONTER 10 a 11 DÍGITOS (Somente números)
CNPJ DEVE CONTER 17 DIGITOS (Somente números)</t>
        </r>
      </text>
    </comment>
    <comment ref="O23" authorId="0">
      <text>
        <r>
          <rPr>
            <b/>
            <sz val="9"/>
            <color indexed="81"/>
            <rFont val="Tahoma"/>
            <charset val="1"/>
          </rPr>
          <t>Campo não pode ficar em branco e aceita somente letras.</t>
        </r>
      </text>
    </comment>
    <comment ref="P23" authorId="0">
      <text>
        <r>
          <rPr>
            <b/>
            <sz val="9"/>
            <color indexed="81"/>
            <rFont val="Tahoma"/>
            <charset val="1"/>
          </rPr>
          <t>CPF DEVE CONTER 10 a 11 DÍGITOS (Somente números)
CNPJ DEVE CONTER 17 DIGITOS (Somente números)</t>
        </r>
      </text>
    </comment>
    <comment ref="Q23" authorId="0">
      <text>
        <r>
          <rPr>
            <b/>
            <sz val="9"/>
            <color indexed="81"/>
            <rFont val="Tahoma"/>
            <charset val="1"/>
          </rPr>
          <t>Campo não pode ficar em branco.</t>
        </r>
      </text>
    </comment>
    <comment ref="R23" authorId="0">
      <text>
        <r>
          <rPr>
            <b/>
            <sz val="9"/>
            <color indexed="81"/>
            <rFont val="Tahoma"/>
            <charset val="1"/>
          </rPr>
          <t>Campo não pode ficar em branco.</t>
        </r>
      </text>
    </comment>
    <comment ref="S23" authorId="0">
      <text>
        <r>
          <rPr>
            <b/>
            <sz val="9"/>
            <color indexed="81"/>
            <rFont val="Tahoma"/>
            <charset val="1"/>
          </rPr>
          <t>Campo não pode ficar em branco.</t>
        </r>
      </text>
    </comment>
    <comment ref="T23" authorId="0">
      <text>
        <r>
          <rPr>
            <b/>
            <sz val="9"/>
            <color indexed="81"/>
            <rFont val="Tahoma"/>
            <charset val="1"/>
          </rPr>
          <t>Campo não pode ficar em branco.</t>
        </r>
      </text>
    </comment>
    <comment ref="U23" authorId="0">
      <text>
        <r>
          <rPr>
            <b/>
            <sz val="9"/>
            <color indexed="81"/>
            <rFont val="Tahoma"/>
            <charset val="1"/>
          </rPr>
          <t>Inserir no formato:
        12345-123
               ou 
        12345123</t>
        </r>
      </text>
    </comment>
    <comment ref="V23" authorId="0">
      <text>
        <r>
          <rPr>
            <b/>
            <sz val="9"/>
            <color indexed="81"/>
            <rFont val="Tahoma"/>
            <charset val="1"/>
          </rPr>
          <t>Deve haver no mínimo um telefone de contato com o cliente.</t>
        </r>
      </text>
    </comment>
    <comment ref="W23" authorId="0">
      <text>
        <r>
          <rPr>
            <b/>
            <sz val="9"/>
            <color indexed="81"/>
            <rFont val="Tahoma"/>
            <charset val="1"/>
          </rPr>
          <t>Deve haver no mínimo um telefone de contato com o cliente.</t>
        </r>
      </text>
    </comment>
    <comment ref="X23" authorId="0">
      <text>
        <r>
          <rPr>
            <b/>
            <sz val="9"/>
            <color indexed="81"/>
            <rFont val="Tahoma"/>
            <charset val="1"/>
          </rPr>
          <t>Deve haver no mínimo um telefone de contato com o cliente.</t>
        </r>
      </text>
    </comment>
    <comment ref="Y23" authorId="0">
      <text>
        <r>
          <rPr>
            <b/>
            <sz val="9"/>
            <color indexed="81"/>
            <rFont val="Tahoma"/>
            <charset val="1"/>
          </rPr>
          <t>Verifique a digitação do e-mail.</t>
        </r>
      </text>
    </comment>
    <comment ref="B24" authorId="0">
      <text>
        <r>
          <rPr>
            <b/>
            <sz val="9"/>
            <color indexed="81"/>
            <rFont val="Tahoma"/>
            <family val="2"/>
          </rPr>
          <t>Somente números</t>
        </r>
      </text>
    </comment>
    <comment ref="C24" authorId="0">
      <text>
        <r>
          <rPr>
            <b/>
            <sz val="9"/>
            <color indexed="81"/>
            <rFont val="Tahoma"/>
            <charset val="1"/>
          </rPr>
          <t>Campo não pode ficar em branco.</t>
        </r>
      </text>
    </comment>
    <comment ref="D24" authorId="0">
      <text>
        <r>
          <rPr>
            <b/>
            <sz val="9"/>
            <color indexed="81"/>
            <rFont val="Tahoma"/>
            <family val="2"/>
          </rPr>
          <t>Somente números</t>
        </r>
      </text>
    </comment>
    <comment ref="E24" authorId="0">
      <text>
        <r>
          <rPr>
            <b/>
            <sz val="9"/>
            <color indexed="81"/>
            <rFont val="Tahoma"/>
            <charset val="1"/>
          </rPr>
          <t xml:space="preserve">
NOMES VÁLIDOS:
- Revisão
- Garantia
- Manutenção
- Funilaria/Pintura
- Seguradora
- Acessórios
- Interna</t>
        </r>
      </text>
    </comment>
    <comment ref="F24" authorId="0">
      <text>
        <r>
          <rPr>
            <b/>
            <sz val="9"/>
            <color indexed="81"/>
            <rFont val="Tahoma"/>
            <charset val="1"/>
          </rPr>
          <t>Inserir no formato
dd/mm/aaaa
Exemplo: 21/10/2013</t>
        </r>
      </text>
    </comment>
    <comment ref="G24" authorId="0">
      <text>
        <r>
          <rPr>
            <b/>
            <sz val="9"/>
            <color indexed="81"/>
            <rFont val="Tahoma"/>
            <charset val="1"/>
          </rPr>
          <t>Inserir no formato
dd/mm/aaaa
Exemplo: 21/10/2013</t>
        </r>
      </text>
    </comment>
    <comment ref="H24" authorId="0">
      <text>
        <r>
          <rPr>
            <b/>
            <sz val="9"/>
            <color indexed="81"/>
            <rFont val="Tahoma"/>
            <charset val="1"/>
          </rPr>
          <t xml:space="preserve">
NOMES VÁLIDOS:
- Encerrada
- Cancelada
- Em aberto</t>
        </r>
        <r>
          <rPr>
            <sz val="9"/>
            <color indexed="81"/>
            <rFont val="Tahoma"/>
            <charset val="1"/>
          </rPr>
          <t xml:space="preserve">
</t>
        </r>
      </text>
    </comment>
    <comment ref="I24" authorId="0">
      <text>
        <r>
          <rPr>
            <b/>
            <sz val="9"/>
            <color indexed="81"/>
            <rFont val="Tahoma"/>
            <charset val="1"/>
          </rPr>
          <t>CHASSI DEVE CONTER 17 DÍGITOS</t>
        </r>
      </text>
    </comment>
    <comment ref="J24" authorId="0">
      <text>
        <r>
          <rPr>
            <b/>
            <sz val="9"/>
            <color indexed="81"/>
            <rFont val="Tahoma"/>
            <family val="2"/>
          </rPr>
          <t>Somente números</t>
        </r>
      </text>
    </comment>
    <comment ref="K24" authorId="0">
      <text>
        <r>
          <rPr>
            <b/>
            <sz val="9"/>
            <color indexed="81"/>
            <rFont val="Tahoma"/>
            <family val="2"/>
          </rPr>
          <t>Somente números</t>
        </r>
      </text>
    </comment>
    <comment ref="L2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 authorId="0">
      <text>
        <r>
          <rPr>
            <b/>
            <sz val="9"/>
            <color indexed="81"/>
            <rFont val="Tahoma"/>
            <charset val="1"/>
          </rPr>
          <t>Campo não pode ficar em branco e aceita somente letras.</t>
        </r>
      </text>
    </comment>
    <comment ref="N24" authorId="0">
      <text>
        <r>
          <rPr>
            <b/>
            <sz val="9"/>
            <color indexed="81"/>
            <rFont val="Tahoma"/>
            <charset val="1"/>
          </rPr>
          <t>CPF DEVE CONTER 10 a 11 DÍGITOS (Somente números)
CNPJ DEVE CONTER 17 DIGITOS (Somente números)</t>
        </r>
      </text>
    </comment>
    <comment ref="O24" authorId="0">
      <text>
        <r>
          <rPr>
            <b/>
            <sz val="9"/>
            <color indexed="81"/>
            <rFont val="Tahoma"/>
            <charset val="1"/>
          </rPr>
          <t>Campo não pode ficar em branco e aceita somente letras.</t>
        </r>
      </text>
    </comment>
    <comment ref="P24" authorId="0">
      <text>
        <r>
          <rPr>
            <b/>
            <sz val="9"/>
            <color indexed="81"/>
            <rFont val="Tahoma"/>
            <charset val="1"/>
          </rPr>
          <t>CPF DEVE CONTER 10 a 11 DÍGITOS (Somente números)
CNPJ DEVE CONTER 17 DIGITOS (Somente números)</t>
        </r>
      </text>
    </comment>
    <comment ref="Q24" authorId="0">
      <text>
        <r>
          <rPr>
            <b/>
            <sz val="9"/>
            <color indexed="81"/>
            <rFont val="Tahoma"/>
            <charset val="1"/>
          </rPr>
          <t>Campo não pode ficar em branco.</t>
        </r>
      </text>
    </comment>
    <comment ref="R24" authorId="0">
      <text>
        <r>
          <rPr>
            <b/>
            <sz val="9"/>
            <color indexed="81"/>
            <rFont val="Tahoma"/>
            <charset val="1"/>
          </rPr>
          <t>Campo não pode ficar em branco.</t>
        </r>
      </text>
    </comment>
    <comment ref="S24" authorId="0">
      <text>
        <r>
          <rPr>
            <b/>
            <sz val="9"/>
            <color indexed="81"/>
            <rFont val="Tahoma"/>
            <charset val="1"/>
          </rPr>
          <t>Campo não pode ficar em branco.</t>
        </r>
      </text>
    </comment>
    <comment ref="T24" authorId="0">
      <text>
        <r>
          <rPr>
            <b/>
            <sz val="9"/>
            <color indexed="81"/>
            <rFont val="Tahoma"/>
            <charset val="1"/>
          </rPr>
          <t>Campo não pode ficar em branco.</t>
        </r>
      </text>
    </comment>
    <comment ref="U24" authorId="0">
      <text>
        <r>
          <rPr>
            <b/>
            <sz val="9"/>
            <color indexed="81"/>
            <rFont val="Tahoma"/>
            <charset val="1"/>
          </rPr>
          <t>Inserir no formato:
        12345-123
               ou 
        12345123</t>
        </r>
      </text>
    </comment>
    <comment ref="V24" authorId="0">
      <text>
        <r>
          <rPr>
            <b/>
            <sz val="9"/>
            <color indexed="81"/>
            <rFont val="Tahoma"/>
            <charset val="1"/>
          </rPr>
          <t>Deve haver no mínimo um telefone de contato com o cliente.</t>
        </r>
      </text>
    </comment>
    <comment ref="W24" authorId="0">
      <text>
        <r>
          <rPr>
            <b/>
            <sz val="9"/>
            <color indexed="81"/>
            <rFont val="Tahoma"/>
            <charset val="1"/>
          </rPr>
          <t>Deve haver no mínimo um telefone de contato com o cliente.</t>
        </r>
      </text>
    </comment>
    <comment ref="X24" authorId="0">
      <text>
        <r>
          <rPr>
            <b/>
            <sz val="9"/>
            <color indexed="81"/>
            <rFont val="Tahoma"/>
            <charset val="1"/>
          </rPr>
          <t>Deve haver no mínimo um telefone de contato com o cliente.</t>
        </r>
      </text>
    </comment>
    <comment ref="Y24" authorId="0">
      <text>
        <r>
          <rPr>
            <b/>
            <sz val="9"/>
            <color indexed="81"/>
            <rFont val="Tahoma"/>
            <charset val="1"/>
          </rPr>
          <t>Verifique a digitação do e-mail.</t>
        </r>
      </text>
    </comment>
    <comment ref="B25" authorId="0">
      <text>
        <r>
          <rPr>
            <b/>
            <sz val="9"/>
            <color indexed="81"/>
            <rFont val="Tahoma"/>
            <family val="2"/>
          </rPr>
          <t>Somente números</t>
        </r>
      </text>
    </comment>
    <comment ref="C25" authorId="0">
      <text>
        <r>
          <rPr>
            <b/>
            <sz val="9"/>
            <color indexed="81"/>
            <rFont val="Tahoma"/>
            <charset val="1"/>
          </rPr>
          <t>Campo não pode ficar em branco.</t>
        </r>
      </text>
    </comment>
    <comment ref="D25" authorId="0">
      <text>
        <r>
          <rPr>
            <b/>
            <sz val="9"/>
            <color indexed="81"/>
            <rFont val="Tahoma"/>
            <family val="2"/>
          </rPr>
          <t>Somente números</t>
        </r>
      </text>
    </comment>
    <comment ref="E25" authorId="0">
      <text>
        <r>
          <rPr>
            <b/>
            <sz val="9"/>
            <color indexed="81"/>
            <rFont val="Tahoma"/>
            <charset val="1"/>
          </rPr>
          <t xml:space="preserve">
NOMES VÁLIDOS:
- Revisão
- Garantia
- Manutenção
- Funilaria/Pintura
- Seguradora
- Acessórios
- Interna</t>
        </r>
      </text>
    </comment>
    <comment ref="F25" authorId="0">
      <text>
        <r>
          <rPr>
            <b/>
            <sz val="9"/>
            <color indexed="81"/>
            <rFont val="Tahoma"/>
            <charset val="1"/>
          </rPr>
          <t>Inserir no formato
dd/mm/aaaa
Exemplo: 21/10/2013</t>
        </r>
      </text>
    </comment>
    <comment ref="G25" authorId="0">
      <text>
        <r>
          <rPr>
            <b/>
            <sz val="9"/>
            <color indexed="81"/>
            <rFont val="Tahoma"/>
            <charset val="1"/>
          </rPr>
          <t>Inserir no formato
dd/mm/aaaa
Exemplo: 21/10/2013</t>
        </r>
      </text>
    </comment>
    <comment ref="H25" authorId="0">
      <text>
        <r>
          <rPr>
            <b/>
            <sz val="9"/>
            <color indexed="81"/>
            <rFont val="Tahoma"/>
            <charset val="1"/>
          </rPr>
          <t xml:space="preserve">
NOMES VÁLIDOS:
- Encerrada
- Cancelada
- Em aberto</t>
        </r>
        <r>
          <rPr>
            <sz val="9"/>
            <color indexed="81"/>
            <rFont val="Tahoma"/>
            <charset val="1"/>
          </rPr>
          <t xml:space="preserve">
</t>
        </r>
      </text>
    </comment>
    <comment ref="I25" authorId="0">
      <text>
        <r>
          <rPr>
            <b/>
            <sz val="9"/>
            <color indexed="81"/>
            <rFont val="Tahoma"/>
            <charset val="1"/>
          </rPr>
          <t>CHASSI DEVE CONTER 17 DÍGITOS</t>
        </r>
      </text>
    </comment>
    <comment ref="J25" authorId="0">
      <text>
        <r>
          <rPr>
            <b/>
            <sz val="9"/>
            <color indexed="81"/>
            <rFont val="Tahoma"/>
            <family val="2"/>
          </rPr>
          <t>Somente números</t>
        </r>
      </text>
    </comment>
    <comment ref="K25" authorId="0">
      <text>
        <r>
          <rPr>
            <b/>
            <sz val="9"/>
            <color indexed="81"/>
            <rFont val="Tahoma"/>
            <family val="2"/>
          </rPr>
          <t>Somente números</t>
        </r>
      </text>
    </comment>
    <comment ref="L2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 authorId="0">
      <text>
        <r>
          <rPr>
            <b/>
            <sz val="9"/>
            <color indexed="81"/>
            <rFont val="Tahoma"/>
            <charset val="1"/>
          </rPr>
          <t>Campo não pode ficar em branco e aceita somente letras.</t>
        </r>
      </text>
    </comment>
    <comment ref="N25" authorId="0">
      <text>
        <r>
          <rPr>
            <b/>
            <sz val="9"/>
            <color indexed="81"/>
            <rFont val="Tahoma"/>
            <charset val="1"/>
          </rPr>
          <t>CPF DEVE CONTER 10 a 11 DÍGITOS (Somente números)
CNPJ DEVE CONTER 17 DIGITOS (Somente números)</t>
        </r>
      </text>
    </comment>
    <comment ref="O25" authorId="0">
      <text>
        <r>
          <rPr>
            <b/>
            <sz val="9"/>
            <color indexed="81"/>
            <rFont val="Tahoma"/>
            <charset val="1"/>
          </rPr>
          <t>Campo não pode ficar em branco e aceita somente letras.</t>
        </r>
      </text>
    </comment>
    <comment ref="P25" authorId="0">
      <text>
        <r>
          <rPr>
            <b/>
            <sz val="9"/>
            <color indexed="81"/>
            <rFont val="Tahoma"/>
            <charset val="1"/>
          </rPr>
          <t>CPF DEVE CONTER 10 a 11 DÍGITOS (Somente números)
CNPJ DEVE CONTER 17 DIGITOS (Somente números)</t>
        </r>
      </text>
    </comment>
    <comment ref="Q25" authorId="0">
      <text>
        <r>
          <rPr>
            <b/>
            <sz val="9"/>
            <color indexed="81"/>
            <rFont val="Tahoma"/>
            <charset val="1"/>
          </rPr>
          <t>Campo não pode ficar em branco.</t>
        </r>
      </text>
    </comment>
    <comment ref="R25" authorId="0">
      <text>
        <r>
          <rPr>
            <b/>
            <sz val="9"/>
            <color indexed="81"/>
            <rFont val="Tahoma"/>
            <charset val="1"/>
          </rPr>
          <t>Campo não pode ficar em branco.</t>
        </r>
      </text>
    </comment>
    <comment ref="S25" authorId="0">
      <text>
        <r>
          <rPr>
            <b/>
            <sz val="9"/>
            <color indexed="81"/>
            <rFont val="Tahoma"/>
            <charset val="1"/>
          </rPr>
          <t>Campo não pode ficar em branco.</t>
        </r>
      </text>
    </comment>
    <comment ref="T25" authorId="0">
      <text>
        <r>
          <rPr>
            <b/>
            <sz val="9"/>
            <color indexed="81"/>
            <rFont val="Tahoma"/>
            <charset val="1"/>
          </rPr>
          <t>Campo não pode ficar em branco.</t>
        </r>
      </text>
    </comment>
    <comment ref="U25" authorId="0">
      <text>
        <r>
          <rPr>
            <b/>
            <sz val="9"/>
            <color indexed="81"/>
            <rFont val="Tahoma"/>
            <charset val="1"/>
          </rPr>
          <t>Inserir no formato:
        12345-123
               ou 
        12345123</t>
        </r>
      </text>
    </comment>
    <comment ref="V25" authorId="0">
      <text>
        <r>
          <rPr>
            <b/>
            <sz val="9"/>
            <color indexed="81"/>
            <rFont val="Tahoma"/>
            <charset val="1"/>
          </rPr>
          <t>Deve haver no mínimo um telefone de contato com o cliente.</t>
        </r>
      </text>
    </comment>
    <comment ref="W25" authorId="0">
      <text>
        <r>
          <rPr>
            <b/>
            <sz val="9"/>
            <color indexed="81"/>
            <rFont val="Tahoma"/>
            <charset val="1"/>
          </rPr>
          <t>Deve haver no mínimo um telefone de contato com o cliente.</t>
        </r>
      </text>
    </comment>
    <comment ref="X25" authorId="0">
      <text>
        <r>
          <rPr>
            <b/>
            <sz val="9"/>
            <color indexed="81"/>
            <rFont val="Tahoma"/>
            <charset val="1"/>
          </rPr>
          <t>Deve haver no mínimo um telefone de contato com o cliente.</t>
        </r>
      </text>
    </comment>
    <comment ref="Y25" authorId="0">
      <text>
        <r>
          <rPr>
            <b/>
            <sz val="9"/>
            <color indexed="81"/>
            <rFont val="Tahoma"/>
            <charset val="1"/>
          </rPr>
          <t>Verifique a digitação do e-mail.</t>
        </r>
      </text>
    </comment>
    <comment ref="B26" authorId="0">
      <text>
        <r>
          <rPr>
            <b/>
            <sz val="9"/>
            <color indexed="81"/>
            <rFont val="Tahoma"/>
            <family val="2"/>
          </rPr>
          <t>Somente números</t>
        </r>
      </text>
    </comment>
    <comment ref="C26" authorId="0">
      <text>
        <r>
          <rPr>
            <b/>
            <sz val="9"/>
            <color indexed="81"/>
            <rFont val="Tahoma"/>
            <charset val="1"/>
          </rPr>
          <t>Campo não pode ficar em branco.</t>
        </r>
      </text>
    </comment>
    <comment ref="D26" authorId="0">
      <text>
        <r>
          <rPr>
            <b/>
            <sz val="9"/>
            <color indexed="81"/>
            <rFont val="Tahoma"/>
            <family val="2"/>
          </rPr>
          <t>Somente números</t>
        </r>
      </text>
    </comment>
    <comment ref="E26" authorId="0">
      <text>
        <r>
          <rPr>
            <b/>
            <sz val="9"/>
            <color indexed="81"/>
            <rFont val="Tahoma"/>
            <charset val="1"/>
          </rPr>
          <t xml:space="preserve">
NOMES VÁLIDOS:
- Revisão
- Garantia
- Manutenção
- Funilaria/Pintura
- Seguradora
- Acessórios
- Interna</t>
        </r>
      </text>
    </comment>
    <comment ref="F26" authorId="0">
      <text>
        <r>
          <rPr>
            <b/>
            <sz val="9"/>
            <color indexed="81"/>
            <rFont val="Tahoma"/>
            <charset val="1"/>
          </rPr>
          <t>Inserir no formato
dd/mm/aaaa
Exemplo: 21/10/2013</t>
        </r>
      </text>
    </comment>
    <comment ref="G26" authorId="0">
      <text>
        <r>
          <rPr>
            <b/>
            <sz val="9"/>
            <color indexed="81"/>
            <rFont val="Tahoma"/>
            <charset val="1"/>
          </rPr>
          <t>Inserir no formato
dd/mm/aaaa
Exemplo: 21/10/2013</t>
        </r>
      </text>
    </comment>
    <comment ref="H26" authorId="0">
      <text>
        <r>
          <rPr>
            <b/>
            <sz val="9"/>
            <color indexed="81"/>
            <rFont val="Tahoma"/>
            <charset val="1"/>
          </rPr>
          <t xml:space="preserve">
NOMES VÁLIDOS:
- Encerrada
- Cancelada
- Em aberto</t>
        </r>
        <r>
          <rPr>
            <sz val="9"/>
            <color indexed="81"/>
            <rFont val="Tahoma"/>
            <charset val="1"/>
          </rPr>
          <t xml:space="preserve">
</t>
        </r>
      </text>
    </comment>
    <comment ref="I26" authorId="0">
      <text>
        <r>
          <rPr>
            <b/>
            <sz val="9"/>
            <color indexed="81"/>
            <rFont val="Tahoma"/>
            <charset val="1"/>
          </rPr>
          <t>CHASSI DEVE CONTER 17 DÍGITOS</t>
        </r>
      </text>
    </comment>
    <comment ref="J26" authorId="0">
      <text>
        <r>
          <rPr>
            <b/>
            <sz val="9"/>
            <color indexed="81"/>
            <rFont val="Tahoma"/>
            <family val="2"/>
          </rPr>
          <t>Somente números</t>
        </r>
      </text>
    </comment>
    <comment ref="K26" authorId="0">
      <text>
        <r>
          <rPr>
            <b/>
            <sz val="9"/>
            <color indexed="81"/>
            <rFont val="Tahoma"/>
            <family val="2"/>
          </rPr>
          <t>Somente números</t>
        </r>
      </text>
    </comment>
    <comment ref="L2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 authorId="0">
      <text>
        <r>
          <rPr>
            <b/>
            <sz val="9"/>
            <color indexed="81"/>
            <rFont val="Tahoma"/>
            <charset val="1"/>
          </rPr>
          <t>Campo não pode ficar em branco e aceita somente letras.</t>
        </r>
      </text>
    </comment>
    <comment ref="N26" authorId="0">
      <text>
        <r>
          <rPr>
            <b/>
            <sz val="9"/>
            <color indexed="81"/>
            <rFont val="Tahoma"/>
            <charset val="1"/>
          </rPr>
          <t>CPF DEVE CONTER 10 a 11 DÍGITOS (Somente números)
CNPJ DEVE CONTER 17 DIGITOS (Somente números)</t>
        </r>
      </text>
    </comment>
    <comment ref="O26" authorId="0">
      <text>
        <r>
          <rPr>
            <b/>
            <sz val="9"/>
            <color indexed="81"/>
            <rFont val="Tahoma"/>
            <charset val="1"/>
          </rPr>
          <t>Campo não pode ficar em branco e aceita somente letras.</t>
        </r>
      </text>
    </comment>
    <comment ref="P26" authorId="0">
      <text>
        <r>
          <rPr>
            <b/>
            <sz val="9"/>
            <color indexed="81"/>
            <rFont val="Tahoma"/>
            <charset val="1"/>
          </rPr>
          <t>CPF DEVE CONTER 10 a 11 DÍGITOS (Somente números)
CNPJ DEVE CONTER 17 DIGITOS (Somente números)</t>
        </r>
      </text>
    </comment>
    <comment ref="Q26" authorId="0">
      <text>
        <r>
          <rPr>
            <b/>
            <sz val="9"/>
            <color indexed="81"/>
            <rFont val="Tahoma"/>
            <charset val="1"/>
          </rPr>
          <t>Campo não pode ficar em branco.</t>
        </r>
      </text>
    </comment>
    <comment ref="R26" authorId="0">
      <text>
        <r>
          <rPr>
            <b/>
            <sz val="9"/>
            <color indexed="81"/>
            <rFont val="Tahoma"/>
            <charset val="1"/>
          </rPr>
          <t>Campo não pode ficar em branco.</t>
        </r>
      </text>
    </comment>
    <comment ref="S26" authorId="0">
      <text>
        <r>
          <rPr>
            <b/>
            <sz val="9"/>
            <color indexed="81"/>
            <rFont val="Tahoma"/>
            <charset val="1"/>
          </rPr>
          <t>Campo não pode ficar em branco.</t>
        </r>
      </text>
    </comment>
    <comment ref="T26" authorId="0">
      <text>
        <r>
          <rPr>
            <b/>
            <sz val="9"/>
            <color indexed="81"/>
            <rFont val="Tahoma"/>
            <charset val="1"/>
          </rPr>
          <t>Campo não pode ficar em branco.</t>
        </r>
      </text>
    </comment>
    <comment ref="U26" authorId="0">
      <text>
        <r>
          <rPr>
            <b/>
            <sz val="9"/>
            <color indexed="81"/>
            <rFont val="Tahoma"/>
            <charset val="1"/>
          </rPr>
          <t>Inserir no formato:
        12345-123
               ou 
        12345123</t>
        </r>
      </text>
    </comment>
    <comment ref="V26" authorId="0">
      <text>
        <r>
          <rPr>
            <b/>
            <sz val="9"/>
            <color indexed="81"/>
            <rFont val="Tahoma"/>
            <charset val="1"/>
          </rPr>
          <t>Deve haver no mínimo um telefone de contato com o cliente.</t>
        </r>
      </text>
    </comment>
    <comment ref="W26" authorId="0">
      <text>
        <r>
          <rPr>
            <b/>
            <sz val="9"/>
            <color indexed="81"/>
            <rFont val="Tahoma"/>
            <charset val="1"/>
          </rPr>
          <t>Deve haver no mínimo um telefone de contato com o cliente.</t>
        </r>
      </text>
    </comment>
    <comment ref="X26" authorId="0">
      <text>
        <r>
          <rPr>
            <b/>
            <sz val="9"/>
            <color indexed="81"/>
            <rFont val="Tahoma"/>
            <charset val="1"/>
          </rPr>
          <t>Deve haver no mínimo um telefone de contato com o cliente.</t>
        </r>
      </text>
    </comment>
    <comment ref="Y26" authorId="0">
      <text>
        <r>
          <rPr>
            <b/>
            <sz val="9"/>
            <color indexed="81"/>
            <rFont val="Tahoma"/>
            <charset val="1"/>
          </rPr>
          <t>Verifique a digitação do e-mail.</t>
        </r>
      </text>
    </comment>
    <comment ref="B27" authorId="0">
      <text>
        <r>
          <rPr>
            <b/>
            <sz val="9"/>
            <color indexed="81"/>
            <rFont val="Tahoma"/>
            <family val="2"/>
          </rPr>
          <t>Somente números</t>
        </r>
      </text>
    </comment>
    <comment ref="C27" authorId="0">
      <text>
        <r>
          <rPr>
            <b/>
            <sz val="9"/>
            <color indexed="81"/>
            <rFont val="Tahoma"/>
            <charset val="1"/>
          </rPr>
          <t>Campo não pode ficar em branco.</t>
        </r>
      </text>
    </comment>
    <comment ref="D27" authorId="0">
      <text>
        <r>
          <rPr>
            <b/>
            <sz val="9"/>
            <color indexed="81"/>
            <rFont val="Tahoma"/>
            <family val="2"/>
          </rPr>
          <t>Somente números</t>
        </r>
      </text>
    </comment>
    <comment ref="E27" authorId="0">
      <text>
        <r>
          <rPr>
            <b/>
            <sz val="9"/>
            <color indexed="81"/>
            <rFont val="Tahoma"/>
            <charset val="1"/>
          </rPr>
          <t xml:space="preserve">
NOMES VÁLIDOS:
- Revisão
- Garantia
- Manutenção
- Funilaria/Pintura
- Seguradora
- Acessórios
- Interna</t>
        </r>
      </text>
    </comment>
    <comment ref="F27" authorId="0">
      <text>
        <r>
          <rPr>
            <b/>
            <sz val="9"/>
            <color indexed="81"/>
            <rFont val="Tahoma"/>
            <charset val="1"/>
          </rPr>
          <t>Inserir no formato
dd/mm/aaaa
Exemplo: 21/10/2013</t>
        </r>
      </text>
    </comment>
    <comment ref="G27" authorId="0">
      <text>
        <r>
          <rPr>
            <b/>
            <sz val="9"/>
            <color indexed="81"/>
            <rFont val="Tahoma"/>
            <charset val="1"/>
          </rPr>
          <t>Inserir no formato
dd/mm/aaaa
Exemplo: 21/10/2013</t>
        </r>
      </text>
    </comment>
    <comment ref="H27" authorId="0">
      <text>
        <r>
          <rPr>
            <b/>
            <sz val="9"/>
            <color indexed="81"/>
            <rFont val="Tahoma"/>
            <charset val="1"/>
          </rPr>
          <t xml:space="preserve">
NOMES VÁLIDOS:
- Encerrada
- Cancelada
- Em aberto</t>
        </r>
        <r>
          <rPr>
            <sz val="9"/>
            <color indexed="81"/>
            <rFont val="Tahoma"/>
            <charset val="1"/>
          </rPr>
          <t xml:space="preserve">
</t>
        </r>
      </text>
    </comment>
    <comment ref="I27" authorId="0">
      <text>
        <r>
          <rPr>
            <b/>
            <sz val="9"/>
            <color indexed="81"/>
            <rFont val="Tahoma"/>
            <charset val="1"/>
          </rPr>
          <t>CHASSI DEVE CONTER 17 DÍGITOS</t>
        </r>
      </text>
    </comment>
    <comment ref="J27" authorId="0">
      <text>
        <r>
          <rPr>
            <b/>
            <sz val="9"/>
            <color indexed="81"/>
            <rFont val="Tahoma"/>
            <family val="2"/>
          </rPr>
          <t>Somente números</t>
        </r>
      </text>
    </comment>
    <comment ref="K27" authorId="0">
      <text>
        <r>
          <rPr>
            <b/>
            <sz val="9"/>
            <color indexed="81"/>
            <rFont val="Tahoma"/>
            <family val="2"/>
          </rPr>
          <t>Somente números</t>
        </r>
      </text>
    </comment>
    <comment ref="L2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 authorId="0">
      <text>
        <r>
          <rPr>
            <b/>
            <sz val="9"/>
            <color indexed="81"/>
            <rFont val="Tahoma"/>
            <charset val="1"/>
          </rPr>
          <t>Campo não pode ficar em branco e aceita somente letras.</t>
        </r>
      </text>
    </comment>
    <comment ref="N27" authorId="0">
      <text>
        <r>
          <rPr>
            <b/>
            <sz val="9"/>
            <color indexed="81"/>
            <rFont val="Tahoma"/>
            <charset val="1"/>
          </rPr>
          <t>CPF DEVE CONTER 10 a 11 DÍGITOS (Somente números)
CNPJ DEVE CONTER 17 DIGITOS (Somente números)</t>
        </r>
      </text>
    </comment>
    <comment ref="O27" authorId="0">
      <text>
        <r>
          <rPr>
            <b/>
            <sz val="9"/>
            <color indexed="81"/>
            <rFont val="Tahoma"/>
            <charset val="1"/>
          </rPr>
          <t>Campo não pode ficar em branco e aceita somente letras.</t>
        </r>
      </text>
    </comment>
    <comment ref="P27" authorId="0">
      <text>
        <r>
          <rPr>
            <b/>
            <sz val="9"/>
            <color indexed="81"/>
            <rFont val="Tahoma"/>
            <charset val="1"/>
          </rPr>
          <t>CPF DEVE CONTER 10 a 11 DÍGITOS (Somente números)
CNPJ DEVE CONTER 17 DIGITOS (Somente números)</t>
        </r>
      </text>
    </comment>
    <comment ref="Q27" authorId="0">
      <text>
        <r>
          <rPr>
            <b/>
            <sz val="9"/>
            <color indexed="81"/>
            <rFont val="Tahoma"/>
            <charset val="1"/>
          </rPr>
          <t>Campo não pode ficar em branco.</t>
        </r>
      </text>
    </comment>
    <comment ref="R27" authorId="0">
      <text>
        <r>
          <rPr>
            <b/>
            <sz val="9"/>
            <color indexed="81"/>
            <rFont val="Tahoma"/>
            <charset val="1"/>
          </rPr>
          <t>Campo não pode ficar em branco.</t>
        </r>
      </text>
    </comment>
    <comment ref="S27" authorId="0">
      <text>
        <r>
          <rPr>
            <b/>
            <sz val="9"/>
            <color indexed="81"/>
            <rFont val="Tahoma"/>
            <charset val="1"/>
          </rPr>
          <t>Campo não pode ficar em branco.</t>
        </r>
      </text>
    </comment>
    <comment ref="T27" authorId="0">
      <text>
        <r>
          <rPr>
            <b/>
            <sz val="9"/>
            <color indexed="81"/>
            <rFont val="Tahoma"/>
            <charset val="1"/>
          </rPr>
          <t>Campo não pode ficar em branco.</t>
        </r>
      </text>
    </comment>
    <comment ref="U27" authorId="0">
      <text>
        <r>
          <rPr>
            <b/>
            <sz val="9"/>
            <color indexed="81"/>
            <rFont val="Tahoma"/>
            <charset val="1"/>
          </rPr>
          <t>Inserir no formato:
        12345-123
               ou 
        12345123</t>
        </r>
      </text>
    </comment>
    <comment ref="V27" authorId="0">
      <text>
        <r>
          <rPr>
            <b/>
            <sz val="9"/>
            <color indexed="81"/>
            <rFont val="Tahoma"/>
            <charset val="1"/>
          </rPr>
          <t>Deve haver no mínimo um telefone de contato com o cliente.</t>
        </r>
      </text>
    </comment>
    <comment ref="W27" authorId="0">
      <text>
        <r>
          <rPr>
            <b/>
            <sz val="9"/>
            <color indexed="81"/>
            <rFont val="Tahoma"/>
            <charset val="1"/>
          </rPr>
          <t>Deve haver no mínimo um telefone de contato com o cliente.</t>
        </r>
      </text>
    </comment>
    <comment ref="X27" authorId="0">
      <text>
        <r>
          <rPr>
            <b/>
            <sz val="9"/>
            <color indexed="81"/>
            <rFont val="Tahoma"/>
            <charset val="1"/>
          </rPr>
          <t>Deve haver no mínimo um telefone de contato com o cliente.</t>
        </r>
      </text>
    </comment>
    <comment ref="Y27" authorId="0">
      <text>
        <r>
          <rPr>
            <b/>
            <sz val="9"/>
            <color indexed="81"/>
            <rFont val="Tahoma"/>
            <charset val="1"/>
          </rPr>
          <t>Verifique a digitação do e-mail.</t>
        </r>
      </text>
    </comment>
    <comment ref="B28" authorId="0">
      <text>
        <r>
          <rPr>
            <b/>
            <sz val="9"/>
            <color indexed="81"/>
            <rFont val="Tahoma"/>
            <family val="2"/>
          </rPr>
          <t>Somente números</t>
        </r>
      </text>
    </comment>
    <comment ref="C28" authorId="0">
      <text>
        <r>
          <rPr>
            <b/>
            <sz val="9"/>
            <color indexed="81"/>
            <rFont val="Tahoma"/>
            <charset val="1"/>
          </rPr>
          <t>Campo não pode ficar em branco.</t>
        </r>
      </text>
    </comment>
    <comment ref="D28" authorId="0">
      <text>
        <r>
          <rPr>
            <b/>
            <sz val="9"/>
            <color indexed="81"/>
            <rFont val="Tahoma"/>
            <family val="2"/>
          </rPr>
          <t>Somente números</t>
        </r>
      </text>
    </comment>
    <comment ref="E28" authorId="0">
      <text>
        <r>
          <rPr>
            <b/>
            <sz val="9"/>
            <color indexed="81"/>
            <rFont val="Tahoma"/>
            <charset val="1"/>
          </rPr>
          <t xml:space="preserve">
NOMES VÁLIDOS:
- Revisão
- Garantia
- Manutenção
- Funilaria/Pintura
- Seguradora
- Acessórios
- Interna</t>
        </r>
      </text>
    </comment>
    <comment ref="F28" authorId="0">
      <text>
        <r>
          <rPr>
            <b/>
            <sz val="9"/>
            <color indexed="81"/>
            <rFont val="Tahoma"/>
            <charset val="1"/>
          </rPr>
          <t>Inserir no formato
dd/mm/aaaa
Exemplo: 21/10/2013</t>
        </r>
      </text>
    </comment>
    <comment ref="G28" authorId="0">
      <text>
        <r>
          <rPr>
            <b/>
            <sz val="9"/>
            <color indexed="81"/>
            <rFont val="Tahoma"/>
            <charset val="1"/>
          </rPr>
          <t>Inserir no formato
dd/mm/aaaa
Exemplo: 21/10/2013</t>
        </r>
      </text>
    </comment>
    <comment ref="H28" authorId="0">
      <text>
        <r>
          <rPr>
            <b/>
            <sz val="9"/>
            <color indexed="81"/>
            <rFont val="Tahoma"/>
            <charset val="1"/>
          </rPr>
          <t xml:space="preserve">
NOMES VÁLIDOS:
- Encerrada
- Cancelada
- Em aberto</t>
        </r>
        <r>
          <rPr>
            <sz val="9"/>
            <color indexed="81"/>
            <rFont val="Tahoma"/>
            <charset val="1"/>
          </rPr>
          <t xml:space="preserve">
</t>
        </r>
      </text>
    </comment>
    <comment ref="I28" authorId="0">
      <text>
        <r>
          <rPr>
            <b/>
            <sz val="9"/>
            <color indexed="81"/>
            <rFont val="Tahoma"/>
            <charset val="1"/>
          </rPr>
          <t>CHASSI DEVE CONTER 17 DÍGITOS</t>
        </r>
      </text>
    </comment>
    <comment ref="J28" authorId="0">
      <text>
        <r>
          <rPr>
            <b/>
            <sz val="9"/>
            <color indexed="81"/>
            <rFont val="Tahoma"/>
            <family val="2"/>
          </rPr>
          <t>Somente números</t>
        </r>
      </text>
    </comment>
    <comment ref="K28" authorId="0">
      <text>
        <r>
          <rPr>
            <b/>
            <sz val="9"/>
            <color indexed="81"/>
            <rFont val="Tahoma"/>
            <family val="2"/>
          </rPr>
          <t>Somente números</t>
        </r>
      </text>
    </comment>
    <comment ref="L2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 authorId="0">
      <text>
        <r>
          <rPr>
            <b/>
            <sz val="9"/>
            <color indexed="81"/>
            <rFont val="Tahoma"/>
            <charset val="1"/>
          </rPr>
          <t>Campo não pode ficar em branco e aceita somente letras.</t>
        </r>
      </text>
    </comment>
    <comment ref="N28" authorId="0">
      <text>
        <r>
          <rPr>
            <b/>
            <sz val="9"/>
            <color indexed="81"/>
            <rFont val="Tahoma"/>
            <charset val="1"/>
          </rPr>
          <t>CPF DEVE CONTER 10 a 11 DÍGITOS (Somente números)
CNPJ DEVE CONTER 17 DIGITOS (Somente números)</t>
        </r>
      </text>
    </comment>
    <comment ref="O28" authorId="0">
      <text>
        <r>
          <rPr>
            <b/>
            <sz val="9"/>
            <color indexed="81"/>
            <rFont val="Tahoma"/>
            <charset val="1"/>
          </rPr>
          <t>Campo não pode ficar em branco e aceita somente letras.</t>
        </r>
      </text>
    </comment>
    <comment ref="P28" authorId="0">
      <text>
        <r>
          <rPr>
            <b/>
            <sz val="9"/>
            <color indexed="81"/>
            <rFont val="Tahoma"/>
            <charset val="1"/>
          </rPr>
          <t>CPF DEVE CONTER 10 a 11 DÍGITOS (Somente números)
CNPJ DEVE CONTER 17 DIGITOS (Somente números)</t>
        </r>
      </text>
    </comment>
    <comment ref="Q28" authorId="0">
      <text>
        <r>
          <rPr>
            <b/>
            <sz val="9"/>
            <color indexed="81"/>
            <rFont val="Tahoma"/>
            <charset val="1"/>
          </rPr>
          <t>Campo não pode ficar em branco.</t>
        </r>
      </text>
    </comment>
    <comment ref="R28" authorId="0">
      <text>
        <r>
          <rPr>
            <b/>
            <sz val="9"/>
            <color indexed="81"/>
            <rFont val="Tahoma"/>
            <charset val="1"/>
          </rPr>
          <t>Campo não pode ficar em branco.</t>
        </r>
      </text>
    </comment>
    <comment ref="S28" authorId="0">
      <text>
        <r>
          <rPr>
            <b/>
            <sz val="9"/>
            <color indexed="81"/>
            <rFont val="Tahoma"/>
            <charset val="1"/>
          </rPr>
          <t>Campo não pode ficar em branco.</t>
        </r>
      </text>
    </comment>
    <comment ref="T28" authorId="0">
      <text>
        <r>
          <rPr>
            <b/>
            <sz val="9"/>
            <color indexed="81"/>
            <rFont val="Tahoma"/>
            <charset val="1"/>
          </rPr>
          <t>Campo não pode ficar em branco.</t>
        </r>
      </text>
    </comment>
    <comment ref="U28" authorId="0">
      <text>
        <r>
          <rPr>
            <b/>
            <sz val="9"/>
            <color indexed="81"/>
            <rFont val="Tahoma"/>
            <charset val="1"/>
          </rPr>
          <t>Inserir no formato:
        12345-123
               ou 
        12345123</t>
        </r>
      </text>
    </comment>
    <comment ref="V28" authorId="0">
      <text>
        <r>
          <rPr>
            <b/>
            <sz val="9"/>
            <color indexed="81"/>
            <rFont val="Tahoma"/>
            <charset val="1"/>
          </rPr>
          <t>Deve haver no mínimo um telefone de contato com o cliente.</t>
        </r>
      </text>
    </comment>
    <comment ref="W28" authorId="0">
      <text>
        <r>
          <rPr>
            <b/>
            <sz val="9"/>
            <color indexed="81"/>
            <rFont val="Tahoma"/>
            <charset val="1"/>
          </rPr>
          <t>Deve haver no mínimo um telefone de contato com o cliente.</t>
        </r>
      </text>
    </comment>
    <comment ref="X28" authorId="0">
      <text>
        <r>
          <rPr>
            <b/>
            <sz val="9"/>
            <color indexed="81"/>
            <rFont val="Tahoma"/>
            <charset val="1"/>
          </rPr>
          <t>Deve haver no mínimo um telefone de contato com o cliente.</t>
        </r>
      </text>
    </comment>
    <comment ref="Y28" authorId="0">
      <text>
        <r>
          <rPr>
            <b/>
            <sz val="9"/>
            <color indexed="81"/>
            <rFont val="Tahoma"/>
            <charset val="1"/>
          </rPr>
          <t>Verifique a digitação do e-mail.</t>
        </r>
      </text>
    </comment>
    <comment ref="B29" authorId="0">
      <text>
        <r>
          <rPr>
            <b/>
            <sz val="9"/>
            <color indexed="81"/>
            <rFont val="Tahoma"/>
            <family val="2"/>
          </rPr>
          <t>Somente números</t>
        </r>
      </text>
    </comment>
    <comment ref="C29" authorId="0">
      <text>
        <r>
          <rPr>
            <b/>
            <sz val="9"/>
            <color indexed="81"/>
            <rFont val="Tahoma"/>
            <charset val="1"/>
          </rPr>
          <t>Campo não pode ficar em branco.</t>
        </r>
      </text>
    </comment>
    <comment ref="D29" authorId="0">
      <text>
        <r>
          <rPr>
            <b/>
            <sz val="9"/>
            <color indexed="81"/>
            <rFont val="Tahoma"/>
            <family val="2"/>
          </rPr>
          <t>Somente números</t>
        </r>
      </text>
    </comment>
    <comment ref="E29" authorId="0">
      <text>
        <r>
          <rPr>
            <b/>
            <sz val="9"/>
            <color indexed="81"/>
            <rFont val="Tahoma"/>
            <charset val="1"/>
          </rPr>
          <t xml:space="preserve">
NOMES VÁLIDOS:
- Revisão
- Garantia
- Manutenção
- Funilaria/Pintura
- Seguradora
- Acessórios
- Interna</t>
        </r>
      </text>
    </comment>
    <comment ref="F29" authorId="0">
      <text>
        <r>
          <rPr>
            <b/>
            <sz val="9"/>
            <color indexed="81"/>
            <rFont val="Tahoma"/>
            <charset val="1"/>
          </rPr>
          <t>Inserir no formato
dd/mm/aaaa
Exemplo: 21/10/2013</t>
        </r>
      </text>
    </comment>
    <comment ref="G29" authorId="0">
      <text>
        <r>
          <rPr>
            <b/>
            <sz val="9"/>
            <color indexed="81"/>
            <rFont val="Tahoma"/>
            <charset val="1"/>
          </rPr>
          <t>Inserir no formato
dd/mm/aaaa
Exemplo: 21/10/2013</t>
        </r>
      </text>
    </comment>
    <comment ref="H29" authorId="0">
      <text>
        <r>
          <rPr>
            <b/>
            <sz val="9"/>
            <color indexed="81"/>
            <rFont val="Tahoma"/>
            <charset val="1"/>
          </rPr>
          <t xml:space="preserve">
NOMES VÁLIDOS:
- Encerrada
- Cancelada
- Em aberto</t>
        </r>
        <r>
          <rPr>
            <sz val="9"/>
            <color indexed="81"/>
            <rFont val="Tahoma"/>
            <charset val="1"/>
          </rPr>
          <t xml:space="preserve">
</t>
        </r>
      </text>
    </comment>
    <comment ref="I29" authorId="0">
      <text>
        <r>
          <rPr>
            <b/>
            <sz val="9"/>
            <color indexed="81"/>
            <rFont val="Tahoma"/>
            <charset val="1"/>
          </rPr>
          <t>CHASSI DEVE CONTER 17 DÍGITOS</t>
        </r>
      </text>
    </comment>
    <comment ref="J29" authorId="0">
      <text>
        <r>
          <rPr>
            <b/>
            <sz val="9"/>
            <color indexed="81"/>
            <rFont val="Tahoma"/>
            <family val="2"/>
          </rPr>
          <t>Somente números</t>
        </r>
      </text>
    </comment>
    <comment ref="K29" authorId="0">
      <text>
        <r>
          <rPr>
            <b/>
            <sz val="9"/>
            <color indexed="81"/>
            <rFont val="Tahoma"/>
            <family val="2"/>
          </rPr>
          <t>Somente números</t>
        </r>
      </text>
    </comment>
    <comment ref="L2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 authorId="0">
      <text>
        <r>
          <rPr>
            <b/>
            <sz val="9"/>
            <color indexed="81"/>
            <rFont val="Tahoma"/>
            <charset val="1"/>
          </rPr>
          <t>Campo não pode ficar em branco e aceita somente letras.</t>
        </r>
      </text>
    </comment>
    <comment ref="N29" authorId="0">
      <text>
        <r>
          <rPr>
            <b/>
            <sz val="9"/>
            <color indexed="81"/>
            <rFont val="Tahoma"/>
            <charset val="1"/>
          </rPr>
          <t>CPF DEVE CONTER 10 a 11 DÍGITOS (Somente números)
CNPJ DEVE CONTER 17 DIGITOS (Somente números)</t>
        </r>
      </text>
    </comment>
    <comment ref="O29" authorId="0">
      <text>
        <r>
          <rPr>
            <b/>
            <sz val="9"/>
            <color indexed="81"/>
            <rFont val="Tahoma"/>
            <charset val="1"/>
          </rPr>
          <t>Campo não pode ficar em branco e aceita somente letras.</t>
        </r>
      </text>
    </comment>
    <comment ref="P29" authorId="0">
      <text>
        <r>
          <rPr>
            <b/>
            <sz val="9"/>
            <color indexed="81"/>
            <rFont val="Tahoma"/>
            <charset val="1"/>
          </rPr>
          <t>CPF DEVE CONTER 10 a 11 DÍGITOS (Somente números)
CNPJ DEVE CONTER 17 DIGITOS (Somente números)</t>
        </r>
      </text>
    </comment>
    <comment ref="Q29" authorId="0">
      <text>
        <r>
          <rPr>
            <b/>
            <sz val="9"/>
            <color indexed="81"/>
            <rFont val="Tahoma"/>
            <charset val="1"/>
          </rPr>
          <t>Campo não pode ficar em branco.</t>
        </r>
      </text>
    </comment>
    <comment ref="R29" authorId="0">
      <text>
        <r>
          <rPr>
            <b/>
            <sz val="9"/>
            <color indexed="81"/>
            <rFont val="Tahoma"/>
            <charset val="1"/>
          </rPr>
          <t>Campo não pode ficar em branco.</t>
        </r>
      </text>
    </comment>
    <comment ref="S29" authorId="0">
      <text>
        <r>
          <rPr>
            <b/>
            <sz val="9"/>
            <color indexed="81"/>
            <rFont val="Tahoma"/>
            <charset val="1"/>
          </rPr>
          <t>Campo não pode ficar em branco.</t>
        </r>
      </text>
    </comment>
    <comment ref="T29" authorId="0">
      <text>
        <r>
          <rPr>
            <b/>
            <sz val="9"/>
            <color indexed="81"/>
            <rFont val="Tahoma"/>
            <charset val="1"/>
          </rPr>
          <t>Campo não pode ficar em branco.</t>
        </r>
      </text>
    </comment>
    <comment ref="U29" authorId="0">
      <text>
        <r>
          <rPr>
            <b/>
            <sz val="9"/>
            <color indexed="81"/>
            <rFont val="Tahoma"/>
            <charset val="1"/>
          </rPr>
          <t>Inserir no formato:
        12345-123
               ou 
        12345123</t>
        </r>
      </text>
    </comment>
    <comment ref="V29" authorId="0">
      <text>
        <r>
          <rPr>
            <b/>
            <sz val="9"/>
            <color indexed="81"/>
            <rFont val="Tahoma"/>
            <charset val="1"/>
          </rPr>
          <t>Deve haver no mínimo um telefone de contato com o cliente.</t>
        </r>
      </text>
    </comment>
    <comment ref="W29" authorId="0">
      <text>
        <r>
          <rPr>
            <b/>
            <sz val="9"/>
            <color indexed="81"/>
            <rFont val="Tahoma"/>
            <charset val="1"/>
          </rPr>
          <t>Deve haver no mínimo um telefone de contato com o cliente.</t>
        </r>
      </text>
    </comment>
    <comment ref="X29" authorId="0">
      <text>
        <r>
          <rPr>
            <b/>
            <sz val="9"/>
            <color indexed="81"/>
            <rFont val="Tahoma"/>
            <charset val="1"/>
          </rPr>
          <t>Deve haver no mínimo um telefone de contato com o cliente.</t>
        </r>
      </text>
    </comment>
    <comment ref="Y29" authorId="0">
      <text>
        <r>
          <rPr>
            <b/>
            <sz val="9"/>
            <color indexed="81"/>
            <rFont val="Tahoma"/>
            <charset val="1"/>
          </rPr>
          <t>Verifique a digitação do e-mail.</t>
        </r>
      </text>
    </comment>
    <comment ref="B30" authorId="0">
      <text>
        <r>
          <rPr>
            <b/>
            <sz val="9"/>
            <color indexed="81"/>
            <rFont val="Tahoma"/>
            <family val="2"/>
          </rPr>
          <t>Somente números</t>
        </r>
      </text>
    </comment>
    <comment ref="C30" authorId="0">
      <text>
        <r>
          <rPr>
            <b/>
            <sz val="9"/>
            <color indexed="81"/>
            <rFont val="Tahoma"/>
            <charset val="1"/>
          </rPr>
          <t>Campo não pode ficar em branco.</t>
        </r>
      </text>
    </comment>
    <comment ref="D30" authorId="0">
      <text>
        <r>
          <rPr>
            <b/>
            <sz val="9"/>
            <color indexed="81"/>
            <rFont val="Tahoma"/>
            <family val="2"/>
          </rPr>
          <t>Somente números</t>
        </r>
      </text>
    </comment>
    <comment ref="E30" authorId="0">
      <text>
        <r>
          <rPr>
            <b/>
            <sz val="9"/>
            <color indexed="81"/>
            <rFont val="Tahoma"/>
            <charset val="1"/>
          </rPr>
          <t xml:space="preserve">
NOMES VÁLIDOS:
- Revisão
- Garantia
- Manutenção
- Funilaria/Pintura
- Seguradora
- Acessórios
- Interna</t>
        </r>
      </text>
    </comment>
    <comment ref="F30" authorId="0">
      <text>
        <r>
          <rPr>
            <b/>
            <sz val="9"/>
            <color indexed="81"/>
            <rFont val="Tahoma"/>
            <charset val="1"/>
          </rPr>
          <t>Inserir no formato
dd/mm/aaaa
Exemplo: 21/10/2013</t>
        </r>
      </text>
    </comment>
    <comment ref="G30" authorId="0">
      <text>
        <r>
          <rPr>
            <b/>
            <sz val="9"/>
            <color indexed="81"/>
            <rFont val="Tahoma"/>
            <charset val="1"/>
          </rPr>
          <t>Inserir no formato
dd/mm/aaaa
Exemplo: 21/10/2013</t>
        </r>
      </text>
    </comment>
    <comment ref="H30" authorId="0">
      <text>
        <r>
          <rPr>
            <b/>
            <sz val="9"/>
            <color indexed="81"/>
            <rFont val="Tahoma"/>
            <charset val="1"/>
          </rPr>
          <t xml:space="preserve">
NOMES VÁLIDOS:
- Encerrada
- Cancelada
- Em aberto</t>
        </r>
        <r>
          <rPr>
            <sz val="9"/>
            <color indexed="81"/>
            <rFont val="Tahoma"/>
            <charset val="1"/>
          </rPr>
          <t xml:space="preserve">
</t>
        </r>
      </text>
    </comment>
    <comment ref="I30" authorId="0">
      <text>
        <r>
          <rPr>
            <b/>
            <sz val="9"/>
            <color indexed="81"/>
            <rFont val="Tahoma"/>
            <charset val="1"/>
          </rPr>
          <t>CHASSI DEVE CONTER 17 DÍGITOS</t>
        </r>
      </text>
    </comment>
    <comment ref="J30" authorId="0">
      <text>
        <r>
          <rPr>
            <b/>
            <sz val="9"/>
            <color indexed="81"/>
            <rFont val="Tahoma"/>
            <family val="2"/>
          </rPr>
          <t>Somente números</t>
        </r>
      </text>
    </comment>
    <comment ref="K30" authorId="0">
      <text>
        <r>
          <rPr>
            <b/>
            <sz val="9"/>
            <color indexed="81"/>
            <rFont val="Tahoma"/>
            <family val="2"/>
          </rPr>
          <t>Somente números</t>
        </r>
      </text>
    </comment>
    <comment ref="L3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0" authorId="0">
      <text>
        <r>
          <rPr>
            <b/>
            <sz val="9"/>
            <color indexed="81"/>
            <rFont val="Tahoma"/>
            <charset val="1"/>
          </rPr>
          <t>Campo não pode ficar em branco e aceita somente letras.</t>
        </r>
      </text>
    </comment>
    <comment ref="N30" authorId="0">
      <text>
        <r>
          <rPr>
            <b/>
            <sz val="9"/>
            <color indexed="81"/>
            <rFont val="Tahoma"/>
            <charset val="1"/>
          </rPr>
          <t>CPF DEVE CONTER 10 a 11 DÍGITOS (Somente números)
CNPJ DEVE CONTER 17 DIGITOS (Somente números)</t>
        </r>
      </text>
    </comment>
    <comment ref="O30" authorId="0">
      <text>
        <r>
          <rPr>
            <b/>
            <sz val="9"/>
            <color indexed="81"/>
            <rFont val="Tahoma"/>
            <charset val="1"/>
          </rPr>
          <t>Campo não pode ficar em branco e aceita somente letras.</t>
        </r>
      </text>
    </comment>
    <comment ref="P30" authorId="0">
      <text>
        <r>
          <rPr>
            <b/>
            <sz val="9"/>
            <color indexed="81"/>
            <rFont val="Tahoma"/>
            <charset val="1"/>
          </rPr>
          <t>CPF DEVE CONTER 10 a 11 DÍGITOS (Somente números)
CNPJ DEVE CONTER 17 DIGITOS (Somente números)</t>
        </r>
      </text>
    </comment>
    <comment ref="Q30" authorId="0">
      <text>
        <r>
          <rPr>
            <b/>
            <sz val="9"/>
            <color indexed="81"/>
            <rFont val="Tahoma"/>
            <charset val="1"/>
          </rPr>
          <t>Campo não pode ficar em branco.</t>
        </r>
      </text>
    </comment>
    <comment ref="R30" authorId="0">
      <text>
        <r>
          <rPr>
            <b/>
            <sz val="9"/>
            <color indexed="81"/>
            <rFont val="Tahoma"/>
            <charset val="1"/>
          </rPr>
          <t>Campo não pode ficar em branco.</t>
        </r>
      </text>
    </comment>
    <comment ref="S30" authorId="0">
      <text>
        <r>
          <rPr>
            <b/>
            <sz val="9"/>
            <color indexed="81"/>
            <rFont val="Tahoma"/>
            <charset val="1"/>
          </rPr>
          <t>Campo não pode ficar em branco.</t>
        </r>
      </text>
    </comment>
    <comment ref="T30" authorId="0">
      <text>
        <r>
          <rPr>
            <b/>
            <sz val="9"/>
            <color indexed="81"/>
            <rFont val="Tahoma"/>
            <charset val="1"/>
          </rPr>
          <t>Campo não pode ficar em branco.</t>
        </r>
      </text>
    </comment>
    <comment ref="U30" authorId="0">
      <text>
        <r>
          <rPr>
            <b/>
            <sz val="9"/>
            <color indexed="81"/>
            <rFont val="Tahoma"/>
            <charset val="1"/>
          </rPr>
          <t>Inserir no formato:
        12345-123
               ou 
        12345123</t>
        </r>
      </text>
    </comment>
    <comment ref="V30" authorId="0">
      <text>
        <r>
          <rPr>
            <b/>
            <sz val="9"/>
            <color indexed="81"/>
            <rFont val="Tahoma"/>
            <charset val="1"/>
          </rPr>
          <t>Deve haver no mínimo um telefone de contato com o cliente.</t>
        </r>
      </text>
    </comment>
    <comment ref="W30" authorId="0">
      <text>
        <r>
          <rPr>
            <b/>
            <sz val="9"/>
            <color indexed="81"/>
            <rFont val="Tahoma"/>
            <charset val="1"/>
          </rPr>
          <t>Deve haver no mínimo um telefone de contato com o cliente.</t>
        </r>
      </text>
    </comment>
    <comment ref="X30" authorId="0">
      <text>
        <r>
          <rPr>
            <b/>
            <sz val="9"/>
            <color indexed="81"/>
            <rFont val="Tahoma"/>
            <charset val="1"/>
          </rPr>
          <t>Deve haver no mínimo um telefone de contato com o cliente.</t>
        </r>
      </text>
    </comment>
    <comment ref="Y30" authorId="0">
      <text>
        <r>
          <rPr>
            <b/>
            <sz val="9"/>
            <color indexed="81"/>
            <rFont val="Tahoma"/>
            <charset val="1"/>
          </rPr>
          <t>Verifique a digitação do e-mail.</t>
        </r>
      </text>
    </comment>
    <comment ref="B31" authorId="0">
      <text>
        <r>
          <rPr>
            <b/>
            <sz val="9"/>
            <color indexed="81"/>
            <rFont val="Tahoma"/>
            <family val="2"/>
          </rPr>
          <t>Somente números</t>
        </r>
      </text>
    </comment>
    <comment ref="C31" authorId="0">
      <text>
        <r>
          <rPr>
            <b/>
            <sz val="9"/>
            <color indexed="81"/>
            <rFont val="Tahoma"/>
            <charset val="1"/>
          </rPr>
          <t>Campo não pode ficar em branco.</t>
        </r>
      </text>
    </comment>
    <comment ref="D31" authorId="0">
      <text>
        <r>
          <rPr>
            <b/>
            <sz val="9"/>
            <color indexed="81"/>
            <rFont val="Tahoma"/>
            <family val="2"/>
          </rPr>
          <t>Somente números</t>
        </r>
      </text>
    </comment>
    <comment ref="E31" authorId="0">
      <text>
        <r>
          <rPr>
            <b/>
            <sz val="9"/>
            <color indexed="81"/>
            <rFont val="Tahoma"/>
            <charset val="1"/>
          </rPr>
          <t xml:space="preserve">
NOMES VÁLIDOS:
- Revisão
- Garantia
- Manutenção
- Funilaria/Pintura
- Seguradora
- Acessórios
- Interna</t>
        </r>
      </text>
    </comment>
    <comment ref="F31" authorId="0">
      <text>
        <r>
          <rPr>
            <b/>
            <sz val="9"/>
            <color indexed="81"/>
            <rFont val="Tahoma"/>
            <charset val="1"/>
          </rPr>
          <t>Inserir no formato
dd/mm/aaaa
Exemplo: 21/10/2013</t>
        </r>
      </text>
    </comment>
    <comment ref="G31" authorId="0">
      <text>
        <r>
          <rPr>
            <b/>
            <sz val="9"/>
            <color indexed="81"/>
            <rFont val="Tahoma"/>
            <charset val="1"/>
          </rPr>
          <t>Inserir no formato
dd/mm/aaaa
Exemplo: 21/10/2013</t>
        </r>
      </text>
    </comment>
    <comment ref="H31" authorId="0">
      <text>
        <r>
          <rPr>
            <b/>
            <sz val="9"/>
            <color indexed="81"/>
            <rFont val="Tahoma"/>
            <charset val="1"/>
          </rPr>
          <t xml:space="preserve">
NOMES VÁLIDOS:
- Encerrada
- Cancelada
- Em aberto</t>
        </r>
        <r>
          <rPr>
            <sz val="9"/>
            <color indexed="81"/>
            <rFont val="Tahoma"/>
            <charset val="1"/>
          </rPr>
          <t xml:space="preserve">
</t>
        </r>
      </text>
    </comment>
    <comment ref="I31" authorId="0">
      <text>
        <r>
          <rPr>
            <b/>
            <sz val="9"/>
            <color indexed="81"/>
            <rFont val="Tahoma"/>
            <charset val="1"/>
          </rPr>
          <t>CHASSI DEVE CONTER 17 DÍGITOS</t>
        </r>
      </text>
    </comment>
    <comment ref="J31" authorId="0">
      <text>
        <r>
          <rPr>
            <b/>
            <sz val="9"/>
            <color indexed="81"/>
            <rFont val="Tahoma"/>
            <family val="2"/>
          </rPr>
          <t>Somente números</t>
        </r>
      </text>
    </comment>
    <comment ref="K31" authorId="0">
      <text>
        <r>
          <rPr>
            <b/>
            <sz val="9"/>
            <color indexed="81"/>
            <rFont val="Tahoma"/>
            <family val="2"/>
          </rPr>
          <t>Somente números</t>
        </r>
      </text>
    </comment>
    <comment ref="L3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1" authorId="0">
      <text>
        <r>
          <rPr>
            <b/>
            <sz val="9"/>
            <color indexed="81"/>
            <rFont val="Tahoma"/>
            <charset val="1"/>
          </rPr>
          <t>Campo não pode ficar em branco e aceita somente letras.</t>
        </r>
      </text>
    </comment>
    <comment ref="N31" authorId="0">
      <text>
        <r>
          <rPr>
            <b/>
            <sz val="9"/>
            <color indexed="81"/>
            <rFont val="Tahoma"/>
            <charset val="1"/>
          </rPr>
          <t>CPF DEVE CONTER 10 a 11 DÍGITOS (Somente números)
CNPJ DEVE CONTER 17 DIGITOS (Somente números)</t>
        </r>
      </text>
    </comment>
    <comment ref="O31" authorId="0">
      <text>
        <r>
          <rPr>
            <b/>
            <sz val="9"/>
            <color indexed="81"/>
            <rFont val="Tahoma"/>
            <charset val="1"/>
          </rPr>
          <t>Campo não pode ficar em branco e aceita somente letras.</t>
        </r>
      </text>
    </comment>
    <comment ref="P31" authorId="0">
      <text>
        <r>
          <rPr>
            <b/>
            <sz val="9"/>
            <color indexed="81"/>
            <rFont val="Tahoma"/>
            <charset val="1"/>
          </rPr>
          <t>CPF DEVE CONTER 10 a 11 DÍGITOS (Somente números)
CNPJ DEVE CONTER 17 DIGITOS (Somente números)</t>
        </r>
      </text>
    </comment>
    <comment ref="Q31" authorId="0">
      <text>
        <r>
          <rPr>
            <b/>
            <sz val="9"/>
            <color indexed="81"/>
            <rFont val="Tahoma"/>
            <charset val="1"/>
          </rPr>
          <t>Campo não pode ficar em branco.</t>
        </r>
      </text>
    </comment>
    <comment ref="R31" authorId="0">
      <text>
        <r>
          <rPr>
            <b/>
            <sz val="9"/>
            <color indexed="81"/>
            <rFont val="Tahoma"/>
            <charset val="1"/>
          </rPr>
          <t>Campo não pode ficar em branco.</t>
        </r>
      </text>
    </comment>
    <comment ref="S31" authorId="0">
      <text>
        <r>
          <rPr>
            <b/>
            <sz val="9"/>
            <color indexed="81"/>
            <rFont val="Tahoma"/>
            <charset val="1"/>
          </rPr>
          <t>Campo não pode ficar em branco.</t>
        </r>
      </text>
    </comment>
    <comment ref="T31" authorId="0">
      <text>
        <r>
          <rPr>
            <b/>
            <sz val="9"/>
            <color indexed="81"/>
            <rFont val="Tahoma"/>
            <charset val="1"/>
          </rPr>
          <t>Campo não pode ficar em branco.</t>
        </r>
      </text>
    </comment>
    <comment ref="U31" authorId="0">
      <text>
        <r>
          <rPr>
            <b/>
            <sz val="9"/>
            <color indexed="81"/>
            <rFont val="Tahoma"/>
            <charset val="1"/>
          </rPr>
          <t>Inserir no formato:
        12345-123
               ou 
        12345123</t>
        </r>
      </text>
    </comment>
    <comment ref="V31" authorId="0">
      <text>
        <r>
          <rPr>
            <b/>
            <sz val="9"/>
            <color indexed="81"/>
            <rFont val="Tahoma"/>
            <charset val="1"/>
          </rPr>
          <t>Deve haver no mínimo um telefone de contato com o cliente.</t>
        </r>
      </text>
    </comment>
    <comment ref="W31" authorId="0">
      <text>
        <r>
          <rPr>
            <b/>
            <sz val="9"/>
            <color indexed="81"/>
            <rFont val="Tahoma"/>
            <charset val="1"/>
          </rPr>
          <t>Deve haver no mínimo um telefone de contato com o cliente.</t>
        </r>
      </text>
    </comment>
    <comment ref="X31" authorId="0">
      <text>
        <r>
          <rPr>
            <b/>
            <sz val="9"/>
            <color indexed="81"/>
            <rFont val="Tahoma"/>
            <charset val="1"/>
          </rPr>
          <t>Deve haver no mínimo um telefone de contato com o cliente.</t>
        </r>
      </text>
    </comment>
    <comment ref="Y31" authorId="0">
      <text>
        <r>
          <rPr>
            <b/>
            <sz val="9"/>
            <color indexed="81"/>
            <rFont val="Tahoma"/>
            <charset val="1"/>
          </rPr>
          <t>Verifique a digitação do e-mail.</t>
        </r>
      </text>
    </comment>
    <comment ref="B32" authorId="0">
      <text>
        <r>
          <rPr>
            <b/>
            <sz val="9"/>
            <color indexed="81"/>
            <rFont val="Tahoma"/>
            <family val="2"/>
          </rPr>
          <t>Somente números</t>
        </r>
      </text>
    </comment>
    <comment ref="C32" authorId="0">
      <text>
        <r>
          <rPr>
            <b/>
            <sz val="9"/>
            <color indexed="81"/>
            <rFont val="Tahoma"/>
            <charset val="1"/>
          </rPr>
          <t>Campo não pode ficar em branco.</t>
        </r>
      </text>
    </comment>
    <comment ref="D32" authorId="0">
      <text>
        <r>
          <rPr>
            <b/>
            <sz val="9"/>
            <color indexed="81"/>
            <rFont val="Tahoma"/>
            <family val="2"/>
          </rPr>
          <t>Somente números</t>
        </r>
      </text>
    </comment>
    <comment ref="E32" authorId="0">
      <text>
        <r>
          <rPr>
            <b/>
            <sz val="9"/>
            <color indexed="81"/>
            <rFont val="Tahoma"/>
            <charset val="1"/>
          </rPr>
          <t xml:space="preserve">
NOMES VÁLIDOS:
- Revisão
- Garantia
- Manutenção
- Funilaria/Pintura
- Seguradora
- Acessórios
- Interna</t>
        </r>
      </text>
    </comment>
    <comment ref="F32" authorId="0">
      <text>
        <r>
          <rPr>
            <b/>
            <sz val="9"/>
            <color indexed="81"/>
            <rFont val="Tahoma"/>
            <charset val="1"/>
          </rPr>
          <t>Inserir no formato
dd/mm/aaaa
Exemplo: 21/10/2013</t>
        </r>
      </text>
    </comment>
    <comment ref="G32" authorId="0">
      <text>
        <r>
          <rPr>
            <b/>
            <sz val="9"/>
            <color indexed="81"/>
            <rFont val="Tahoma"/>
            <charset val="1"/>
          </rPr>
          <t>Inserir no formato
dd/mm/aaaa
Exemplo: 21/10/2013</t>
        </r>
      </text>
    </comment>
    <comment ref="H32" authorId="0">
      <text>
        <r>
          <rPr>
            <b/>
            <sz val="9"/>
            <color indexed="81"/>
            <rFont val="Tahoma"/>
            <charset val="1"/>
          </rPr>
          <t xml:space="preserve">
NOMES VÁLIDOS:
- Encerrada
- Cancelada
- Em aberto</t>
        </r>
        <r>
          <rPr>
            <sz val="9"/>
            <color indexed="81"/>
            <rFont val="Tahoma"/>
            <charset val="1"/>
          </rPr>
          <t xml:space="preserve">
</t>
        </r>
      </text>
    </comment>
    <comment ref="I32" authorId="0">
      <text>
        <r>
          <rPr>
            <b/>
            <sz val="9"/>
            <color indexed="81"/>
            <rFont val="Tahoma"/>
            <charset val="1"/>
          </rPr>
          <t>CHASSI DEVE CONTER 17 DÍGITOS</t>
        </r>
      </text>
    </comment>
    <comment ref="J32" authorId="0">
      <text>
        <r>
          <rPr>
            <b/>
            <sz val="9"/>
            <color indexed="81"/>
            <rFont val="Tahoma"/>
            <family val="2"/>
          </rPr>
          <t>Somente números</t>
        </r>
      </text>
    </comment>
    <comment ref="K32" authorId="0">
      <text>
        <r>
          <rPr>
            <b/>
            <sz val="9"/>
            <color indexed="81"/>
            <rFont val="Tahoma"/>
            <family val="2"/>
          </rPr>
          <t>Somente números</t>
        </r>
      </text>
    </comment>
    <comment ref="L3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2" authorId="0">
      <text>
        <r>
          <rPr>
            <b/>
            <sz val="9"/>
            <color indexed="81"/>
            <rFont val="Tahoma"/>
            <charset val="1"/>
          </rPr>
          <t>Campo não pode ficar em branco e aceita somente letras.</t>
        </r>
      </text>
    </comment>
    <comment ref="N32" authorId="0">
      <text>
        <r>
          <rPr>
            <b/>
            <sz val="9"/>
            <color indexed="81"/>
            <rFont val="Tahoma"/>
            <charset val="1"/>
          </rPr>
          <t>CPF DEVE CONTER 10 a 11 DÍGITOS (Somente números)
CNPJ DEVE CONTER 17 DIGITOS (Somente números)</t>
        </r>
      </text>
    </comment>
    <comment ref="O32" authorId="0">
      <text>
        <r>
          <rPr>
            <b/>
            <sz val="9"/>
            <color indexed="81"/>
            <rFont val="Tahoma"/>
            <charset val="1"/>
          </rPr>
          <t>Campo não pode ficar em branco e aceita somente letras.</t>
        </r>
      </text>
    </comment>
    <comment ref="P32" authorId="0">
      <text>
        <r>
          <rPr>
            <b/>
            <sz val="9"/>
            <color indexed="81"/>
            <rFont val="Tahoma"/>
            <charset val="1"/>
          </rPr>
          <t>CPF DEVE CONTER 10 a 11 DÍGITOS (Somente números)
CNPJ DEVE CONTER 17 DIGITOS (Somente números)</t>
        </r>
      </text>
    </comment>
    <comment ref="Q32" authorId="0">
      <text>
        <r>
          <rPr>
            <b/>
            <sz val="9"/>
            <color indexed="81"/>
            <rFont val="Tahoma"/>
            <charset val="1"/>
          </rPr>
          <t>Campo não pode ficar em branco.</t>
        </r>
      </text>
    </comment>
    <comment ref="R32" authorId="0">
      <text>
        <r>
          <rPr>
            <b/>
            <sz val="9"/>
            <color indexed="81"/>
            <rFont val="Tahoma"/>
            <charset val="1"/>
          </rPr>
          <t>Campo não pode ficar em branco.</t>
        </r>
      </text>
    </comment>
    <comment ref="S32" authorId="0">
      <text>
        <r>
          <rPr>
            <b/>
            <sz val="9"/>
            <color indexed="81"/>
            <rFont val="Tahoma"/>
            <charset val="1"/>
          </rPr>
          <t>Campo não pode ficar em branco.</t>
        </r>
      </text>
    </comment>
    <comment ref="T32" authorId="0">
      <text>
        <r>
          <rPr>
            <b/>
            <sz val="9"/>
            <color indexed="81"/>
            <rFont val="Tahoma"/>
            <charset val="1"/>
          </rPr>
          <t>Campo não pode ficar em branco.</t>
        </r>
      </text>
    </comment>
    <comment ref="U32" authorId="0">
      <text>
        <r>
          <rPr>
            <b/>
            <sz val="9"/>
            <color indexed="81"/>
            <rFont val="Tahoma"/>
            <charset val="1"/>
          </rPr>
          <t>Inserir no formato:
        12345-123
               ou 
        12345123</t>
        </r>
      </text>
    </comment>
    <comment ref="V32" authorId="0">
      <text>
        <r>
          <rPr>
            <b/>
            <sz val="9"/>
            <color indexed="81"/>
            <rFont val="Tahoma"/>
            <charset val="1"/>
          </rPr>
          <t>Deve haver no mínimo um telefone de contato com o cliente.</t>
        </r>
      </text>
    </comment>
    <comment ref="W32" authorId="0">
      <text>
        <r>
          <rPr>
            <b/>
            <sz val="9"/>
            <color indexed="81"/>
            <rFont val="Tahoma"/>
            <charset val="1"/>
          </rPr>
          <t>Deve haver no mínimo um telefone de contato com o cliente.</t>
        </r>
      </text>
    </comment>
    <comment ref="X32" authorId="0">
      <text>
        <r>
          <rPr>
            <b/>
            <sz val="9"/>
            <color indexed="81"/>
            <rFont val="Tahoma"/>
            <charset val="1"/>
          </rPr>
          <t>Deve haver no mínimo um telefone de contato com o cliente.</t>
        </r>
      </text>
    </comment>
    <comment ref="Y32" authorId="0">
      <text>
        <r>
          <rPr>
            <b/>
            <sz val="9"/>
            <color indexed="81"/>
            <rFont val="Tahoma"/>
            <charset val="1"/>
          </rPr>
          <t>Verifique a digitação do e-mail.</t>
        </r>
      </text>
    </comment>
    <comment ref="B33" authorId="0">
      <text>
        <r>
          <rPr>
            <b/>
            <sz val="9"/>
            <color indexed="81"/>
            <rFont val="Tahoma"/>
            <family val="2"/>
          </rPr>
          <t>Somente números</t>
        </r>
      </text>
    </comment>
    <comment ref="C33" authorId="0">
      <text>
        <r>
          <rPr>
            <b/>
            <sz val="9"/>
            <color indexed="81"/>
            <rFont val="Tahoma"/>
            <charset val="1"/>
          </rPr>
          <t>Campo não pode ficar em branco.</t>
        </r>
      </text>
    </comment>
    <comment ref="D33" authorId="0">
      <text>
        <r>
          <rPr>
            <b/>
            <sz val="9"/>
            <color indexed="81"/>
            <rFont val="Tahoma"/>
            <family val="2"/>
          </rPr>
          <t>Somente números</t>
        </r>
      </text>
    </comment>
    <comment ref="E33" authorId="0">
      <text>
        <r>
          <rPr>
            <b/>
            <sz val="9"/>
            <color indexed="81"/>
            <rFont val="Tahoma"/>
            <charset val="1"/>
          </rPr>
          <t xml:space="preserve">
NOMES VÁLIDOS:
- Revisão
- Garantia
- Manutenção
- Funilaria/Pintura
- Seguradora
- Acessórios
- Interna</t>
        </r>
      </text>
    </comment>
    <comment ref="F33" authorId="0">
      <text>
        <r>
          <rPr>
            <b/>
            <sz val="9"/>
            <color indexed="81"/>
            <rFont val="Tahoma"/>
            <charset val="1"/>
          </rPr>
          <t>Inserir no formato
dd/mm/aaaa
Exemplo: 21/10/2013</t>
        </r>
      </text>
    </comment>
    <comment ref="G33" authorId="0">
      <text>
        <r>
          <rPr>
            <b/>
            <sz val="9"/>
            <color indexed="81"/>
            <rFont val="Tahoma"/>
            <charset val="1"/>
          </rPr>
          <t>Inserir no formato
dd/mm/aaaa
Exemplo: 21/10/2013</t>
        </r>
      </text>
    </comment>
    <comment ref="H33" authorId="0">
      <text>
        <r>
          <rPr>
            <b/>
            <sz val="9"/>
            <color indexed="81"/>
            <rFont val="Tahoma"/>
            <charset val="1"/>
          </rPr>
          <t xml:space="preserve">
NOMES VÁLIDOS:
- Encerrada
- Cancelada
- Em aberto</t>
        </r>
        <r>
          <rPr>
            <sz val="9"/>
            <color indexed="81"/>
            <rFont val="Tahoma"/>
            <charset val="1"/>
          </rPr>
          <t xml:space="preserve">
</t>
        </r>
      </text>
    </comment>
    <comment ref="I33" authorId="0">
      <text>
        <r>
          <rPr>
            <b/>
            <sz val="9"/>
            <color indexed="81"/>
            <rFont val="Tahoma"/>
            <charset val="1"/>
          </rPr>
          <t>CHASSI DEVE CONTER 17 DÍGITOS</t>
        </r>
      </text>
    </comment>
    <comment ref="J33" authorId="0">
      <text>
        <r>
          <rPr>
            <b/>
            <sz val="9"/>
            <color indexed="81"/>
            <rFont val="Tahoma"/>
            <family val="2"/>
          </rPr>
          <t>Somente números</t>
        </r>
      </text>
    </comment>
    <comment ref="K33" authorId="0">
      <text>
        <r>
          <rPr>
            <b/>
            <sz val="9"/>
            <color indexed="81"/>
            <rFont val="Tahoma"/>
            <family val="2"/>
          </rPr>
          <t>Somente números</t>
        </r>
      </text>
    </comment>
    <comment ref="L3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3" authorId="0">
      <text>
        <r>
          <rPr>
            <b/>
            <sz val="9"/>
            <color indexed="81"/>
            <rFont val="Tahoma"/>
            <charset val="1"/>
          </rPr>
          <t>Campo não pode ficar em branco e aceita somente letras.</t>
        </r>
      </text>
    </comment>
    <comment ref="N33" authorId="0">
      <text>
        <r>
          <rPr>
            <b/>
            <sz val="9"/>
            <color indexed="81"/>
            <rFont val="Tahoma"/>
            <charset val="1"/>
          </rPr>
          <t>CPF DEVE CONTER 10 a 11 DÍGITOS (Somente números)
CNPJ DEVE CONTER 17 DIGITOS (Somente números)</t>
        </r>
      </text>
    </comment>
    <comment ref="O33" authorId="0">
      <text>
        <r>
          <rPr>
            <b/>
            <sz val="9"/>
            <color indexed="81"/>
            <rFont val="Tahoma"/>
            <charset val="1"/>
          </rPr>
          <t>Campo não pode ficar em branco e aceita somente letras.</t>
        </r>
      </text>
    </comment>
    <comment ref="P33" authorId="0">
      <text>
        <r>
          <rPr>
            <b/>
            <sz val="9"/>
            <color indexed="81"/>
            <rFont val="Tahoma"/>
            <charset val="1"/>
          </rPr>
          <t>CPF DEVE CONTER 10 a 11 DÍGITOS (Somente números)
CNPJ DEVE CONTER 17 DIGITOS (Somente números)</t>
        </r>
      </text>
    </comment>
    <comment ref="Q33" authorId="0">
      <text>
        <r>
          <rPr>
            <b/>
            <sz val="9"/>
            <color indexed="81"/>
            <rFont val="Tahoma"/>
            <charset val="1"/>
          </rPr>
          <t>Campo não pode ficar em branco.</t>
        </r>
      </text>
    </comment>
    <comment ref="R33" authorId="0">
      <text>
        <r>
          <rPr>
            <b/>
            <sz val="9"/>
            <color indexed="81"/>
            <rFont val="Tahoma"/>
            <charset val="1"/>
          </rPr>
          <t>Campo não pode ficar em branco.</t>
        </r>
      </text>
    </comment>
    <comment ref="S33" authorId="0">
      <text>
        <r>
          <rPr>
            <b/>
            <sz val="9"/>
            <color indexed="81"/>
            <rFont val="Tahoma"/>
            <charset val="1"/>
          </rPr>
          <t>Campo não pode ficar em branco.</t>
        </r>
      </text>
    </comment>
    <comment ref="T33" authorId="0">
      <text>
        <r>
          <rPr>
            <b/>
            <sz val="9"/>
            <color indexed="81"/>
            <rFont val="Tahoma"/>
            <charset val="1"/>
          </rPr>
          <t>Campo não pode ficar em branco.</t>
        </r>
      </text>
    </comment>
    <comment ref="U33" authorId="0">
      <text>
        <r>
          <rPr>
            <b/>
            <sz val="9"/>
            <color indexed="81"/>
            <rFont val="Tahoma"/>
            <charset val="1"/>
          </rPr>
          <t>Inserir no formato:
        12345-123
               ou 
        12345123</t>
        </r>
      </text>
    </comment>
    <comment ref="V33" authorId="0">
      <text>
        <r>
          <rPr>
            <b/>
            <sz val="9"/>
            <color indexed="81"/>
            <rFont val="Tahoma"/>
            <charset val="1"/>
          </rPr>
          <t>Deve haver no mínimo um telefone de contato com o cliente.</t>
        </r>
      </text>
    </comment>
    <comment ref="W33" authorId="0">
      <text>
        <r>
          <rPr>
            <b/>
            <sz val="9"/>
            <color indexed="81"/>
            <rFont val="Tahoma"/>
            <charset val="1"/>
          </rPr>
          <t>Deve haver no mínimo um telefone de contato com o cliente.</t>
        </r>
      </text>
    </comment>
    <comment ref="X33" authorId="0">
      <text>
        <r>
          <rPr>
            <b/>
            <sz val="9"/>
            <color indexed="81"/>
            <rFont val="Tahoma"/>
            <charset val="1"/>
          </rPr>
          <t>Deve haver no mínimo um telefone de contato com o cliente.</t>
        </r>
      </text>
    </comment>
    <comment ref="Y33" authorId="0">
      <text>
        <r>
          <rPr>
            <b/>
            <sz val="9"/>
            <color indexed="81"/>
            <rFont val="Tahoma"/>
            <charset val="1"/>
          </rPr>
          <t>Verifique a digitação do e-mail.</t>
        </r>
      </text>
    </comment>
    <comment ref="B34" authorId="0">
      <text>
        <r>
          <rPr>
            <b/>
            <sz val="9"/>
            <color indexed="81"/>
            <rFont val="Tahoma"/>
            <family val="2"/>
          </rPr>
          <t>Somente números</t>
        </r>
      </text>
    </comment>
    <comment ref="C34" authorId="0">
      <text>
        <r>
          <rPr>
            <b/>
            <sz val="9"/>
            <color indexed="81"/>
            <rFont val="Tahoma"/>
            <charset val="1"/>
          </rPr>
          <t>Campo não pode ficar em branco.</t>
        </r>
      </text>
    </comment>
    <comment ref="D34" authorId="0">
      <text>
        <r>
          <rPr>
            <b/>
            <sz val="9"/>
            <color indexed="81"/>
            <rFont val="Tahoma"/>
            <family val="2"/>
          </rPr>
          <t>Somente números</t>
        </r>
      </text>
    </comment>
    <comment ref="E34" authorId="0">
      <text>
        <r>
          <rPr>
            <b/>
            <sz val="9"/>
            <color indexed="81"/>
            <rFont val="Tahoma"/>
            <charset val="1"/>
          </rPr>
          <t xml:space="preserve">
NOMES VÁLIDOS:
- Revisão
- Garantia
- Manutenção
- Funilaria/Pintura
- Seguradora
- Acessórios
- Interna</t>
        </r>
      </text>
    </comment>
    <comment ref="F34" authorId="0">
      <text>
        <r>
          <rPr>
            <b/>
            <sz val="9"/>
            <color indexed="81"/>
            <rFont val="Tahoma"/>
            <charset val="1"/>
          </rPr>
          <t>Inserir no formato
dd/mm/aaaa
Exemplo: 21/10/2013</t>
        </r>
      </text>
    </comment>
    <comment ref="G34" authorId="0">
      <text>
        <r>
          <rPr>
            <b/>
            <sz val="9"/>
            <color indexed="81"/>
            <rFont val="Tahoma"/>
            <charset val="1"/>
          </rPr>
          <t>Inserir no formato
dd/mm/aaaa
Exemplo: 21/10/2013</t>
        </r>
      </text>
    </comment>
    <comment ref="H34" authorId="0">
      <text>
        <r>
          <rPr>
            <b/>
            <sz val="9"/>
            <color indexed="81"/>
            <rFont val="Tahoma"/>
            <charset val="1"/>
          </rPr>
          <t xml:space="preserve">
NOMES VÁLIDOS:
- Encerrada
- Cancelada
- Em aberto</t>
        </r>
        <r>
          <rPr>
            <sz val="9"/>
            <color indexed="81"/>
            <rFont val="Tahoma"/>
            <charset val="1"/>
          </rPr>
          <t xml:space="preserve">
</t>
        </r>
      </text>
    </comment>
    <comment ref="I34" authorId="0">
      <text>
        <r>
          <rPr>
            <b/>
            <sz val="9"/>
            <color indexed="81"/>
            <rFont val="Tahoma"/>
            <charset val="1"/>
          </rPr>
          <t>CHASSI DEVE CONTER 17 DÍGITOS</t>
        </r>
      </text>
    </comment>
    <comment ref="J34" authorId="0">
      <text>
        <r>
          <rPr>
            <b/>
            <sz val="9"/>
            <color indexed="81"/>
            <rFont val="Tahoma"/>
            <family val="2"/>
          </rPr>
          <t>Somente números</t>
        </r>
      </text>
    </comment>
    <comment ref="K34" authorId="0">
      <text>
        <r>
          <rPr>
            <b/>
            <sz val="9"/>
            <color indexed="81"/>
            <rFont val="Tahoma"/>
            <family val="2"/>
          </rPr>
          <t>Somente números</t>
        </r>
      </text>
    </comment>
    <comment ref="L3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4" authorId="0">
      <text>
        <r>
          <rPr>
            <b/>
            <sz val="9"/>
            <color indexed="81"/>
            <rFont val="Tahoma"/>
            <charset val="1"/>
          </rPr>
          <t>Campo não pode ficar em branco e aceita somente letras.</t>
        </r>
      </text>
    </comment>
    <comment ref="N34" authorId="0">
      <text>
        <r>
          <rPr>
            <b/>
            <sz val="9"/>
            <color indexed="81"/>
            <rFont val="Tahoma"/>
            <charset val="1"/>
          </rPr>
          <t>CPF DEVE CONTER 10 a 11 DÍGITOS (Somente números)
CNPJ DEVE CONTER 17 DIGITOS (Somente números)</t>
        </r>
      </text>
    </comment>
    <comment ref="O34" authorId="0">
      <text>
        <r>
          <rPr>
            <b/>
            <sz val="9"/>
            <color indexed="81"/>
            <rFont val="Tahoma"/>
            <charset val="1"/>
          </rPr>
          <t>Campo não pode ficar em branco e aceita somente letras.</t>
        </r>
      </text>
    </comment>
    <comment ref="P34" authorId="0">
      <text>
        <r>
          <rPr>
            <b/>
            <sz val="9"/>
            <color indexed="81"/>
            <rFont val="Tahoma"/>
            <charset val="1"/>
          </rPr>
          <t>CPF DEVE CONTER 10 a 11 DÍGITOS (Somente números)
CNPJ DEVE CONTER 17 DIGITOS (Somente números)</t>
        </r>
      </text>
    </comment>
    <comment ref="Q34" authorId="0">
      <text>
        <r>
          <rPr>
            <b/>
            <sz val="9"/>
            <color indexed="81"/>
            <rFont val="Tahoma"/>
            <charset val="1"/>
          </rPr>
          <t>Campo não pode ficar em branco.</t>
        </r>
      </text>
    </comment>
    <comment ref="R34" authorId="0">
      <text>
        <r>
          <rPr>
            <b/>
            <sz val="9"/>
            <color indexed="81"/>
            <rFont val="Tahoma"/>
            <charset val="1"/>
          </rPr>
          <t>Campo não pode ficar em branco.</t>
        </r>
      </text>
    </comment>
    <comment ref="S34" authorId="0">
      <text>
        <r>
          <rPr>
            <b/>
            <sz val="9"/>
            <color indexed="81"/>
            <rFont val="Tahoma"/>
            <charset val="1"/>
          </rPr>
          <t>Campo não pode ficar em branco.</t>
        </r>
      </text>
    </comment>
    <comment ref="T34" authorId="0">
      <text>
        <r>
          <rPr>
            <b/>
            <sz val="9"/>
            <color indexed="81"/>
            <rFont val="Tahoma"/>
            <charset val="1"/>
          </rPr>
          <t>Campo não pode ficar em branco.</t>
        </r>
      </text>
    </comment>
    <comment ref="U34" authorId="0">
      <text>
        <r>
          <rPr>
            <b/>
            <sz val="9"/>
            <color indexed="81"/>
            <rFont val="Tahoma"/>
            <charset val="1"/>
          </rPr>
          <t>Inserir no formato:
        12345-123
               ou 
        12345123</t>
        </r>
      </text>
    </comment>
    <comment ref="V34" authorId="0">
      <text>
        <r>
          <rPr>
            <b/>
            <sz val="9"/>
            <color indexed="81"/>
            <rFont val="Tahoma"/>
            <charset val="1"/>
          </rPr>
          <t>Deve haver no mínimo um telefone de contato com o cliente.</t>
        </r>
      </text>
    </comment>
    <comment ref="W34" authorId="0">
      <text>
        <r>
          <rPr>
            <b/>
            <sz val="9"/>
            <color indexed="81"/>
            <rFont val="Tahoma"/>
            <charset val="1"/>
          </rPr>
          <t>Deve haver no mínimo um telefone de contato com o cliente.</t>
        </r>
      </text>
    </comment>
    <comment ref="X34" authorId="0">
      <text>
        <r>
          <rPr>
            <b/>
            <sz val="9"/>
            <color indexed="81"/>
            <rFont val="Tahoma"/>
            <charset val="1"/>
          </rPr>
          <t>Deve haver no mínimo um telefone de contato com o cliente.</t>
        </r>
      </text>
    </comment>
    <comment ref="Y34" authorId="0">
      <text>
        <r>
          <rPr>
            <b/>
            <sz val="9"/>
            <color indexed="81"/>
            <rFont val="Tahoma"/>
            <charset val="1"/>
          </rPr>
          <t>Verifique a digitação do e-mail.</t>
        </r>
      </text>
    </comment>
    <comment ref="B35" authorId="0">
      <text>
        <r>
          <rPr>
            <b/>
            <sz val="9"/>
            <color indexed="81"/>
            <rFont val="Tahoma"/>
            <family val="2"/>
          </rPr>
          <t>Somente números</t>
        </r>
      </text>
    </comment>
    <comment ref="C35" authorId="0">
      <text>
        <r>
          <rPr>
            <b/>
            <sz val="9"/>
            <color indexed="81"/>
            <rFont val="Tahoma"/>
            <charset val="1"/>
          </rPr>
          <t>Campo não pode ficar em branco.</t>
        </r>
      </text>
    </comment>
    <comment ref="D35" authorId="0">
      <text>
        <r>
          <rPr>
            <b/>
            <sz val="9"/>
            <color indexed="81"/>
            <rFont val="Tahoma"/>
            <family val="2"/>
          </rPr>
          <t>Somente números</t>
        </r>
      </text>
    </comment>
    <comment ref="E35" authorId="0">
      <text>
        <r>
          <rPr>
            <b/>
            <sz val="9"/>
            <color indexed="81"/>
            <rFont val="Tahoma"/>
            <charset val="1"/>
          </rPr>
          <t xml:space="preserve">
NOMES VÁLIDOS:
- Revisão
- Garantia
- Manutenção
- Funilaria/Pintura
- Seguradora
- Acessórios
- Interna</t>
        </r>
      </text>
    </comment>
    <comment ref="F35" authorId="0">
      <text>
        <r>
          <rPr>
            <b/>
            <sz val="9"/>
            <color indexed="81"/>
            <rFont val="Tahoma"/>
            <charset val="1"/>
          </rPr>
          <t>Inserir no formato
dd/mm/aaaa
Exemplo: 21/10/2013</t>
        </r>
      </text>
    </comment>
    <comment ref="G35" authorId="0">
      <text>
        <r>
          <rPr>
            <b/>
            <sz val="9"/>
            <color indexed="81"/>
            <rFont val="Tahoma"/>
            <charset val="1"/>
          </rPr>
          <t>Inserir no formato
dd/mm/aaaa
Exemplo: 21/10/2013</t>
        </r>
      </text>
    </comment>
    <comment ref="H35" authorId="0">
      <text>
        <r>
          <rPr>
            <b/>
            <sz val="9"/>
            <color indexed="81"/>
            <rFont val="Tahoma"/>
            <charset val="1"/>
          </rPr>
          <t xml:space="preserve">
NOMES VÁLIDOS:
- Encerrada
- Cancelada
- Em aberto</t>
        </r>
        <r>
          <rPr>
            <sz val="9"/>
            <color indexed="81"/>
            <rFont val="Tahoma"/>
            <charset val="1"/>
          </rPr>
          <t xml:space="preserve">
</t>
        </r>
      </text>
    </comment>
    <comment ref="I35" authorId="0">
      <text>
        <r>
          <rPr>
            <b/>
            <sz val="9"/>
            <color indexed="81"/>
            <rFont val="Tahoma"/>
            <charset val="1"/>
          </rPr>
          <t>CHASSI DEVE CONTER 17 DÍGITOS</t>
        </r>
      </text>
    </comment>
    <comment ref="J35" authorId="0">
      <text>
        <r>
          <rPr>
            <b/>
            <sz val="9"/>
            <color indexed="81"/>
            <rFont val="Tahoma"/>
            <family val="2"/>
          </rPr>
          <t>Somente números</t>
        </r>
      </text>
    </comment>
    <comment ref="K35" authorId="0">
      <text>
        <r>
          <rPr>
            <b/>
            <sz val="9"/>
            <color indexed="81"/>
            <rFont val="Tahoma"/>
            <family val="2"/>
          </rPr>
          <t>Somente números</t>
        </r>
      </text>
    </comment>
    <comment ref="L3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5" authorId="0">
      <text>
        <r>
          <rPr>
            <b/>
            <sz val="9"/>
            <color indexed="81"/>
            <rFont val="Tahoma"/>
            <charset val="1"/>
          </rPr>
          <t>Campo não pode ficar em branco e aceita somente letras.</t>
        </r>
      </text>
    </comment>
    <comment ref="N35" authorId="0">
      <text>
        <r>
          <rPr>
            <b/>
            <sz val="9"/>
            <color indexed="81"/>
            <rFont val="Tahoma"/>
            <charset val="1"/>
          </rPr>
          <t>CPF DEVE CONTER 10 a 11 DÍGITOS (Somente números)
CNPJ DEVE CONTER 17 DIGITOS (Somente números)</t>
        </r>
      </text>
    </comment>
    <comment ref="O35" authorId="0">
      <text>
        <r>
          <rPr>
            <b/>
            <sz val="9"/>
            <color indexed="81"/>
            <rFont val="Tahoma"/>
            <charset val="1"/>
          </rPr>
          <t>Campo não pode ficar em branco e aceita somente letras.</t>
        </r>
      </text>
    </comment>
    <comment ref="P35" authorId="0">
      <text>
        <r>
          <rPr>
            <b/>
            <sz val="9"/>
            <color indexed="81"/>
            <rFont val="Tahoma"/>
            <charset val="1"/>
          </rPr>
          <t>CPF DEVE CONTER 10 a 11 DÍGITOS (Somente números)
CNPJ DEVE CONTER 17 DIGITOS (Somente números)</t>
        </r>
      </text>
    </comment>
    <comment ref="Q35" authorId="0">
      <text>
        <r>
          <rPr>
            <b/>
            <sz val="9"/>
            <color indexed="81"/>
            <rFont val="Tahoma"/>
            <charset val="1"/>
          </rPr>
          <t>Campo não pode ficar em branco.</t>
        </r>
      </text>
    </comment>
    <comment ref="R35" authorId="0">
      <text>
        <r>
          <rPr>
            <b/>
            <sz val="9"/>
            <color indexed="81"/>
            <rFont val="Tahoma"/>
            <charset val="1"/>
          </rPr>
          <t>Campo não pode ficar em branco.</t>
        </r>
      </text>
    </comment>
    <comment ref="S35" authorId="0">
      <text>
        <r>
          <rPr>
            <b/>
            <sz val="9"/>
            <color indexed="81"/>
            <rFont val="Tahoma"/>
            <charset val="1"/>
          </rPr>
          <t>Campo não pode ficar em branco.</t>
        </r>
      </text>
    </comment>
    <comment ref="T35" authorId="0">
      <text>
        <r>
          <rPr>
            <b/>
            <sz val="9"/>
            <color indexed="81"/>
            <rFont val="Tahoma"/>
            <charset val="1"/>
          </rPr>
          <t>Campo não pode ficar em branco.</t>
        </r>
      </text>
    </comment>
    <comment ref="U35" authorId="0">
      <text>
        <r>
          <rPr>
            <b/>
            <sz val="9"/>
            <color indexed="81"/>
            <rFont val="Tahoma"/>
            <charset val="1"/>
          </rPr>
          <t>Inserir no formato:
        12345-123
               ou 
        12345123</t>
        </r>
      </text>
    </comment>
    <comment ref="V35" authorId="0">
      <text>
        <r>
          <rPr>
            <b/>
            <sz val="9"/>
            <color indexed="81"/>
            <rFont val="Tahoma"/>
            <charset val="1"/>
          </rPr>
          <t>Deve haver no mínimo um telefone de contato com o cliente.</t>
        </r>
      </text>
    </comment>
    <comment ref="W35" authorId="0">
      <text>
        <r>
          <rPr>
            <b/>
            <sz val="9"/>
            <color indexed="81"/>
            <rFont val="Tahoma"/>
            <charset val="1"/>
          </rPr>
          <t>Deve haver no mínimo um telefone de contato com o cliente.</t>
        </r>
      </text>
    </comment>
    <comment ref="X35" authorId="0">
      <text>
        <r>
          <rPr>
            <b/>
            <sz val="9"/>
            <color indexed="81"/>
            <rFont val="Tahoma"/>
            <charset val="1"/>
          </rPr>
          <t>Deve haver no mínimo um telefone de contato com o cliente.</t>
        </r>
      </text>
    </comment>
    <comment ref="Y35" authorId="0">
      <text>
        <r>
          <rPr>
            <b/>
            <sz val="9"/>
            <color indexed="81"/>
            <rFont val="Tahoma"/>
            <charset val="1"/>
          </rPr>
          <t>Verifique a digitação do e-mail.</t>
        </r>
      </text>
    </comment>
    <comment ref="B36" authorId="0">
      <text>
        <r>
          <rPr>
            <b/>
            <sz val="9"/>
            <color indexed="81"/>
            <rFont val="Tahoma"/>
            <family val="2"/>
          </rPr>
          <t>Somente números</t>
        </r>
      </text>
    </comment>
    <comment ref="C36" authorId="0">
      <text>
        <r>
          <rPr>
            <b/>
            <sz val="9"/>
            <color indexed="81"/>
            <rFont val="Tahoma"/>
            <charset val="1"/>
          </rPr>
          <t>Campo não pode ficar em branco.</t>
        </r>
      </text>
    </comment>
    <comment ref="D36" authorId="0">
      <text>
        <r>
          <rPr>
            <b/>
            <sz val="9"/>
            <color indexed="81"/>
            <rFont val="Tahoma"/>
            <family val="2"/>
          </rPr>
          <t>Somente números</t>
        </r>
      </text>
    </comment>
    <comment ref="E36" authorId="0">
      <text>
        <r>
          <rPr>
            <b/>
            <sz val="9"/>
            <color indexed="81"/>
            <rFont val="Tahoma"/>
            <charset val="1"/>
          </rPr>
          <t xml:space="preserve">
NOMES VÁLIDOS:
- Revisão
- Garantia
- Manutenção
- Funilaria/Pintura
- Seguradora
- Acessórios
- Interna</t>
        </r>
      </text>
    </comment>
    <comment ref="F36" authorId="0">
      <text>
        <r>
          <rPr>
            <b/>
            <sz val="9"/>
            <color indexed="81"/>
            <rFont val="Tahoma"/>
            <charset val="1"/>
          </rPr>
          <t>Inserir no formato
dd/mm/aaaa
Exemplo: 21/10/2013</t>
        </r>
      </text>
    </comment>
    <comment ref="G36" authorId="0">
      <text>
        <r>
          <rPr>
            <b/>
            <sz val="9"/>
            <color indexed="81"/>
            <rFont val="Tahoma"/>
            <charset val="1"/>
          </rPr>
          <t>Inserir no formato
dd/mm/aaaa
Exemplo: 21/10/2013</t>
        </r>
      </text>
    </comment>
    <comment ref="H36" authorId="0">
      <text>
        <r>
          <rPr>
            <b/>
            <sz val="9"/>
            <color indexed="81"/>
            <rFont val="Tahoma"/>
            <charset val="1"/>
          </rPr>
          <t xml:space="preserve">
NOMES VÁLIDOS:
- Encerrada
- Cancelada
- Em aberto</t>
        </r>
        <r>
          <rPr>
            <sz val="9"/>
            <color indexed="81"/>
            <rFont val="Tahoma"/>
            <charset val="1"/>
          </rPr>
          <t xml:space="preserve">
</t>
        </r>
      </text>
    </comment>
    <comment ref="I36" authorId="0">
      <text>
        <r>
          <rPr>
            <b/>
            <sz val="9"/>
            <color indexed="81"/>
            <rFont val="Tahoma"/>
            <charset val="1"/>
          </rPr>
          <t>CHASSI DEVE CONTER 17 DÍGITOS</t>
        </r>
      </text>
    </comment>
    <comment ref="J36" authorId="0">
      <text>
        <r>
          <rPr>
            <b/>
            <sz val="9"/>
            <color indexed="81"/>
            <rFont val="Tahoma"/>
            <family val="2"/>
          </rPr>
          <t>Somente números</t>
        </r>
      </text>
    </comment>
    <comment ref="K36" authorId="0">
      <text>
        <r>
          <rPr>
            <b/>
            <sz val="9"/>
            <color indexed="81"/>
            <rFont val="Tahoma"/>
            <family val="2"/>
          </rPr>
          <t>Somente números</t>
        </r>
      </text>
    </comment>
    <comment ref="L3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6" authorId="0">
      <text>
        <r>
          <rPr>
            <b/>
            <sz val="9"/>
            <color indexed="81"/>
            <rFont val="Tahoma"/>
            <charset val="1"/>
          </rPr>
          <t>Campo não pode ficar em branco e aceita somente letras.</t>
        </r>
      </text>
    </comment>
    <comment ref="N36" authorId="0">
      <text>
        <r>
          <rPr>
            <b/>
            <sz val="9"/>
            <color indexed="81"/>
            <rFont val="Tahoma"/>
            <charset val="1"/>
          </rPr>
          <t>CPF DEVE CONTER 10 a 11 DÍGITOS (Somente números)
CNPJ DEVE CONTER 17 DIGITOS (Somente números)</t>
        </r>
      </text>
    </comment>
    <comment ref="O36" authorId="0">
      <text>
        <r>
          <rPr>
            <b/>
            <sz val="9"/>
            <color indexed="81"/>
            <rFont val="Tahoma"/>
            <charset val="1"/>
          </rPr>
          <t>Campo não pode ficar em branco e aceita somente letras.</t>
        </r>
      </text>
    </comment>
    <comment ref="P36" authorId="0">
      <text>
        <r>
          <rPr>
            <b/>
            <sz val="9"/>
            <color indexed="81"/>
            <rFont val="Tahoma"/>
            <charset val="1"/>
          </rPr>
          <t>CPF DEVE CONTER 10 a 11 DÍGITOS (Somente números)
CNPJ DEVE CONTER 17 DIGITOS (Somente números)</t>
        </r>
      </text>
    </comment>
    <comment ref="Q36" authorId="0">
      <text>
        <r>
          <rPr>
            <b/>
            <sz val="9"/>
            <color indexed="81"/>
            <rFont val="Tahoma"/>
            <charset val="1"/>
          </rPr>
          <t>Campo não pode ficar em branco.</t>
        </r>
      </text>
    </comment>
    <comment ref="R36" authorId="0">
      <text>
        <r>
          <rPr>
            <b/>
            <sz val="9"/>
            <color indexed="81"/>
            <rFont val="Tahoma"/>
            <charset val="1"/>
          </rPr>
          <t>Campo não pode ficar em branco.</t>
        </r>
      </text>
    </comment>
    <comment ref="S36" authorId="0">
      <text>
        <r>
          <rPr>
            <b/>
            <sz val="9"/>
            <color indexed="81"/>
            <rFont val="Tahoma"/>
            <charset val="1"/>
          </rPr>
          <t>Campo não pode ficar em branco.</t>
        </r>
      </text>
    </comment>
    <comment ref="T36" authorId="0">
      <text>
        <r>
          <rPr>
            <b/>
            <sz val="9"/>
            <color indexed="81"/>
            <rFont val="Tahoma"/>
            <charset val="1"/>
          </rPr>
          <t>Campo não pode ficar em branco.</t>
        </r>
      </text>
    </comment>
    <comment ref="U36" authorId="0">
      <text>
        <r>
          <rPr>
            <b/>
            <sz val="9"/>
            <color indexed="81"/>
            <rFont val="Tahoma"/>
            <charset val="1"/>
          </rPr>
          <t>Inserir no formato:
        12345-123
               ou 
        12345123</t>
        </r>
      </text>
    </comment>
    <comment ref="V36" authorId="0">
      <text>
        <r>
          <rPr>
            <b/>
            <sz val="9"/>
            <color indexed="81"/>
            <rFont val="Tahoma"/>
            <charset val="1"/>
          </rPr>
          <t>Deve haver no mínimo um telefone de contato com o cliente.</t>
        </r>
      </text>
    </comment>
    <comment ref="W36" authorId="0">
      <text>
        <r>
          <rPr>
            <b/>
            <sz val="9"/>
            <color indexed="81"/>
            <rFont val="Tahoma"/>
            <charset val="1"/>
          </rPr>
          <t>Deve haver no mínimo um telefone de contato com o cliente.</t>
        </r>
      </text>
    </comment>
    <comment ref="X36" authorId="0">
      <text>
        <r>
          <rPr>
            <b/>
            <sz val="9"/>
            <color indexed="81"/>
            <rFont val="Tahoma"/>
            <charset val="1"/>
          </rPr>
          <t>Deve haver no mínimo um telefone de contato com o cliente.</t>
        </r>
      </text>
    </comment>
    <comment ref="Y36" authorId="0">
      <text>
        <r>
          <rPr>
            <b/>
            <sz val="9"/>
            <color indexed="81"/>
            <rFont val="Tahoma"/>
            <charset val="1"/>
          </rPr>
          <t>Verifique a digitação do e-mail.</t>
        </r>
      </text>
    </comment>
    <comment ref="B37" authorId="0">
      <text>
        <r>
          <rPr>
            <b/>
            <sz val="9"/>
            <color indexed="81"/>
            <rFont val="Tahoma"/>
            <family val="2"/>
          </rPr>
          <t>Somente números</t>
        </r>
      </text>
    </comment>
    <comment ref="C37" authorId="0">
      <text>
        <r>
          <rPr>
            <b/>
            <sz val="9"/>
            <color indexed="81"/>
            <rFont val="Tahoma"/>
            <charset val="1"/>
          </rPr>
          <t>Campo não pode ficar em branco.</t>
        </r>
      </text>
    </comment>
    <comment ref="D37" authorId="0">
      <text>
        <r>
          <rPr>
            <b/>
            <sz val="9"/>
            <color indexed="81"/>
            <rFont val="Tahoma"/>
            <family val="2"/>
          </rPr>
          <t>Somente números</t>
        </r>
      </text>
    </comment>
    <comment ref="E37" authorId="0">
      <text>
        <r>
          <rPr>
            <b/>
            <sz val="9"/>
            <color indexed="81"/>
            <rFont val="Tahoma"/>
            <charset val="1"/>
          </rPr>
          <t xml:space="preserve">
NOMES VÁLIDOS:
- Revisão
- Garantia
- Manutenção
- Funilaria/Pintura
- Seguradora
- Acessórios
- Interna</t>
        </r>
      </text>
    </comment>
    <comment ref="F37" authorId="0">
      <text>
        <r>
          <rPr>
            <b/>
            <sz val="9"/>
            <color indexed="81"/>
            <rFont val="Tahoma"/>
            <charset val="1"/>
          </rPr>
          <t>Inserir no formato
dd/mm/aaaa
Exemplo: 21/10/2013</t>
        </r>
      </text>
    </comment>
    <comment ref="G37" authorId="0">
      <text>
        <r>
          <rPr>
            <b/>
            <sz val="9"/>
            <color indexed="81"/>
            <rFont val="Tahoma"/>
            <charset val="1"/>
          </rPr>
          <t>Inserir no formato
dd/mm/aaaa
Exemplo: 21/10/2013</t>
        </r>
      </text>
    </comment>
    <comment ref="H37" authorId="0">
      <text>
        <r>
          <rPr>
            <b/>
            <sz val="9"/>
            <color indexed="81"/>
            <rFont val="Tahoma"/>
            <charset val="1"/>
          </rPr>
          <t xml:space="preserve">
NOMES VÁLIDOS:
- Encerrada
- Cancelada
- Em aberto</t>
        </r>
        <r>
          <rPr>
            <sz val="9"/>
            <color indexed="81"/>
            <rFont val="Tahoma"/>
            <charset val="1"/>
          </rPr>
          <t xml:space="preserve">
</t>
        </r>
      </text>
    </comment>
    <comment ref="I37" authorId="0">
      <text>
        <r>
          <rPr>
            <b/>
            <sz val="9"/>
            <color indexed="81"/>
            <rFont val="Tahoma"/>
            <charset val="1"/>
          </rPr>
          <t>CHASSI DEVE CONTER 17 DÍGITOS</t>
        </r>
      </text>
    </comment>
    <comment ref="J37" authorId="0">
      <text>
        <r>
          <rPr>
            <b/>
            <sz val="9"/>
            <color indexed="81"/>
            <rFont val="Tahoma"/>
            <family val="2"/>
          </rPr>
          <t>Somente números</t>
        </r>
      </text>
    </comment>
    <comment ref="K37" authorId="0">
      <text>
        <r>
          <rPr>
            <b/>
            <sz val="9"/>
            <color indexed="81"/>
            <rFont val="Tahoma"/>
            <family val="2"/>
          </rPr>
          <t>Somente números</t>
        </r>
      </text>
    </comment>
    <comment ref="L3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7" authorId="0">
      <text>
        <r>
          <rPr>
            <b/>
            <sz val="9"/>
            <color indexed="81"/>
            <rFont val="Tahoma"/>
            <charset val="1"/>
          </rPr>
          <t>Campo não pode ficar em branco e aceita somente letras.</t>
        </r>
      </text>
    </comment>
    <comment ref="N37" authorId="0">
      <text>
        <r>
          <rPr>
            <b/>
            <sz val="9"/>
            <color indexed="81"/>
            <rFont val="Tahoma"/>
            <charset val="1"/>
          </rPr>
          <t>CPF DEVE CONTER 10 a 11 DÍGITOS (Somente números)
CNPJ DEVE CONTER 17 DIGITOS (Somente números)</t>
        </r>
      </text>
    </comment>
    <comment ref="O37" authorId="0">
      <text>
        <r>
          <rPr>
            <b/>
            <sz val="9"/>
            <color indexed="81"/>
            <rFont val="Tahoma"/>
            <charset val="1"/>
          </rPr>
          <t>Campo não pode ficar em branco e aceita somente letras.</t>
        </r>
      </text>
    </comment>
    <comment ref="P37" authorId="0">
      <text>
        <r>
          <rPr>
            <b/>
            <sz val="9"/>
            <color indexed="81"/>
            <rFont val="Tahoma"/>
            <charset val="1"/>
          </rPr>
          <t>CPF DEVE CONTER 10 a 11 DÍGITOS (Somente números)
CNPJ DEVE CONTER 17 DIGITOS (Somente números)</t>
        </r>
      </text>
    </comment>
    <comment ref="Q37" authorId="0">
      <text>
        <r>
          <rPr>
            <b/>
            <sz val="9"/>
            <color indexed="81"/>
            <rFont val="Tahoma"/>
            <charset val="1"/>
          </rPr>
          <t>Campo não pode ficar em branco.</t>
        </r>
      </text>
    </comment>
    <comment ref="R37" authorId="0">
      <text>
        <r>
          <rPr>
            <b/>
            <sz val="9"/>
            <color indexed="81"/>
            <rFont val="Tahoma"/>
            <charset val="1"/>
          </rPr>
          <t>Campo não pode ficar em branco.</t>
        </r>
      </text>
    </comment>
    <comment ref="S37" authorId="0">
      <text>
        <r>
          <rPr>
            <b/>
            <sz val="9"/>
            <color indexed="81"/>
            <rFont val="Tahoma"/>
            <charset val="1"/>
          </rPr>
          <t>Campo não pode ficar em branco.</t>
        </r>
      </text>
    </comment>
    <comment ref="T37" authorId="0">
      <text>
        <r>
          <rPr>
            <b/>
            <sz val="9"/>
            <color indexed="81"/>
            <rFont val="Tahoma"/>
            <charset val="1"/>
          </rPr>
          <t>Campo não pode ficar em branco.</t>
        </r>
      </text>
    </comment>
    <comment ref="U37" authorId="0">
      <text>
        <r>
          <rPr>
            <b/>
            <sz val="9"/>
            <color indexed="81"/>
            <rFont val="Tahoma"/>
            <charset val="1"/>
          </rPr>
          <t>Inserir no formato:
        12345-123
               ou 
        12345123</t>
        </r>
      </text>
    </comment>
    <comment ref="V37" authorId="0">
      <text>
        <r>
          <rPr>
            <b/>
            <sz val="9"/>
            <color indexed="81"/>
            <rFont val="Tahoma"/>
            <charset val="1"/>
          </rPr>
          <t>Deve haver no mínimo um telefone de contato com o cliente.</t>
        </r>
      </text>
    </comment>
    <comment ref="W37" authorId="0">
      <text>
        <r>
          <rPr>
            <b/>
            <sz val="9"/>
            <color indexed="81"/>
            <rFont val="Tahoma"/>
            <charset val="1"/>
          </rPr>
          <t>Deve haver no mínimo um telefone de contato com o cliente.</t>
        </r>
      </text>
    </comment>
    <comment ref="X37" authorId="0">
      <text>
        <r>
          <rPr>
            <b/>
            <sz val="9"/>
            <color indexed="81"/>
            <rFont val="Tahoma"/>
            <charset val="1"/>
          </rPr>
          <t>Deve haver no mínimo um telefone de contato com o cliente.</t>
        </r>
      </text>
    </comment>
    <comment ref="Y37" authorId="0">
      <text>
        <r>
          <rPr>
            <b/>
            <sz val="9"/>
            <color indexed="81"/>
            <rFont val="Tahoma"/>
            <charset val="1"/>
          </rPr>
          <t>Verifique a digitação do e-mail.</t>
        </r>
      </text>
    </comment>
    <comment ref="B38" authorId="0">
      <text>
        <r>
          <rPr>
            <b/>
            <sz val="9"/>
            <color indexed="81"/>
            <rFont val="Tahoma"/>
            <family val="2"/>
          </rPr>
          <t>Somente números</t>
        </r>
      </text>
    </comment>
    <comment ref="C38" authorId="0">
      <text>
        <r>
          <rPr>
            <b/>
            <sz val="9"/>
            <color indexed="81"/>
            <rFont val="Tahoma"/>
            <charset val="1"/>
          </rPr>
          <t>Campo não pode ficar em branco.</t>
        </r>
      </text>
    </comment>
    <comment ref="D38" authorId="0">
      <text>
        <r>
          <rPr>
            <b/>
            <sz val="9"/>
            <color indexed="81"/>
            <rFont val="Tahoma"/>
            <family val="2"/>
          </rPr>
          <t>Somente números</t>
        </r>
      </text>
    </comment>
    <comment ref="E38" authorId="0">
      <text>
        <r>
          <rPr>
            <b/>
            <sz val="9"/>
            <color indexed="81"/>
            <rFont val="Tahoma"/>
            <charset val="1"/>
          </rPr>
          <t xml:space="preserve">
NOMES VÁLIDOS:
- Revisão
- Garantia
- Manutenção
- Funilaria/Pintura
- Seguradora
- Acessórios
- Interna</t>
        </r>
      </text>
    </comment>
    <comment ref="F38" authorId="0">
      <text>
        <r>
          <rPr>
            <b/>
            <sz val="9"/>
            <color indexed="81"/>
            <rFont val="Tahoma"/>
            <charset val="1"/>
          </rPr>
          <t>Inserir no formato
dd/mm/aaaa
Exemplo: 21/10/2013</t>
        </r>
      </text>
    </comment>
    <comment ref="G38" authorId="0">
      <text>
        <r>
          <rPr>
            <b/>
            <sz val="9"/>
            <color indexed="81"/>
            <rFont val="Tahoma"/>
            <charset val="1"/>
          </rPr>
          <t>Inserir no formato
dd/mm/aaaa
Exemplo: 21/10/2013</t>
        </r>
      </text>
    </comment>
    <comment ref="H38" authorId="0">
      <text>
        <r>
          <rPr>
            <b/>
            <sz val="9"/>
            <color indexed="81"/>
            <rFont val="Tahoma"/>
            <charset val="1"/>
          </rPr>
          <t xml:space="preserve">
NOMES VÁLIDOS:
- Encerrada
- Cancelada
- Em aberto</t>
        </r>
        <r>
          <rPr>
            <sz val="9"/>
            <color indexed="81"/>
            <rFont val="Tahoma"/>
            <charset val="1"/>
          </rPr>
          <t xml:space="preserve">
</t>
        </r>
      </text>
    </comment>
    <comment ref="I38" authorId="0">
      <text>
        <r>
          <rPr>
            <b/>
            <sz val="9"/>
            <color indexed="81"/>
            <rFont val="Tahoma"/>
            <charset val="1"/>
          </rPr>
          <t>CHASSI DEVE CONTER 17 DÍGITOS</t>
        </r>
      </text>
    </comment>
    <comment ref="J38" authorId="0">
      <text>
        <r>
          <rPr>
            <b/>
            <sz val="9"/>
            <color indexed="81"/>
            <rFont val="Tahoma"/>
            <family val="2"/>
          </rPr>
          <t>Somente números</t>
        </r>
      </text>
    </comment>
    <comment ref="K38" authorId="0">
      <text>
        <r>
          <rPr>
            <b/>
            <sz val="9"/>
            <color indexed="81"/>
            <rFont val="Tahoma"/>
            <family val="2"/>
          </rPr>
          <t>Somente números</t>
        </r>
      </text>
    </comment>
    <comment ref="L3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8" authorId="0">
      <text>
        <r>
          <rPr>
            <b/>
            <sz val="9"/>
            <color indexed="81"/>
            <rFont val="Tahoma"/>
            <charset val="1"/>
          </rPr>
          <t>Campo não pode ficar em branco e aceita somente letras.</t>
        </r>
      </text>
    </comment>
    <comment ref="N38" authorId="0">
      <text>
        <r>
          <rPr>
            <b/>
            <sz val="9"/>
            <color indexed="81"/>
            <rFont val="Tahoma"/>
            <charset val="1"/>
          </rPr>
          <t>CPF DEVE CONTER 10 a 11 DÍGITOS (Somente números)
CNPJ DEVE CONTER 17 DIGITOS (Somente números)</t>
        </r>
      </text>
    </comment>
    <comment ref="O38" authorId="0">
      <text>
        <r>
          <rPr>
            <b/>
            <sz val="9"/>
            <color indexed="81"/>
            <rFont val="Tahoma"/>
            <charset val="1"/>
          </rPr>
          <t>Campo não pode ficar em branco e aceita somente letras.</t>
        </r>
      </text>
    </comment>
    <comment ref="P38" authorId="0">
      <text>
        <r>
          <rPr>
            <b/>
            <sz val="9"/>
            <color indexed="81"/>
            <rFont val="Tahoma"/>
            <charset val="1"/>
          </rPr>
          <t>CPF DEVE CONTER 10 a 11 DÍGITOS (Somente números)
CNPJ DEVE CONTER 17 DIGITOS (Somente números)</t>
        </r>
      </text>
    </comment>
    <comment ref="Q38" authorId="0">
      <text>
        <r>
          <rPr>
            <b/>
            <sz val="9"/>
            <color indexed="81"/>
            <rFont val="Tahoma"/>
            <charset val="1"/>
          </rPr>
          <t>Campo não pode ficar em branco.</t>
        </r>
      </text>
    </comment>
    <comment ref="R38" authorId="0">
      <text>
        <r>
          <rPr>
            <b/>
            <sz val="9"/>
            <color indexed="81"/>
            <rFont val="Tahoma"/>
            <charset val="1"/>
          </rPr>
          <t>Campo não pode ficar em branco.</t>
        </r>
      </text>
    </comment>
    <comment ref="S38" authorId="0">
      <text>
        <r>
          <rPr>
            <b/>
            <sz val="9"/>
            <color indexed="81"/>
            <rFont val="Tahoma"/>
            <charset val="1"/>
          </rPr>
          <t>Campo não pode ficar em branco.</t>
        </r>
      </text>
    </comment>
    <comment ref="T38" authorId="0">
      <text>
        <r>
          <rPr>
            <b/>
            <sz val="9"/>
            <color indexed="81"/>
            <rFont val="Tahoma"/>
            <charset val="1"/>
          </rPr>
          <t>Campo não pode ficar em branco.</t>
        </r>
      </text>
    </comment>
    <comment ref="U38" authorId="0">
      <text>
        <r>
          <rPr>
            <b/>
            <sz val="9"/>
            <color indexed="81"/>
            <rFont val="Tahoma"/>
            <charset val="1"/>
          </rPr>
          <t>Inserir no formato:
        12345-123
               ou 
        12345123</t>
        </r>
      </text>
    </comment>
    <comment ref="V38" authorId="0">
      <text>
        <r>
          <rPr>
            <b/>
            <sz val="9"/>
            <color indexed="81"/>
            <rFont val="Tahoma"/>
            <charset val="1"/>
          </rPr>
          <t>Deve haver no mínimo um telefone de contato com o cliente.</t>
        </r>
      </text>
    </comment>
    <comment ref="W38" authorId="0">
      <text>
        <r>
          <rPr>
            <b/>
            <sz val="9"/>
            <color indexed="81"/>
            <rFont val="Tahoma"/>
            <charset val="1"/>
          </rPr>
          <t>Deve haver no mínimo um telefone de contato com o cliente.</t>
        </r>
      </text>
    </comment>
    <comment ref="X38" authorId="0">
      <text>
        <r>
          <rPr>
            <b/>
            <sz val="9"/>
            <color indexed="81"/>
            <rFont val="Tahoma"/>
            <charset val="1"/>
          </rPr>
          <t>Deve haver no mínimo um telefone de contato com o cliente.</t>
        </r>
      </text>
    </comment>
    <comment ref="Y38" authorId="0">
      <text>
        <r>
          <rPr>
            <b/>
            <sz val="9"/>
            <color indexed="81"/>
            <rFont val="Tahoma"/>
            <charset val="1"/>
          </rPr>
          <t>Verifique a digitação do e-mail.</t>
        </r>
      </text>
    </comment>
    <comment ref="B39" authorId="0">
      <text>
        <r>
          <rPr>
            <b/>
            <sz val="9"/>
            <color indexed="81"/>
            <rFont val="Tahoma"/>
            <family val="2"/>
          </rPr>
          <t>Somente números</t>
        </r>
      </text>
    </comment>
    <comment ref="C39" authorId="0">
      <text>
        <r>
          <rPr>
            <b/>
            <sz val="9"/>
            <color indexed="81"/>
            <rFont val="Tahoma"/>
            <charset val="1"/>
          </rPr>
          <t>Campo não pode ficar em branco.</t>
        </r>
      </text>
    </comment>
    <comment ref="D39" authorId="0">
      <text>
        <r>
          <rPr>
            <b/>
            <sz val="9"/>
            <color indexed="81"/>
            <rFont val="Tahoma"/>
            <family val="2"/>
          </rPr>
          <t>Somente números</t>
        </r>
      </text>
    </comment>
    <comment ref="E39" authorId="0">
      <text>
        <r>
          <rPr>
            <b/>
            <sz val="9"/>
            <color indexed="81"/>
            <rFont val="Tahoma"/>
            <charset val="1"/>
          </rPr>
          <t xml:space="preserve">
NOMES VÁLIDOS:
- Revisão
- Garantia
- Manutenção
- Funilaria/Pintura
- Seguradora
- Acessórios
- Interna</t>
        </r>
      </text>
    </comment>
    <comment ref="F39" authorId="0">
      <text>
        <r>
          <rPr>
            <b/>
            <sz val="9"/>
            <color indexed="81"/>
            <rFont val="Tahoma"/>
            <charset val="1"/>
          </rPr>
          <t>Inserir no formato
dd/mm/aaaa
Exemplo: 21/10/2013</t>
        </r>
      </text>
    </comment>
    <comment ref="G39" authorId="0">
      <text>
        <r>
          <rPr>
            <b/>
            <sz val="9"/>
            <color indexed="81"/>
            <rFont val="Tahoma"/>
            <charset val="1"/>
          </rPr>
          <t>Inserir no formato
dd/mm/aaaa
Exemplo: 21/10/2013</t>
        </r>
      </text>
    </comment>
    <comment ref="H39" authorId="0">
      <text>
        <r>
          <rPr>
            <b/>
            <sz val="9"/>
            <color indexed="81"/>
            <rFont val="Tahoma"/>
            <charset val="1"/>
          </rPr>
          <t xml:space="preserve">
NOMES VÁLIDOS:
- Encerrada
- Cancelada
- Em aberto</t>
        </r>
        <r>
          <rPr>
            <sz val="9"/>
            <color indexed="81"/>
            <rFont val="Tahoma"/>
            <charset val="1"/>
          </rPr>
          <t xml:space="preserve">
</t>
        </r>
      </text>
    </comment>
    <comment ref="I39" authorId="0">
      <text>
        <r>
          <rPr>
            <b/>
            <sz val="9"/>
            <color indexed="81"/>
            <rFont val="Tahoma"/>
            <charset val="1"/>
          </rPr>
          <t>CHASSI DEVE CONTER 17 DÍGITOS</t>
        </r>
      </text>
    </comment>
    <comment ref="J39" authorId="0">
      <text>
        <r>
          <rPr>
            <b/>
            <sz val="9"/>
            <color indexed="81"/>
            <rFont val="Tahoma"/>
            <family val="2"/>
          </rPr>
          <t>Somente números</t>
        </r>
      </text>
    </comment>
    <comment ref="K39" authorId="0">
      <text>
        <r>
          <rPr>
            <b/>
            <sz val="9"/>
            <color indexed="81"/>
            <rFont val="Tahoma"/>
            <family val="2"/>
          </rPr>
          <t>Somente números</t>
        </r>
      </text>
    </comment>
    <comment ref="L3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9" authorId="0">
      <text>
        <r>
          <rPr>
            <b/>
            <sz val="9"/>
            <color indexed="81"/>
            <rFont val="Tahoma"/>
            <charset val="1"/>
          </rPr>
          <t>Campo não pode ficar em branco e aceita somente letras.</t>
        </r>
      </text>
    </comment>
    <comment ref="N39" authorId="0">
      <text>
        <r>
          <rPr>
            <b/>
            <sz val="9"/>
            <color indexed="81"/>
            <rFont val="Tahoma"/>
            <charset val="1"/>
          </rPr>
          <t>CPF DEVE CONTER 10 a 11 DÍGITOS (Somente números)
CNPJ DEVE CONTER 17 DIGITOS (Somente números)</t>
        </r>
      </text>
    </comment>
    <comment ref="O39" authorId="0">
      <text>
        <r>
          <rPr>
            <b/>
            <sz val="9"/>
            <color indexed="81"/>
            <rFont val="Tahoma"/>
            <charset val="1"/>
          </rPr>
          <t>Campo não pode ficar em branco e aceita somente letras.</t>
        </r>
      </text>
    </comment>
    <comment ref="P39" authorId="0">
      <text>
        <r>
          <rPr>
            <b/>
            <sz val="9"/>
            <color indexed="81"/>
            <rFont val="Tahoma"/>
            <charset val="1"/>
          </rPr>
          <t>CPF DEVE CONTER 10 a 11 DÍGITOS (Somente números)
CNPJ DEVE CONTER 17 DIGITOS (Somente números)</t>
        </r>
      </text>
    </comment>
    <comment ref="Q39" authorId="0">
      <text>
        <r>
          <rPr>
            <b/>
            <sz val="9"/>
            <color indexed="81"/>
            <rFont val="Tahoma"/>
            <charset val="1"/>
          </rPr>
          <t>Campo não pode ficar em branco.</t>
        </r>
      </text>
    </comment>
    <comment ref="R39" authorId="0">
      <text>
        <r>
          <rPr>
            <b/>
            <sz val="9"/>
            <color indexed="81"/>
            <rFont val="Tahoma"/>
            <charset val="1"/>
          </rPr>
          <t>Campo não pode ficar em branco.</t>
        </r>
      </text>
    </comment>
    <comment ref="S39" authorId="0">
      <text>
        <r>
          <rPr>
            <b/>
            <sz val="9"/>
            <color indexed="81"/>
            <rFont val="Tahoma"/>
            <charset val="1"/>
          </rPr>
          <t>Campo não pode ficar em branco.</t>
        </r>
      </text>
    </comment>
    <comment ref="T39" authorId="0">
      <text>
        <r>
          <rPr>
            <b/>
            <sz val="9"/>
            <color indexed="81"/>
            <rFont val="Tahoma"/>
            <charset val="1"/>
          </rPr>
          <t>Campo não pode ficar em branco.</t>
        </r>
      </text>
    </comment>
    <comment ref="U39" authorId="0">
      <text>
        <r>
          <rPr>
            <b/>
            <sz val="9"/>
            <color indexed="81"/>
            <rFont val="Tahoma"/>
            <charset val="1"/>
          </rPr>
          <t>Inserir no formato:
        12345-123
               ou 
        12345123</t>
        </r>
      </text>
    </comment>
    <comment ref="V39" authorId="0">
      <text>
        <r>
          <rPr>
            <b/>
            <sz val="9"/>
            <color indexed="81"/>
            <rFont val="Tahoma"/>
            <charset val="1"/>
          </rPr>
          <t>Deve haver no mínimo um telefone de contato com o cliente.</t>
        </r>
      </text>
    </comment>
    <comment ref="W39" authorId="0">
      <text>
        <r>
          <rPr>
            <b/>
            <sz val="9"/>
            <color indexed="81"/>
            <rFont val="Tahoma"/>
            <charset val="1"/>
          </rPr>
          <t>Deve haver no mínimo um telefone de contato com o cliente.</t>
        </r>
      </text>
    </comment>
    <comment ref="X39" authorId="0">
      <text>
        <r>
          <rPr>
            <b/>
            <sz val="9"/>
            <color indexed="81"/>
            <rFont val="Tahoma"/>
            <charset val="1"/>
          </rPr>
          <t>Deve haver no mínimo um telefone de contato com o cliente.</t>
        </r>
      </text>
    </comment>
    <comment ref="Y39" authorId="0">
      <text>
        <r>
          <rPr>
            <b/>
            <sz val="9"/>
            <color indexed="81"/>
            <rFont val="Tahoma"/>
            <charset val="1"/>
          </rPr>
          <t>Verifique a digitação do e-mail.</t>
        </r>
      </text>
    </comment>
    <comment ref="B40" authorId="0">
      <text>
        <r>
          <rPr>
            <b/>
            <sz val="9"/>
            <color indexed="81"/>
            <rFont val="Tahoma"/>
            <family val="2"/>
          </rPr>
          <t>Somente números</t>
        </r>
      </text>
    </comment>
    <comment ref="C40" authorId="0">
      <text>
        <r>
          <rPr>
            <b/>
            <sz val="9"/>
            <color indexed="81"/>
            <rFont val="Tahoma"/>
            <charset val="1"/>
          </rPr>
          <t>Campo não pode ficar em branco.</t>
        </r>
      </text>
    </comment>
    <comment ref="D40" authorId="0">
      <text>
        <r>
          <rPr>
            <b/>
            <sz val="9"/>
            <color indexed="81"/>
            <rFont val="Tahoma"/>
            <family val="2"/>
          </rPr>
          <t>Somente números</t>
        </r>
      </text>
    </comment>
    <comment ref="E40" authorId="0">
      <text>
        <r>
          <rPr>
            <b/>
            <sz val="9"/>
            <color indexed="81"/>
            <rFont val="Tahoma"/>
            <charset val="1"/>
          </rPr>
          <t xml:space="preserve">
NOMES VÁLIDOS:
- Revisão
- Garantia
- Manutenção
- Funilaria/Pintura
- Seguradora
- Acessórios
- Interna</t>
        </r>
      </text>
    </comment>
    <comment ref="F40" authorId="0">
      <text>
        <r>
          <rPr>
            <b/>
            <sz val="9"/>
            <color indexed="81"/>
            <rFont val="Tahoma"/>
            <charset val="1"/>
          </rPr>
          <t>Inserir no formato
dd/mm/aaaa
Exemplo: 21/10/2013</t>
        </r>
      </text>
    </comment>
    <comment ref="G40" authorId="0">
      <text>
        <r>
          <rPr>
            <b/>
            <sz val="9"/>
            <color indexed="81"/>
            <rFont val="Tahoma"/>
            <charset val="1"/>
          </rPr>
          <t>Inserir no formato
dd/mm/aaaa
Exemplo: 21/10/2013</t>
        </r>
      </text>
    </comment>
    <comment ref="H40" authorId="0">
      <text>
        <r>
          <rPr>
            <b/>
            <sz val="9"/>
            <color indexed="81"/>
            <rFont val="Tahoma"/>
            <charset val="1"/>
          </rPr>
          <t xml:space="preserve">
NOMES VÁLIDOS:
- Encerrada
- Cancelada
- Em aberto</t>
        </r>
        <r>
          <rPr>
            <sz val="9"/>
            <color indexed="81"/>
            <rFont val="Tahoma"/>
            <charset val="1"/>
          </rPr>
          <t xml:space="preserve">
</t>
        </r>
      </text>
    </comment>
    <comment ref="I40" authorId="0">
      <text>
        <r>
          <rPr>
            <b/>
            <sz val="9"/>
            <color indexed="81"/>
            <rFont val="Tahoma"/>
            <charset val="1"/>
          </rPr>
          <t>CHASSI DEVE CONTER 17 DÍGITOS</t>
        </r>
      </text>
    </comment>
    <comment ref="J40" authorId="0">
      <text>
        <r>
          <rPr>
            <b/>
            <sz val="9"/>
            <color indexed="81"/>
            <rFont val="Tahoma"/>
            <family val="2"/>
          </rPr>
          <t>Somente números</t>
        </r>
      </text>
    </comment>
    <comment ref="K40" authorId="0">
      <text>
        <r>
          <rPr>
            <b/>
            <sz val="9"/>
            <color indexed="81"/>
            <rFont val="Tahoma"/>
            <family val="2"/>
          </rPr>
          <t>Somente números</t>
        </r>
      </text>
    </comment>
    <comment ref="L4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0" authorId="0">
      <text>
        <r>
          <rPr>
            <b/>
            <sz val="9"/>
            <color indexed="81"/>
            <rFont val="Tahoma"/>
            <charset val="1"/>
          </rPr>
          <t>Campo não pode ficar em branco e aceita somente letras.</t>
        </r>
      </text>
    </comment>
    <comment ref="N40" authorId="0">
      <text>
        <r>
          <rPr>
            <b/>
            <sz val="9"/>
            <color indexed="81"/>
            <rFont val="Tahoma"/>
            <charset val="1"/>
          </rPr>
          <t>CPF DEVE CONTER 10 a 11 DÍGITOS (Somente números)
CNPJ DEVE CONTER 17 DIGITOS (Somente números)</t>
        </r>
      </text>
    </comment>
    <comment ref="O40" authorId="0">
      <text>
        <r>
          <rPr>
            <b/>
            <sz val="9"/>
            <color indexed="81"/>
            <rFont val="Tahoma"/>
            <charset val="1"/>
          </rPr>
          <t>Campo não pode ficar em branco e aceita somente letras.</t>
        </r>
      </text>
    </comment>
    <comment ref="P40" authorId="0">
      <text>
        <r>
          <rPr>
            <b/>
            <sz val="9"/>
            <color indexed="81"/>
            <rFont val="Tahoma"/>
            <charset val="1"/>
          </rPr>
          <t>CPF DEVE CONTER 10 a 11 DÍGITOS (Somente números)
CNPJ DEVE CONTER 17 DIGITOS (Somente números)</t>
        </r>
      </text>
    </comment>
    <comment ref="Q40" authorId="0">
      <text>
        <r>
          <rPr>
            <b/>
            <sz val="9"/>
            <color indexed="81"/>
            <rFont val="Tahoma"/>
            <charset val="1"/>
          </rPr>
          <t>Campo não pode ficar em branco.</t>
        </r>
      </text>
    </comment>
    <comment ref="R40" authorId="0">
      <text>
        <r>
          <rPr>
            <b/>
            <sz val="9"/>
            <color indexed="81"/>
            <rFont val="Tahoma"/>
            <charset val="1"/>
          </rPr>
          <t>Campo não pode ficar em branco.</t>
        </r>
      </text>
    </comment>
    <comment ref="S40" authorId="0">
      <text>
        <r>
          <rPr>
            <b/>
            <sz val="9"/>
            <color indexed="81"/>
            <rFont val="Tahoma"/>
            <charset val="1"/>
          </rPr>
          <t>Campo não pode ficar em branco.</t>
        </r>
      </text>
    </comment>
    <comment ref="T40" authorId="0">
      <text>
        <r>
          <rPr>
            <b/>
            <sz val="9"/>
            <color indexed="81"/>
            <rFont val="Tahoma"/>
            <charset val="1"/>
          </rPr>
          <t>Campo não pode ficar em branco.</t>
        </r>
      </text>
    </comment>
    <comment ref="U40" authorId="0">
      <text>
        <r>
          <rPr>
            <b/>
            <sz val="9"/>
            <color indexed="81"/>
            <rFont val="Tahoma"/>
            <charset val="1"/>
          </rPr>
          <t>Inserir no formato:
        12345-123
               ou 
        12345123</t>
        </r>
      </text>
    </comment>
    <comment ref="V40" authorId="0">
      <text>
        <r>
          <rPr>
            <b/>
            <sz val="9"/>
            <color indexed="81"/>
            <rFont val="Tahoma"/>
            <charset val="1"/>
          </rPr>
          <t>Deve haver no mínimo um telefone de contato com o cliente.</t>
        </r>
      </text>
    </comment>
    <comment ref="W40" authorId="0">
      <text>
        <r>
          <rPr>
            <b/>
            <sz val="9"/>
            <color indexed="81"/>
            <rFont val="Tahoma"/>
            <charset val="1"/>
          </rPr>
          <t>Deve haver no mínimo um telefone de contato com o cliente.</t>
        </r>
      </text>
    </comment>
    <comment ref="X40" authorId="0">
      <text>
        <r>
          <rPr>
            <b/>
            <sz val="9"/>
            <color indexed="81"/>
            <rFont val="Tahoma"/>
            <charset val="1"/>
          </rPr>
          <t>Deve haver no mínimo um telefone de contato com o cliente.</t>
        </r>
      </text>
    </comment>
    <comment ref="Y40" authorId="0">
      <text>
        <r>
          <rPr>
            <b/>
            <sz val="9"/>
            <color indexed="81"/>
            <rFont val="Tahoma"/>
            <charset val="1"/>
          </rPr>
          <t>Verifique a digitação do e-mail.</t>
        </r>
      </text>
    </comment>
    <comment ref="B41" authorId="0">
      <text>
        <r>
          <rPr>
            <b/>
            <sz val="9"/>
            <color indexed="81"/>
            <rFont val="Tahoma"/>
            <family val="2"/>
          </rPr>
          <t>Somente números</t>
        </r>
      </text>
    </comment>
    <comment ref="C41" authorId="0">
      <text>
        <r>
          <rPr>
            <b/>
            <sz val="9"/>
            <color indexed="81"/>
            <rFont val="Tahoma"/>
            <charset val="1"/>
          </rPr>
          <t>Campo não pode ficar em branco.</t>
        </r>
      </text>
    </comment>
    <comment ref="D41" authorId="0">
      <text>
        <r>
          <rPr>
            <b/>
            <sz val="9"/>
            <color indexed="81"/>
            <rFont val="Tahoma"/>
            <family val="2"/>
          </rPr>
          <t>Somente números</t>
        </r>
      </text>
    </comment>
    <comment ref="E41" authorId="0">
      <text>
        <r>
          <rPr>
            <b/>
            <sz val="9"/>
            <color indexed="81"/>
            <rFont val="Tahoma"/>
            <charset val="1"/>
          </rPr>
          <t xml:space="preserve">
NOMES VÁLIDOS:
- Revisão
- Garantia
- Manutenção
- Funilaria/Pintura
- Seguradora
- Acessórios
- Interna</t>
        </r>
      </text>
    </comment>
    <comment ref="F41" authorId="0">
      <text>
        <r>
          <rPr>
            <b/>
            <sz val="9"/>
            <color indexed="81"/>
            <rFont val="Tahoma"/>
            <charset val="1"/>
          </rPr>
          <t>Inserir no formato
dd/mm/aaaa
Exemplo: 21/10/2013</t>
        </r>
      </text>
    </comment>
    <comment ref="G41" authorId="0">
      <text>
        <r>
          <rPr>
            <b/>
            <sz val="9"/>
            <color indexed="81"/>
            <rFont val="Tahoma"/>
            <charset val="1"/>
          </rPr>
          <t>Inserir no formato
dd/mm/aaaa
Exemplo: 21/10/2013</t>
        </r>
      </text>
    </comment>
    <comment ref="H41" authorId="0">
      <text>
        <r>
          <rPr>
            <b/>
            <sz val="9"/>
            <color indexed="81"/>
            <rFont val="Tahoma"/>
            <charset val="1"/>
          </rPr>
          <t xml:space="preserve">
NOMES VÁLIDOS:
- Encerrada
- Cancelada
- Em aberto</t>
        </r>
        <r>
          <rPr>
            <sz val="9"/>
            <color indexed="81"/>
            <rFont val="Tahoma"/>
            <charset val="1"/>
          </rPr>
          <t xml:space="preserve">
</t>
        </r>
      </text>
    </comment>
    <comment ref="I41" authorId="0">
      <text>
        <r>
          <rPr>
            <b/>
            <sz val="9"/>
            <color indexed="81"/>
            <rFont val="Tahoma"/>
            <charset val="1"/>
          </rPr>
          <t>CHASSI DEVE CONTER 17 DÍGITOS</t>
        </r>
      </text>
    </comment>
    <comment ref="J41" authorId="0">
      <text>
        <r>
          <rPr>
            <b/>
            <sz val="9"/>
            <color indexed="81"/>
            <rFont val="Tahoma"/>
            <family val="2"/>
          </rPr>
          <t>Somente números</t>
        </r>
      </text>
    </comment>
    <comment ref="K41" authorId="0">
      <text>
        <r>
          <rPr>
            <b/>
            <sz val="9"/>
            <color indexed="81"/>
            <rFont val="Tahoma"/>
            <family val="2"/>
          </rPr>
          <t>Somente números</t>
        </r>
      </text>
    </comment>
    <comment ref="L4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1" authorId="0">
      <text>
        <r>
          <rPr>
            <b/>
            <sz val="9"/>
            <color indexed="81"/>
            <rFont val="Tahoma"/>
            <charset val="1"/>
          </rPr>
          <t>Campo não pode ficar em branco e aceita somente letras.</t>
        </r>
      </text>
    </comment>
    <comment ref="N41" authorId="0">
      <text>
        <r>
          <rPr>
            <b/>
            <sz val="9"/>
            <color indexed="81"/>
            <rFont val="Tahoma"/>
            <charset val="1"/>
          </rPr>
          <t>CPF DEVE CONTER 10 a 11 DÍGITOS (Somente números)
CNPJ DEVE CONTER 17 DIGITOS (Somente números)</t>
        </r>
      </text>
    </comment>
    <comment ref="O41" authorId="0">
      <text>
        <r>
          <rPr>
            <b/>
            <sz val="9"/>
            <color indexed="81"/>
            <rFont val="Tahoma"/>
            <charset val="1"/>
          </rPr>
          <t>Campo não pode ficar em branco e aceita somente letras.</t>
        </r>
      </text>
    </comment>
    <comment ref="P41" authorId="0">
      <text>
        <r>
          <rPr>
            <b/>
            <sz val="9"/>
            <color indexed="81"/>
            <rFont val="Tahoma"/>
            <charset val="1"/>
          </rPr>
          <t>CPF DEVE CONTER 10 a 11 DÍGITOS (Somente números)
CNPJ DEVE CONTER 17 DIGITOS (Somente números)</t>
        </r>
      </text>
    </comment>
    <comment ref="Q41" authorId="0">
      <text>
        <r>
          <rPr>
            <b/>
            <sz val="9"/>
            <color indexed="81"/>
            <rFont val="Tahoma"/>
            <charset val="1"/>
          </rPr>
          <t>Campo não pode ficar em branco.</t>
        </r>
      </text>
    </comment>
    <comment ref="R41" authorId="0">
      <text>
        <r>
          <rPr>
            <b/>
            <sz val="9"/>
            <color indexed="81"/>
            <rFont val="Tahoma"/>
            <charset val="1"/>
          </rPr>
          <t>Campo não pode ficar em branco.</t>
        </r>
      </text>
    </comment>
    <comment ref="S41" authorId="0">
      <text>
        <r>
          <rPr>
            <b/>
            <sz val="9"/>
            <color indexed="81"/>
            <rFont val="Tahoma"/>
            <charset val="1"/>
          </rPr>
          <t>Campo não pode ficar em branco.</t>
        </r>
      </text>
    </comment>
    <comment ref="T41" authorId="0">
      <text>
        <r>
          <rPr>
            <b/>
            <sz val="9"/>
            <color indexed="81"/>
            <rFont val="Tahoma"/>
            <charset val="1"/>
          </rPr>
          <t>Campo não pode ficar em branco.</t>
        </r>
      </text>
    </comment>
    <comment ref="U41" authorId="0">
      <text>
        <r>
          <rPr>
            <b/>
            <sz val="9"/>
            <color indexed="81"/>
            <rFont val="Tahoma"/>
            <charset val="1"/>
          </rPr>
          <t>Inserir no formato:
        12345-123
               ou 
        12345123</t>
        </r>
      </text>
    </comment>
    <comment ref="V41" authorId="0">
      <text>
        <r>
          <rPr>
            <b/>
            <sz val="9"/>
            <color indexed="81"/>
            <rFont val="Tahoma"/>
            <charset val="1"/>
          </rPr>
          <t>Deve haver no mínimo um telefone de contato com o cliente.</t>
        </r>
      </text>
    </comment>
    <comment ref="W41" authorId="0">
      <text>
        <r>
          <rPr>
            <b/>
            <sz val="9"/>
            <color indexed="81"/>
            <rFont val="Tahoma"/>
            <charset val="1"/>
          </rPr>
          <t>Deve haver no mínimo um telefone de contato com o cliente.</t>
        </r>
      </text>
    </comment>
    <comment ref="X41" authorId="0">
      <text>
        <r>
          <rPr>
            <b/>
            <sz val="9"/>
            <color indexed="81"/>
            <rFont val="Tahoma"/>
            <charset val="1"/>
          </rPr>
          <t>Deve haver no mínimo um telefone de contato com o cliente.</t>
        </r>
      </text>
    </comment>
    <comment ref="Y41" authorId="0">
      <text>
        <r>
          <rPr>
            <b/>
            <sz val="9"/>
            <color indexed="81"/>
            <rFont val="Tahoma"/>
            <charset val="1"/>
          </rPr>
          <t>Verifique a digitação do e-mail.</t>
        </r>
      </text>
    </comment>
    <comment ref="B42" authorId="0">
      <text>
        <r>
          <rPr>
            <b/>
            <sz val="9"/>
            <color indexed="81"/>
            <rFont val="Tahoma"/>
            <family val="2"/>
          </rPr>
          <t>Somente números</t>
        </r>
      </text>
    </comment>
    <comment ref="C42" authorId="0">
      <text>
        <r>
          <rPr>
            <b/>
            <sz val="9"/>
            <color indexed="81"/>
            <rFont val="Tahoma"/>
            <charset val="1"/>
          </rPr>
          <t>Campo não pode ficar em branco.</t>
        </r>
      </text>
    </comment>
    <comment ref="D42" authorId="0">
      <text>
        <r>
          <rPr>
            <b/>
            <sz val="9"/>
            <color indexed="81"/>
            <rFont val="Tahoma"/>
            <family val="2"/>
          </rPr>
          <t>Somente números</t>
        </r>
      </text>
    </comment>
    <comment ref="E42" authorId="0">
      <text>
        <r>
          <rPr>
            <b/>
            <sz val="9"/>
            <color indexed="81"/>
            <rFont val="Tahoma"/>
            <charset val="1"/>
          </rPr>
          <t xml:space="preserve">
NOMES VÁLIDOS:
- Revisão
- Garantia
- Manutenção
- Funilaria/Pintura
- Seguradora
- Acessórios
- Interna</t>
        </r>
      </text>
    </comment>
    <comment ref="F42" authorId="0">
      <text>
        <r>
          <rPr>
            <b/>
            <sz val="9"/>
            <color indexed="81"/>
            <rFont val="Tahoma"/>
            <charset val="1"/>
          </rPr>
          <t>Inserir no formato
dd/mm/aaaa
Exemplo: 21/10/2013</t>
        </r>
      </text>
    </comment>
    <comment ref="G42" authorId="0">
      <text>
        <r>
          <rPr>
            <b/>
            <sz val="9"/>
            <color indexed="81"/>
            <rFont val="Tahoma"/>
            <charset val="1"/>
          </rPr>
          <t>Inserir no formato
dd/mm/aaaa
Exemplo: 21/10/2013</t>
        </r>
      </text>
    </comment>
    <comment ref="H42" authorId="0">
      <text>
        <r>
          <rPr>
            <b/>
            <sz val="9"/>
            <color indexed="81"/>
            <rFont val="Tahoma"/>
            <charset val="1"/>
          </rPr>
          <t xml:space="preserve">
NOMES VÁLIDOS:
- Encerrada
- Cancelada
- Em aberto</t>
        </r>
        <r>
          <rPr>
            <sz val="9"/>
            <color indexed="81"/>
            <rFont val="Tahoma"/>
            <charset val="1"/>
          </rPr>
          <t xml:space="preserve">
</t>
        </r>
      </text>
    </comment>
    <comment ref="I42" authorId="0">
      <text>
        <r>
          <rPr>
            <b/>
            <sz val="9"/>
            <color indexed="81"/>
            <rFont val="Tahoma"/>
            <charset val="1"/>
          </rPr>
          <t>CHASSI DEVE CONTER 17 DÍGITOS</t>
        </r>
      </text>
    </comment>
    <comment ref="J42" authorId="0">
      <text>
        <r>
          <rPr>
            <b/>
            <sz val="9"/>
            <color indexed="81"/>
            <rFont val="Tahoma"/>
            <family val="2"/>
          </rPr>
          <t>Somente números</t>
        </r>
      </text>
    </comment>
    <comment ref="K42" authorId="0">
      <text>
        <r>
          <rPr>
            <b/>
            <sz val="9"/>
            <color indexed="81"/>
            <rFont val="Tahoma"/>
            <family val="2"/>
          </rPr>
          <t>Somente números</t>
        </r>
      </text>
    </comment>
    <comment ref="L4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2" authorId="0">
      <text>
        <r>
          <rPr>
            <b/>
            <sz val="9"/>
            <color indexed="81"/>
            <rFont val="Tahoma"/>
            <charset val="1"/>
          </rPr>
          <t>Campo não pode ficar em branco e aceita somente letras.</t>
        </r>
      </text>
    </comment>
    <comment ref="N42" authorId="0">
      <text>
        <r>
          <rPr>
            <b/>
            <sz val="9"/>
            <color indexed="81"/>
            <rFont val="Tahoma"/>
            <charset val="1"/>
          </rPr>
          <t>CPF DEVE CONTER 10 a 11 DÍGITOS (Somente números)
CNPJ DEVE CONTER 17 DIGITOS (Somente números)</t>
        </r>
      </text>
    </comment>
    <comment ref="O42" authorId="0">
      <text>
        <r>
          <rPr>
            <b/>
            <sz val="9"/>
            <color indexed="81"/>
            <rFont val="Tahoma"/>
            <charset val="1"/>
          </rPr>
          <t>Campo não pode ficar em branco e aceita somente letras.</t>
        </r>
      </text>
    </comment>
    <comment ref="P42" authorId="0">
      <text>
        <r>
          <rPr>
            <b/>
            <sz val="9"/>
            <color indexed="81"/>
            <rFont val="Tahoma"/>
            <charset val="1"/>
          </rPr>
          <t>CPF DEVE CONTER 10 a 11 DÍGITOS (Somente números)
CNPJ DEVE CONTER 17 DIGITOS (Somente números)</t>
        </r>
      </text>
    </comment>
    <comment ref="Q42" authorId="0">
      <text>
        <r>
          <rPr>
            <b/>
            <sz val="9"/>
            <color indexed="81"/>
            <rFont val="Tahoma"/>
            <charset val="1"/>
          </rPr>
          <t>Campo não pode ficar em branco.</t>
        </r>
      </text>
    </comment>
    <comment ref="R42" authorId="0">
      <text>
        <r>
          <rPr>
            <b/>
            <sz val="9"/>
            <color indexed="81"/>
            <rFont val="Tahoma"/>
            <charset val="1"/>
          </rPr>
          <t>Campo não pode ficar em branco.</t>
        </r>
      </text>
    </comment>
    <comment ref="S42" authorId="0">
      <text>
        <r>
          <rPr>
            <b/>
            <sz val="9"/>
            <color indexed="81"/>
            <rFont val="Tahoma"/>
            <charset val="1"/>
          </rPr>
          <t>Campo não pode ficar em branco.</t>
        </r>
      </text>
    </comment>
    <comment ref="T42" authorId="0">
      <text>
        <r>
          <rPr>
            <b/>
            <sz val="9"/>
            <color indexed="81"/>
            <rFont val="Tahoma"/>
            <charset val="1"/>
          </rPr>
          <t>Campo não pode ficar em branco.</t>
        </r>
      </text>
    </comment>
    <comment ref="U42" authorId="0">
      <text>
        <r>
          <rPr>
            <b/>
            <sz val="9"/>
            <color indexed="81"/>
            <rFont val="Tahoma"/>
            <charset val="1"/>
          </rPr>
          <t>Inserir no formato:
        12345-123
               ou 
        12345123</t>
        </r>
      </text>
    </comment>
    <comment ref="V42" authorId="0">
      <text>
        <r>
          <rPr>
            <b/>
            <sz val="9"/>
            <color indexed="81"/>
            <rFont val="Tahoma"/>
            <charset val="1"/>
          </rPr>
          <t>Deve haver no mínimo um telefone de contato com o cliente.</t>
        </r>
      </text>
    </comment>
    <comment ref="W42" authorId="0">
      <text>
        <r>
          <rPr>
            <b/>
            <sz val="9"/>
            <color indexed="81"/>
            <rFont val="Tahoma"/>
            <charset val="1"/>
          </rPr>
          <t>Deve haver no mínimo um telefone de contato com o cliente.</t>
        </r>
      </text>
    </comment>
    <comment ref="X42" authorId="0">
      <text>
        <r>
          <rPr>
            <b/>
            <sz val="9"/>
            <color indexed="81"/>
            <rFont val="Tahoma"/>
            <charset val="1"/>
          </rPr>
          <t>Deve haver no mínimo um telefone de contato com o cliente.</t>
        </r>
      </text>
    </comment>
    <comment ref="Y42" authorId="0">
      <text>
        <r>
          <rPr>
            <b/>
            <sz val="9"/>
            <color indexed="81"/>
            <rFont val="Tahoma"/>
            <charset val="1"/>
          </rPr>
          <t>Verifique a digitação do e-mail.</t>
        </r>
      </text>
    </comment>
    <comment ref="B43" authorId="0">
      <text>
        <r>
          <rPr>
            <b/>
            <sz val="9"/>
            <color indexed="81"/>
            <rFont val="Tahoma"/>
            <family val="2"/>
          </rPr>
          <t>Somente números</t>
        </r>
      </text>
    </comment>
    <comment ref="C43" authorId="0">
      <text>
        <r>
          <rPr>
            <b/>
            <sz val="9"/>
            <color indexed="81"/>
            <rFont val="Tahoma"/>
            <charset val="1"/>
          </rPr>
          <t>Campo não pode ficar em branco.</t>
        </r>
      </text>
    </comment>
    <comment ref="D43" authorId="0">
      <text>
        <r>
          <rPr>
            <b/>
            <sz val="9"/>
            <color indexed="81"/>
            <rFont val="Tahoma"/>
            <family val="2"/>
          </rPr>
          <t>Somente números</t>
        </r>
      </text>
    </comment>
    <comment ref="E43" authorId="0">
      <text>
        <r>
          <rPr>
            <b/>
            <sz val="9"/>
            <color indexed="81"/>
            <rFont val="Tahoma"/>
            <charset val="1"/>
          </rPr>
          <t xml:space="preserve">
NOMES VÁLIDOS:
- Revisão
- Garantia
- Manutenção
- Funilaria/Pintura
- Seguradora
- Acessórios
- Interna</t>
        </r>
      </text>
    </comment>
    <comment ref="F43" authorId="0">
      <text>
        <r>
          <rPr>
            <b/>
            <sz val="9"/>
            <color indexed="81"/>
            <rFont val="Tahoma"/>
            <charset val="1"/>
          </rPr>
          <t>Inserir no formato
dd/mm/aaaa
Exemplo: 21/10/2013</t>
        </r>
      </text>
    </comment>
    <comment ref="G43" authorId="0">
      <text>
        <r>
          <rPr>
            <b/>
            <sz val="9"/>
            <color indexed="81"/>
            <rFont val="Tahoma"/>
            <charset val="1"/>
          </rPr>
          <t>Inserir no formato
dd/mm/aaaa
Exemplo: 21/10/2013</t>
        </r>
      </text>
    </comment>
    <comment ref="H43" authorId="0">
      <text>
        <r>
          <rPr>
            <b/>
            <sz val="9"/>
            <color indexed="81"/>
            <rFont val="Tahoma"/>
            <charset val="1"/>
          </rPr>
          <t xml:space="preserve">
NOMES VÁLIDOS:
- Encerrada
- Cancelada
- Em aberto</t>
        </r>
        <r>
          <rPr>
            <sz val="9"/>
            <color indexed="81"/>
            <rFont val="Tahoma"/>
            <charset val="1"/>
          </rPr>
          <t xml:space="preserve">
</t>
        </r>
      </text>
    </comment>
    <comment ref="I43" authorId="0">
      <text>
        <r>
          <rPr>
            <b/>
            <sz val="9"/>
            <color indexed="81"/>
            <rFont val="Tahoma"/>
            <charset val="1"/>
          </rPr>
          <t>CHASSI DEVE CONTER 17 DÍGITOS</t>
        </r>
      </text>
    </comment>
    <comment ref="J43" authorId="0">
      <text>
        <r>
          <rPr>
            <b/>
            <sz val="9"/>
            <color indexed="81"/>
            <rFont val="Tahoma"/>
            <family val="2"/>
          </rPr>
          <t>Somente números</t>
        </r>
      </text>
    </comment>
    <comment ref="K43" authorId="0">
      <text>
        <r>
          <rPr>
            <b/>
            <sz val="9"/>
            <color indexed="81"/>
            <rFont val="Tahoma"/>
            <family val="2"/>
          </rPr>
          <t>Somente números</t>
        </r>
      </text>
    </comment>
    <comment ref="L4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3" authorId="0">
      <text>
        <r>
          <rPr>
            <b/>
            <sz val="9"/>
            <color indexed="81"/>
            <rFont val="Tahoma"/>
            <charset val="1"/>
          </rPr>
          <t>Campo não pode ficar em branco e aceita somente letras.</t>
        </r>
      </text>
    </comment>
    <comment ref="N43" authorId="0">
      <text>
        <r>
          <rPr>
            <b/>
            <sz val="9"/>
            <color indexed="81"/>
            <rFont val="Tahoma"/>
            <charset val="1"/>
          </rPr>
          <t>CPF DEVE CONTER 10 a 11 DÍGITOS (Somente números)
CNPJ DEVE CONTER 17 DIGITOS (Somente números)</t>
        </r>
      </text>
    </comment>
    <comment ref="O43" authorId="0">
      <text>
        <r>
          <rPr>
            <b/>
            <sz val="9"/>
            <color indexed="81"/>
            <rFont val="Tahoma"/>
            <charset val="1"/>
          </rPr>
          <t>Campo não pode ficar em branco e aceita somente letras.</t>
        </r>
      </text>
    </comment>
    <comment ref="P43" authorId="0">
      <text>
        <r>
          <rPr>
            <b/>
            <sz val="9"/>
            <color indexed="81"/>
            <rFont val="Tahoma"/>
            <charset val="1"/>
          </rPr>
          <t>CPF DEVE CONTER 10 a 11 DÍGITOS (Somente números)
CNPJ DEVE CONTER 17 DIGITOS (Somente números)</t>
        </r>
      </text>
    </comment>
    <comment ref="Q43" authorId="0">
      <text>
        <r>
          <rPr>
            <b/>
            <sz val="9"/>
            <color indexed="81"/>
            <rFont val="Tahoma"/>
            <charset val="1"/>
          </rPr>
          <t>Campo não pode ficar em branco.</t>
        </r>
      </text>
    </comment>
    <comment ref="R43" authorId="0">
      <text>
        <r>
          <rPr>
            <b/>
            <sz val="9"/>
            <color indexed="81"/>
            <rFont val="Tahoma"/>
            <charset val="1"/>
          </rPr>
          <t>Campo não pode ficar em branco.</t>
        </r>
      </text>
    </comment>
    <comment ref="S43" authorId="0">
      <text>
        <r>
          <rPr>
            <b/>
            <sz val="9"/>
            <color indexed="81"/>
            <rFont val="Tahoma"/>
            <charset val="1"/>
          </rPr>
          <t>Campo não pode ficar em branco.</t>
        </r>
      </text>
    </comment>
    <comment ref="T43" authorId="0">
      <text>
        <r>
          <rPr>
            <b/>
            <sz val="9"/>
            <color indexed="81"/>
            <rFont val="Tahoma"/>
            <charset val="1"/>
          </rPr>
          <t>Campo não pode ficar em branco.</t>
        </r>
      </text>
    </comment>
    <comment ref="U43" authorId="0">
      <text>
        <r>
          <rPr>
            <b/>
            <sz val="9"/>
            <color indexed="81"/>
            <rFont val="Tahoma"/>
            <charset val="1"/>
          </rPr>
          <t>Inserir no formato:
        12345-123
               ou 
        12345123</t>
        </r>
      </text>
    </comment>
    <comment ref="V43" authorId="0">
      <text>
        <r>
          <rPr>
            <b/>
            <sz val="9"/>
            <color indexed="81"/>
            <rFont val="Tahoma"/>
            <charset val="1"/>
          </rPr>
          <t>Deve haver no mínimo um telefone de contato com o cliente.</t>
        </r>
      </text>
    </comment>
    <comment ref="W43" authorId="0">
      <text>
        <r>
          <rPr>
            <b/>
            <sz val="9"/>
            <color indexed="81"/>
            <rFont val="Tahoma"/>
            <charset val="1"/>
          </rPr>
          <t>Deve haver no mínimo um telefone de contato com o cliente.</t>
        </r>
      </text>
    </comment>
    <comment ref="X43" authorId="0">
      <text>
        <r>
          <rPr>
            <b/>
            <sz val="9"/>
            <color indexed="81"/>
            <rFont val="Tahoma"/>
            <charset val="1"/>
          </rPr>
          <t>Deve haver no mínimo um telefone de contato com o cliente.</t>
        </r>
      </text>
    </comment>
    <comment ref="Y43" authorId="0">
      <text>
        <r>
          <rPr>
            <b/>
            <sz val="9"/>
            <color indexed="81"/>
            <rFont val="Tahoma"/>
            <charset val="1"/>
          </rPr>
          <t>Verifique a digitação do e-mail.</t>
        </r>
      </text>
    </comment>
    <comment ref="B44" authorId="0">
      <text>
        <r>
          <rPr>
            <b/>
            <sz val="9"/>
            <color indexed="81"/>
            <rFont val="Tahoma"/>
            <family val="2"/>
          </rPr>
          <t>Somente números</t>
        </r>
      </text>
    </comment>
    <comment ref="C44" authorId="0">
      <text>
        <r>
          <rPr>
            <b/>
            <sz val="9"/>
            <color indexed="81"/>
            <rFont val="Tahoma"/>
            <charset val="1"/>
          </rPr>
          <t>Campo não pode ficar em branco.</t>
        </r>
      </text>
    </comment>
    <comment ref="D44" authorId="0">
      <text>
        <r>
          <rPr>
            <b/>
            <sz val="9"/>
            <color indexed="81"/>
            <rFont val="Tahoma"/>
            <family val="2"/>
          </rPr>
          <t>Somente números</t>
        </r>
      </text>
    </comment>
    <comment ref="E44" authorId="0">
      <text>
        <r>
          <rPr>
            <b/>
            <sz val="9"/>
            <color indexed="81"/>
            <rFont val="Tahoma"/>
            <charset val="1"/>
          </rPr>
          <t xml:space="preserve">
NOMES VÁLIDOS:
- Revisão
- Garantia
- Manutenção
- Funilaria/Pintura
- Seguradora
- Acessórios
- Interna</t>
        </r>
      </text>
    </comment>
    <comment ref="F44" authorId="0">
      <text>
        <r>
          <rPr>
            <b/>
            <sz val="9"/>
            <color indexed="81"/>
            <rFont val="Tahoma"/>
            <charset val="1"/>
          </rPr>
          <t>Inserir no formato
dd/mm/aaaa
Exemplo: 21/10/2013</t>
        </r>
      </text>
    </comment>
    <comment ref="G44" authorId="0">
      <text>
        <r>
          <rPr>
            <b/>
            <sz val="9"/>
            <color indexed="81"/>
            <rFont val="Tahoma"/>
            <charset val="1"/>
          </rPr>
          <t>Inserir no formato
dd/mm/aaaa
Exemplo: 21/10/2013</t>
        </r>
      </text>
    </comment>
    <comment ref="H44" authorId="0">
      <text>
        <r>
          <rPr>
            <b/>
            <sz val="9"/>
            <color indexed="81"/>
            <rFont val="Tahoma"/>
            <charset val="1"/>
          </rPr>
          <t xml:space="preserve">
NOMES VÁLIDOS:
- Encerrada
- Cancelada
- Em aberto</t>
        </r>
        <r>
          <rPr>
            <sz val="9"/>
            <color indexed="81"/>
            <rFont val="Tahoma"/>
            <charset val="1"/>
          </rPr>
          <t xml:space="preserve">
</t>
        </r>
      </text>
    </comment>
    <comment ref="I44" authorId="0">
      <text>
        <r>
          <rPr>
            <b/>
            <sz val="9"/>
            <color indexed="81"/>
            <rFont val="Tahoma"/>
            <charset val="1"/>
          </rPr>
          <t>CHASSI DEVE CONTER 17 DÍGITOS</t>
        </r>
      </text>
    </comment>
    <comment ref="J44" authorId="0">
      <text>
        <r>
          <rPr>
            <b/>
            <sz val="9"/>
            <color indexed="81"/>
            <rFont val="Tahoma"/>
            <family val="2"/>
          </rPr>
          <t>Somente números</t>
        </r>
      </text>
    </comment>
    <comment ref="K44" authorId="0">
      <text>
        <r>
          <rPr>
            <b/>
            <sz val="9"/>
            <color indexed="81"/>
            <rFont val="Tahoma"/>
            <family val="2"/>
          </rPr>
          <t>Somente números</t>
        </r>
      </text>
    </comment>
    <comment ref="L4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4" authorId="0">
      <text>
        <r>
          <rPr>
            <b/>
            <sz val="9"/>
            <color indexed="81"/>
            <rFont val="Tahoma"/>
            <charset val="1"/>
          </rPr>
          <t>Campo não pode ficar em branco e aceita somente letras.</t>
        </r>
      </text>
    </comment>
    <comment ref="N44" authorId="0">
      <text>
        <r>
          <rPr>
            <b/>
            <sz val="9"/>
            <color indexed="81"/>
            <rFont val="Tahoma"/>
            <charset val="1"/>
          </rPr>
          <t>CPF DEVE CONTER 10 a 11 DÍGITOS (Somente números)
CNPJ DEVE CONTER 17 DIGITOS (Somente números)</t>
        </r>
      </text>
    </comment>
    <comment ref="O44" authorId="0">
      <text>
        <r>
          <rPr>
            <b/>
            <sz val="9"/>
            <color indexed="81"/>
            <rFont val="Tahoma"/>
            <charset val="1"/>
          </rPr>
          <t>Campo não pode ficar em branco e aceita somente letras.</t>
        </r>
      </text>
    </comment>
    <comment ref="P44" authorId="0">
      <text>
        <r>
          <rPr>
            <b/>
            <sz val="9"/>
            <color indexed="81"/>
            <rFont val="Tahoma"/>
            <charset val="1"/>
          </rPr>
          <t>CPF DEVE CONTER 10 a 11 DÍGITOS (Somente números)
CNPJ DEVE CONTER 17 DIGITOS (Somente números)</t>
        </r>
      </text>
    </comment>
    <comment ref="Q44" authorId="0">
      <text>
        <r>
          <rPr>
            <b/>
            <sz val="9"/>
            <color indexed="81"/>
            <rFont val="Tahoma"/>
            <charset val="1"/>
          </rPr>
          <t>Campo não pode ficar em branco.</t>
        </r>
      </text>
    </comment>
    <comment ref="R44" authorId="0">
      <text>
        <r>
          <rPr>
            <b/>
            <sz val="9"/>
            <color indexed="81"/>
            <rFont val="Tahoma"/>
            <charset val="1"/>
          </rPr>
          <t>Campo não pode ficar em branco.</t>
        </r>
      </text>
    </comment>
    <comment ref="S44" authorId="0">
      <text>
        <r>
          <rPr>
            <b/>
            <sz val="9"/>
            <color indexed="81"/>
            <rFont val="Tahoma"/>
            <charset val="1"/>
          </rPr>
          <t>Campo não pode ficar em branco.</t>
        </r>
      </text>
    </comment>
    <comment ref="T44" authorId="0">
      <text>
        <r>
          <rPr>
            <b/>
            <sz val="9"/>
            <color indexed="81"/>
            <rFont val="Tahoma"/>
            <charset val="1"/>
          </rPr>
          <t>Campo não pode ficar em branco.</t>
        </r>
      </text>
    </comment>
    <comment ref="U44" authorId="0">
      <text>
        <r>
          <rPr>
            <b/>
            <sz val="9"/>
            <color indexed="81"/>
            <rFont val="Tahoma"/>
            <charset val="1"/>
          </rPr>
          <t>Inserir no formato:
        12345-123
               ou 
        12345123</t>
        </r>
      </text>
    </comment>
    <comment ref="V44" authorId="0">
      <text>
        <r>
          <rPr>
            <b/>
            <sz val="9"/>
            <color indexed="81"/>
            <rFont val="Tahoma"/>
            <charset val="1"/>
          </rPr>
          <t>Deve haver no mínimo um telefone de contato com o cliente.</t>
        </r>
      </text>
    </comment>
    <comment ref="W44" authorId="0">
      <text>
        <r>
          <rPr>
            <b/>
            <sz val="9"/>
            <color indexed="81"/>
            <rFont val="Tahoma"/>
            <charset val="1"/>
          </rPr>
          <t>Deve haver no mínimo um telefone de contato com o cliente.</t>
        </r>
      </text>
    </comment>
    <comment ref="X44" authorId="0">
      <text>
        <r>
          <rPr>
            <b/>
            <sz val="9"/>
            <color indexed="81"/>
            <rFont val="Tahoma"/>
            <charset val="1"/>
          </rPr>
          <t>Deve haver no mínimo um telefone de contato com o cliente.</t>
        </r>
      </text>
    </comment>
    <comment ref="Y44" authorId="0">
      <text>
        <r>
          <rPr>
            <b/>
            <sz val="9"/>
            <color indexed="81"/>
            <rFont val="Tahoma"/>
            <charset val="1"/>
          </rPr>
          <t>Verifique a digitação do e-mail.</t>
        </r>
      </text>
    </comment>
    <comment ref="B45" authorId="0">
      <text>
        <r>
          <rPr>
            <b/>
            <sz val="9"/>
            <color indexed="81"/>
            <rFont val="Tahoma"/>
            <family val="2"/>
          </rPr>
          <t>Somente números</t>
        </r>
      </text>
    </comment>
    <comment ref="C45" authorId="0">
      <text>
        <r>
          <rPr>
            <b/>
            <sz val="9"/>
            <color indexed="81"/>
            <rFont val="Tahoma"/>
            <charset val="1"/>
          </rPr>
          <t>Campo não pode ficar em branco.</t>
        </r>
      </text>
    </comment>
    <comment ref="D45" authorId="0">
      <text>
        <r>
          <rPr>
            <b/>
            <sz val="9"/>
            <color indexed="81"/>
            <rFont val="Tahoma"/>
            <family val="2"/>
          </rPr>
          <t>Somente números</t>
        </r>
      </text>
    </comment>
    <comment ref="E45" authorId="0">
      <text>
        <r>
          <rPr>
            <b/>
            <sz val="9"/>
            <color indexed="81"/>
            <rFont val="Tahoma"/>
            <charset val="1"/>
          </rPr>
          <t xml:space="preserve">
NOMES VÁLIDOS:
- Revisão
- Garantia
- Manutenção
- Funilaria/Pintura
- Seguradora
- Acessórios
- Interna</t>
        </r>
      </text>
    </comment>
    <comment ref="F45" authorId="0">
      <text>
        <r>
          <rPr>
            <b/>
            <sz val="9"/>
            <color indexed="81"/>
            <rFont val="Tahoma"/>
            <charset val="1"/>
          </rPr>
          <t>Inserir no formato
dd/mm/aaaa
Exemplo: 21/10/2013</t>
        </r>
      </text>
    </comment>
    <comment ref="G45" authorId="0">
      <text>
        <r>
          <rPr>
            <b/>
            <sz val="9"/>
            <color indexed="81"/>
            <rFont val="Tahoma"/>
            <charset val="1"/>
          </rPr>
          <t>Inserir no formato
dd/mm/aaaa
Exemplo: 21/10/2013</t>
        </r>
      </text>
    </comment>
    <comment ref="H45" authorId="0">
      <text>
        <r>
          <rPr>
            <b/>
            <sz val="9"/>
            <color indexed="81"/>
            <rFont val="Tahoma"/>
            <charset val="1"/>
          </rPr>
          <t xml:space="preserve">
NOMES VÁLIDOS:
- Encerrada
- Cancelada
- Em aberto</t>
        </r>
        <r>
          <rPr>
            <sz val="9"/>
            <color indexed="81"/>
            <rFont val="Tahoma"/>
            <charset val="1"/>
          </rPr>
          <t xml:space="preserve">
</t>
        </r>
      </text>
    </comment>
    <comment ref="I45" authorId="0">
      <text>
        <r>
          <rPr>
            <b/>
            <sz val="9"/>
            <color indexed="81"/>
            <rFont val="Tahoma"/>
            <charset val="1"/>
          </rPr>
          <t>CHASSI DEVE CONTER 17 DÍGITOS</t>
        </r>
      </text>
    </comment>
    <comment ref="J45" authorId="0">
      <text>
        <r>
          <rPr>
            <b/>
            <sz val="9"/>
            <color indexed="81"/>
            <rFont val="Tahoma"/>
            <family val="2"/>
          </rPr>
          <t>Somente números</t>
        </r>
      </text>
    </comment>
    <comment ref="K45" authorId="0">
      <text>
        <r>
          <rPr>
            <b/>
            <sz val="9"/>
            <color indexed="81"/>
            <rFont val="Tahoma"/>
            <family val="2"/>
          </rPr>
          <t>Somente números</t>
        </r>
      </text>
    </comment>
    <comment ref="L4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5" authorId="0">
      <text>
        <r>
          <rPr>
            <b/>
            <sz val="9"/>
            <color indexed="81"/>
            <rFont val="Tahoma"/>
            <charset val="1"/>
          </rPr>
          <t>Campo não pode ficar em branco e aceita somente letras.</t>
        </r>
      </text>
    </comment>
    <comment ref="N45" authorId="0">
      <text>
        <r>
          <rPr>
            <b/>
            <sz val="9"/>
            <color indexed="81"/>
            <rFont val="Tahoma"/>
            <charset val="1"/>
          </rPr>
          <t>CPF DEVE CONTER 10 a 11 DÍGITOS (Somente números)
CNPJ DEVE CONTER 17 DIGITOS (Somente números)</t>
        </r>
      </text>
    </comment>
    <comment ref="O45" authorId="0">
      <text>
        <r>
          <rPr>
            <b/>
            <sz val="9"/>
            <color indexed="81"/>
            <rFont val="Tahoma"/>
            <charset val="1"/>
          </rPr>
          <t>Campo não pode ficar em branco e aceita somente letras.</t>
        </r>
      </text>
    </comment>
    <comment ref="P45" authorId="0">
      <text>
        <r>
          <rPr>
            <b/>
            <sz val="9"/>
            <color indexed="81"/>
            <rFont val="Tahoma"/>
            <charset val="1"/>
          </rPr>
          <t>CPF DEVE CONTER 10 a 11 DÍGITOS (Somente números)
CNPJ DEVE CONTER 17 DIGITOS (Somente números)</t>
        </r>
      </text>
    </comment>
    <comment ref="Q45" authorId="0">
      <text>
        <r>
          <rPr>
            <b/>
            <sz val="9"/>
            <color indexed="81"/>
            <rFont val="Tahoma"/>
            <charset val="1"/>
          </rPr>
          <t>Campo não pode ficar em branco.</t>
        </r>
      </text>
    </comment>
    <comment ref="R45" authorId="0">
      <text>
        <r>
          <rPr>
            <b/>
            <sz val="9"/>
            <color indexed="81"/>
            <rFont val="Tahoma"/>
            <charset val="1"/>
          </rPr>
          <t>Campo não pode ficar em branco.</t>
        </r>
      </text>
    </comment>
    <comment ref="S45" authorId="0">
      <text>
        <r>
          <rPr>
            <b/>
            <sz val="9"/>
            <color indexed="81"/>
            <rFont val="Tahoma"/>
            <charset val="1"/>
          </rPr>
          <t>Campo não pode ficar em branco.</t>
        </r>
      </text>
    </comment>
    <comment ref="T45" authorId="0">
      <text>
        <r>
          <rPr>
            <b/>
            <sz val="9"/>
            <color indexed="81"/>
            <rFont val="Tahoma"/>
            <charset val="1"/>
          </rPr>
          <t>Campo não pode ficar em branco.</t>
        </r>
      </text>
    </comment>
    <comment ref="U45" authorId="0">
      <text>
        <r>
          <rPr>
            <b/>
            <sz val="9"/>
            <color indexed="81"/>
            <rFont val="Tahoma"/>
            <charset val="1"/>
          </rPr>
          <t>Inserir no formato:
        12345-123
               ou 
        12345123</t>
        </r>
      </text>
    </comment>
    <comment ref="V45" authorId="0">
      <text>
        <r>
          <rPr>
            <b/>
            <sz val="9"/>
            <color indexed="81"/>
            <rFont val="Tahoma"/>
            <charset val="1"/>
          </rPr>
          <t>Deve haver no mínimo um telefone de contato com o cliente.</t>
        </r>
      </text>
    </comment>
    <comment ref="W45" authorId="0">
      <text>
        <r>
          <rPr>
            <b/>
            <sz val="9"/>
            <color indexed="81"/>
            <rFont val="Tahoma"/>
            <charset val="1"/>
          </rPr>
          <t>Deve haver no mínimo um telefone de contato com o cliente.</t>
        </r>
      </text>
    </comment>
    <comment ref="X45" authorId="0">
      <text>
        <r>
          <rPr>
            <b/>
            <sz val="9"/>
            <color indexed="81"/>
            <rFont val="Tahoma"/>
            <charset val="1"/>
          </rPr>
          <t>Deve haver no mínimo um telefone de contato com o cliente.</t>
        </r>
      </text>
    </comment>
    <comment ref="Y45" authorId="0">
      <text>
        <r>
          <rPr>
            <b/>
            <sz val="9"/>
            <color indexed="81"/>
            <rFont val="Tahoma"/>
            <charset val="1"/>
          </rPr>
          <t>Verifique a digitação do e-mail.</t>
        </r>
      </text>
    </comment>
    <comment ref="B46" authorId="0">
      <text>
        <r>
          <rPr>
            <b/>
            <sz val="9"/>
            <color indexed="81"/>
            <rFont val="Tahoma"/>
            <family val="2"/>
          </rPr>
          <t>Somente números</t>
        </r>
      </text>
    </comment>
    <comment ref="C46" authorId="0">
      <text>
        <r>
          <rPr>
            <b/>
            <sz val="9"/>
            <color indexed="81"/>
            <rFont val="Tahoma"/>
            <charset val="1"/>
          </rPr>
          <t>Campo não pode ficar em branco.</t>
        </r>
      </text>
    </comment>
    <comment ref="D46" authorId="0">
      <text>
        <r>
          <rPr>
            <b/>
            <sz val="9"/>
            <color indexed="81"/>
            <rFont val="Tahoma"/>
            <family val="2"/>
          </rPr>
          <t>Somente números</t>
        </r>
      </text>
    </comment>
    <comment ref="E46" authorId="0">
      <text>
        <r>
          <rPr>
            <b/>
            <sz val="9"/>
            <color indexed="81"/>
            <rFont val="Tahoma"/>
            <charset val="1"/>
          </rPr>
          <t xml:space="preserve">
NOMES VÁLIDOS:
- Revisão
- Garantia
- Manutenção
- Funilaria/Pintura
- Seguradora
- Acessórios
- Interna</t>
        </r>
      </text>
    </comment>
    <comment ref="F46" authorId="0">
      <text>
        <r>
          <rPr>
            <b/>
            <sz val="9"/>
            <color indexed="81"/>
            <rFont val="Tahoma"/>
            <charset val="1"/>
          </rPr>
          <t>Inserir no formato
dd/mm/aaaa
Exemplo: 21/10/2013</t>
        </r>
      </text>
    </comment>
    <comment ref="G46" authorId="0">
      <text>
        <r>
          <rPr>
            <b/>
            <sz val="9"/>
            <color indexed="81"/>
            <rFont val="Tahoma"/>
            <charset val="1"/>
          </rPr>
          <t>Inserir no formato
dd/mm/aaaa
Exemplo: 21/10/2013</t>
        </r>
      </text>
    </comment>
    <comment ref="H46" authorId="0">
      <text>
        <r>
          <rPr>
            <b/>
            <sz val="9"/>
            <color indexed="81"/>
            <rFont val="Tahoma"/>
            <charset val="1"/>
          </rPr>
          <t xml:space="preserve">
NOMES VÁLIDOS:
- Encerrada
- Cancelada
- Em aberto</t>
        </r>
        <r>
          <rPr>
            <sz val="9"/>
            <color indexed="81"/>
            <rFont val="Tahoma"/>
            <charset val="1"/>
          </rPr>
          <t xml:space="preserve">
</t>
        </r>
      </text>
    </comment>
    <comment ref="I46" authorId="0">
      <text>
        <r>
          <rPr>
            <b/>
            <sz val="9"/>
            <color indexed="81"/>
            <rFont val="Tahoma"/>
            <charset val="1"/>
          </rPr>
          <t>CHASSI DEVE CONTER 17 DÍGITOS</t>
        </r>
      </text>
    </comment>
    <comment ref="J46" authorId="0">
      <text>
        <r>
          <rPr>
            <b/>
            <sz val="9"/>
            <color indexed="81"/>
            <rFont val="Tahoma"/>
            <family val="2"/>
          </rPr>
          <t>Somente números</t>
        </r>
      </text>
    </comment>
    <comment ref="K46" authorId="0">
      <text>
        <r>
          <rPr>
            <b/>
            <sz val="9"/>
            <color indexed="81"/>
            <rFont val="Tahoma"/>
            <family val="2"/>
          </rPr>
          <t>Somente números</t>
        </r>
      </text>
    </comment>
    <comment ref="L4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6" authorId="0">
      <text>
        <r>
          <rPr>
            <b/>
            <sz val="9"/>
            <color indexed="81"/>
            <rFont val="Tahoma"/>
            <charset val="1"/>
          </rPr>
          <t>Campo não pode ficar em branco e aceita somente letras.</t>
        </r>
      </text>
    </comment>
    <comment ref="N46" authorId="0">
      <text>
        <r>
          <rPr>
            <b/>
            <sz val="9"/>
            <color indexed="81"/>
            <rFont val="Tahoma"/>
            <charset val="1"/>
          </rPr>
          <t>CPF DEVE CONTER 10 a 11 DÍGITOS (Somente números)
CNPJ DEVE CONTER 17 DIGITOS (Somente números)</t>
        </r>
      </text>
    </comment>
    <comment ref="O46" authorId="0">
      <text>
        <r>
          <rPr>
            <b/>
            <sz val="9"/>
            <color indexed="81"/>
            <rFont val="Tahoma"/>
            <charset val="1"/>
          </rPr>
          <t>Campo não pode ficar em branco e aceita somente letras.</t>
        </r>
      </text>
    </comment>
    <comment ref="P46" authorId="0">
      <text>
        <r>
          <rPr>
            <b/>
            <sz val="9"/>
            <color indexed="81"/>
            <rFont val="Tahoma"/>
            <charset val="1"/>
          </rPr>
          <t>CPF DEVE CONTER 10 a 11 DÍGITOS (Somente números)
CNPJ DEVE CONTER 17 DIGITOS (Somente números)</t>
        </r>
      </text>
    </comment>
    <comment ref="Q46" authorId="0">
      <text>
        <r>
          <rPr>
            <b/>
            <sz val="9"/>
            <color indexed="81"/>
            <rFont val="Tahoma"/>
            <charset val="1"/>
          </rPr>
          <t>Campo não pode ficar em branco.</t>
        </r>
      </text>
    </comment>
    <comment ref="R46" authorId="0">
      <text>
        <r>
          <rPr>
            <b/>
            <sz val="9"/>
            <color indexed="81"/>
            <rFont val="Tahoma"/>
            <charset val="1"/>
          </rPr>
          <t>Campo não pode ficar em branco.</t>
        </r>
      </text>
    </comment>
    <comment ref="S46" authorId="0">
      <text>
        <r>
          <rPr>
            <b/>
            <sz val="9"/>
            <color indexed="81"/>
            <rFont val="Tahoma"/>
            <charset val="1"/>
          </rPr>
          <t>Campo não pode ficar em branco.</t>
        </r>
      </text>
    </comment>
    <comment ref="T46" authorId="0">
      <text>
        <r>
          <rPr>
            <b/>
            <sz val="9"/>
            <color indexed="81"/>
            <rFont val="Tahoma"/>
            <charset val="1"/>
          </rPr>
          <t>Campo não pode ficar em branco.</t>
        </r>
      </text>
    </comment>
    <comment ref="U46" authorId="0">
      <text>
        <r>
          <rPr>
            <b/>
            <sz val="9"/>
            <color indexed="81"/>
            <rFont val="Tahoma"/>
            <charset val="1"/>
          </rPr>
          <t>Inserir no formato:
        12345-123
               ou 
        12345123</t>
        </r>
      </text>
    </comment>
    <comment ref="V46" authorId="0">
      <text>
        <r>
          <rPr>
            <b/>
            <sz val="9"/>
            <color indexed="81"/>
            <rFont val="Tahoma"/>
            <charset val="1"/>
          </rPr>
          <t>Deve haver no mínimo um telefone de contato com o cliente.</t>
        </r>
      </text>
    </comment>
    <comment ref="W46" authorId="0">
      <text>
        <r>
          <rPr>
            <b/>
            <sz val="9"/>
            <color indexed="81"/>
            <rFont val="Tahoma"/>
            <charset val="1"/>
          </rPr>
          <t>Deve haver no mínimo um telefone de contato com o cliente.</t>
        </r>
      </text>
    </comment>
    <comment ref="X46" authorId="0">
      <text>
        <r>
          <rPr>
            <b/>
            <sz val="9"/>
            <color indexed="81"/>
            <rFont val="Tahoma"/>
            <charset val="1"/>
          </rPr>
          <t>Deve haver no mínimo um telefone de contato com o cliente.</t>
        </r>
      </text>
    </comment>
    <comment ref="Y46" authorId="0">
      <text>
        <r>
          <rPr>
            <b/>
            <sz val="9"/>
            <color indexed="81"/>
            <rFont val="Tahoma"/>
            <charset val="1"/>
          </rPr>
          <t>Verifique a digitação do e-mail.</t>
        </r>
      </text>
    </comment>
    <comment ref="B47" authorId="0">
      <text>
        <r>
          <rPr>
            <b/>
            <sz val="9"/>
            <color indexed="81"/>
            <rFont val="Tahoma"/>
            <family val="2"/>
          </rPr>
          <t>Somente números</t>
        </r>
      </text>
    </comment>
    <comment ref="C47" authorId="0">
      <text>
        <r>
          <rPr>
            <b/>
            <sz val="9"/>
            <color indexed="81"/>
            <rFont val="Tahoma"/>
            <charset val="1"/>
          </rPr>
          <t>Campo não pode ficar em branco.</t>
        </r>
      </text>
    </comment>
    <comment ref="D47" authorId="0">
      <text>
        <r>
          <rPr>
            <b/>
            <sz val="9"/>
            <color indexed="81"/>
            <rFont val="Tahoma"/>
            <family val="2"/>
          </rPr>
          <t>Somente números</t>
        </r>
      </text>
    </comment>
    <comment ref="E47" authorId="0">
      <text>
        <r>
          <rPr>
            <b/>
            <sz val="9"/>
            <color indexed="81"/>
            <rFont val="Tahoma"/>
            <charset val="1"/>
          </rPr>
          <t xml:space="preserve">
NOMES VÁLIDOS:
- Revisão
- Garantia
- Manutenção
- Funilaria/Pintura
- Seguradora
- Acessórios
- Interna</t>
        </r>
      </text>
    </comment>
    <comment ref="F47" authorId="0">
      <text>
        <r>
          <rPr>
            <b/>
            <sz val="9"/>
            <color indexed="81"/>
            <rFont val="Tahoma"/>
            <charset val="1"/>
          </rPr>
          <t>Inserir no formato
dd/mm/aaaa
Exemplo: 21/10/2013</t>
        </r>
      </text>
    </comment>
    <comment ref="G47" authorId="0">
      <text>
        <r>
          <rPr>
            <b/>
            <sz val="9"/>
            <color indexed="81"/>
            <rFont val="Tahoma"/>
            <charset val="1"/>
          </rPr>
          <t>Inserir no formato
dd/mm/aaaa
Exemplo: 21/10/2013</t>
        </r>
      </text>
    </comment>
    <comment ref="H47" authorId="0">
      <text>
        <r>
          <rPr>
            <b/>
            <sz val="9"/>
            <color indexed="81"/>
            <rFont val="Tahoma"/>
            <charset val="1"/>
          </rPr>
          <t xml:space="preserve">
NOMES VÁLIDOS:
- Encerrada
- Cancelada
- Em aberto</t>
        </r>
        <r>
          <rPr>
            <sz val="9"/>
            <color indexed="81"/>
            <rFont val="Tahoma"/>
            <charset val="1"/>
          </rPr>
          <t xml:space="preserve">
</t>
        </r>
      </text>
    </comment>
    <comment ref="I47" authorId="0">
      <text>
        <r>
          <rPr>
            <b/>
            <sz val="9"/>
            <color indexed="81"/>
            <rFont val="Tahoma"/>
            <charset val="1"/>
          </rPr>
          <t>CHASSI DEVE CONTER 17 DÍGITOS</t>
        </r>
      </text>
    </comment>
    <comment ref="J47" authorId="0">
      <text>
        <r>
          <rPr>
            <b/>
            <sz val="9"/>
            <color indexed="81"/>
            <rFont val="Tahoma"/>
            <family val="2"/>
          </rPr>
          <t>Somente números</t>
        </r>
      </text>
    </comment>
    <comment ref="K47" authorId="0">
      <text>
        <r>
          <rPr>
            <b/>
            <sz val="9"/>
            <color indexed="81"/>
            <rFont val="Tahoma"/>
            <family val="2"/>
          </rPr>
          <t>Somente números</t>
        </r>
      </text>
    </comment>
    <comment ref="L4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7" authorId="0">
      <text>
        <r>
          <rPr>
            <b/>
            <sz val="9"/>
            <color indexed="81"/>
            <rFont val="Tahoma"/>
            <charset val="1"/>
          </rPr>
          <t>Campo não pode ficar em branco e aceita somente letras.</t>
        </r>
      </text>
    </comment>
    <comment ref="N47" authorId="0">
      <text>
        <r>
          <rPr>
            <b/>
            <sz val="9"/>
            <color indexed="81"/>
            <rFont val="Tahoma"/>
            <charset val="1"/>
          </rPr>
          <t>CPF DEVE CONTER 10 a 11 DÍGITOS (Somente números)
CNPJ DEVE CONTER 17 DIGITOS (Somente números)</t>
        </r>
      </text>
    </comment>
    <comment ref="O47" authorId="0">
      <text>
        <r>
          <rPr>
            <b/>
            <sz val="9"/>
            <color indexed="81"/>
            <rFont val="Tahoma"/>
            <charset val="1"/>
          </rPr>
          <t>Campo não pode ficar em branco e aceita somente letras.</t>
        </r>
      </text>
    </comment>
    <comment ref="P47" authorId="0">
      <text>
        <r>
          <rPr>
            <b/>
            <sz val="9"/>
            <color indexed="81"/>
            <rFont val="Tahoma"/>
            <charset val="1"/>
          </rPr>
          <t>CPF DEVE CONTER 10 a 11 DÍGITOS (Somente números)
CNPJ DEVE CONTER 17 DIGITOS (Somente números)</t>
        </r>
      </text>
    </comment>
    <comment ref="Q47" authorId="0">
      <text>
        <r>
          <rPr>
            <b/>
            <sz val="9"/>
            <color indexed="81"/>
            <rFont val="Tahoma"/>
            <charset val="1"/>
          </rPr>
          <t>Campo não pode ficar em branco.</t>
        </r>
      </text>
    </comment>
    <comment ref="R47" authorId="0">
      <text>
        <r>
          <rPr>
            <b/>
            <sz val="9"/>
            <color indexed="81"/>
            <rFont val="Tahoma"/>
            <charset val="1"/>
          </rPr>
          <t>Campo não pode ficar em branco.</t>
        </r>
      </text>
    </comment>
    <comment ref="S47" authorId="0">
      <text>
        <r>
          <rPr>
            <b/>
            <sz val="9"/>
            <color indexed="81"/>
            <rFont val="Tahoma"/>
            <charset val="1"/>
          </rPr>
          <t>Campo não pode ficar em branco.</t>
        </r>
      </text>
    </comment>
    <comment ref="T47" authorId="0">
      <text>
        <r>
          <rPr>
            <b/>
            <sz val="9"/>
            <color indexed="81"/>
            <rFont val="Tahoma"/>
            <charset val="1"/>
          </rPr>
          <t>Campo não pode ficar em branco.</t>
        </r>
      </text>
    </comment>
    <comment ref="U47" authorId="0">
      <text>
        <r>
          <rPr>
            <b/>
            <sz val="9"/>
            <color indexed="81"/>
            <rFont val="Tahoma"/>
            <charset val="1"/>
          </rPr>
          <t>Inserir no formato:
        12345-123
               ou 
        12345123</t>
        </r>
      </text>
    </comment>
    <comment ref="V47" authorId="0">
      <text>
        <r>
          <rPr>
            <b/>
            <sz val="9"/>
            <color indexed="81"/>
            <rFont val="Tahoma"/>
            <charset val="1"/>
          </rPr>
          <t>Deve haver no mínimo um telefone de contato com o cliente.</t>
        </r>
      </text>
    </comment>
    <comment ref="W47" authorId="0">
      <text>
        <r>
          <rPr>
            <b/>
            <sz val="9"/>
            <color indexed="81"/>
            <rFont val="Tahoma"/>
            <charset val="1"/>
          </rPr>
          <t>Deve haver no mínimo um telefone de contato com o cliente.</t>
        </r>
      </text>
    </comment>
    <comment ref="X47" authorId="0">
      <text>
        <r>
          <rPr>
            <b/>
            <sz val="9"/>
            <color indexed="81"/>
            <rFont val="Tahoma"/>
            <charset val="1"/>
          </rPr>
          <t>Deve haver no mínimo um telefone de contato com o cliente.</t>
        </r>
      </text>
    </comment>
    <comment ref="Y47" authorId="0">
      <text>
        <r>
          <rPr>
            <b/>
            <sz val="9"/>
            <color indexed="81"/>
            <rFont val="Tahoma"/>
            <charset val="1"/>
          </rPr>
          <t>Verifique a digitação do e-mail.</t>
        </r>
      </text>
    </comment>
    <comment ref="B48" authorId="0">
      <text>
        <r>
          <rPr>
            <b/>
            <sz val="9"/>
            <color indexed="81"/>
            <rFont val="Tahoma"/>
            <family val="2"/>
          </rPr>
          <t>Somente números</t>
        </r>
      </text>
    </comment>
    <comment ref="C48" authorId="0">
      <text>
        <r>
          <rPr>
            <b/>
            <sz val="9"/>
            <color indexed="81"/>
            <rFont val="Tahoma"/>
            <charset val="1"/>
          </rPr>
          <t>Campo não pode ficar em branco.</t>
        </r>
      </text>
    </comment>
    <comment ref="D48" authorId="0">
      <text>
        <r>
          <rPr>
            <b/>
            <sz val="9"/>
            <color indexed="81"/>
            <rFont val="Tahoma"/>
            <family val="2"/>
          </rPr>
          <t>Somente números</t>
        </r>
      </text>
    </comment>
    <comment ref="E48" authorId="0">
      <text>
        <r>
          <rPr>
            <b/>
            <sz val="9"/>
            <color indexed="81"/>
            <rFont val="Tahoma"/>
            <charset val="1"/>
          </rPr>
          <t xml:space="preserve">
NOMES VÁLIDOS:
- Revisão
- Garantia
- Manutenção
- Funilaria/Pintura
- Seguradora
- Acessórios
- Interna</t>
        </r>
      </text>
    </comment>
    <comment ref="F48" authorId="0">
      <text>
        <r>
          <rPr>
            <b/>
            <sz val="9"/>
            <color indexed="81"/>
            <rFont val="Tahoma"/>
            <charset val="1"/>
          </rPr>
          <t>Inserir no formato
dd/mm/aaaa
Exemplo: 21/10/2013</t>
        </r>
      </text>
    </comment>
    <comment ref="G48" authorId="0">
      <text>
        <r>
          <rPr>
            <b/>
            <sz val="9"/>
            <color indexed="81"/>
            <rFont val="Tahoma"/>
            <charset val="1"/>
          </rPr>
          <t>Inserir no formato
dd/mm/aaaa
Exemplo: 21/10/2013</t>
        </r>
      </text>
    </comment>
    <comment ref="H48" authorId="0">
      <text>
        <r>
          <rPr>
            <b/>
            <sz val="9"/>
            <color indexed="81"/>
            <rFont val="Tahoma"/>
            <charset val="1"/>
          </rPr>
          <t xml:space="preserve">
NOMES VÁLIDOS:
- Encerrada
- Cancelada
- Em aberto</t>
        </r>
        <r>
          <rPr>
            <sz val="9"/>
            <color indexed="81"/>
            <rFont val="Tahoma"/>
            <charset val="1"/>
          </rPr>
          <t xml:space="preserve">
</t>
        </r>
      </text>
    </comment>
    <comment ref="I48" authorId="0">
      <text>
        <r>
          <rPr>
            <b/>
            <sz val="9"/>
            <color indexed="81"/>
            <rFont val="Tahoma"/>
            <charset val="1"/>
          </rPr>
          <t>CHASSI DEVE CONTER 17 DÍGITOS</t>
        </r>
      </text>
    </comment>
    <comment ref="J48" authorId="0">
      <text>
        <r>
          <rPr>
            <b/>
            <sz val="9"/>
            <color indexed="81"/>
            <rFont val="Tahoma"/>
            <family val="2"/>
          </rPr>
          <t>Somente números</t>
        </r>
      </text>
    </comment>
    <comment ref="K48" authorId="0">
      <text>
        <r>
          <rPr>
            <b/>
            <sz val="9"/>
            <color indexed="81"/>
            <rFont val="Tahoma"/>
            <family val="2"/>
          </rPr>
          <t>Somente números</t>
        </r>
      </text>
    </comment>
    <comment ref="L4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8" authorId="0">
      <text>
        <r>
          <rPr>
            <b/>
            <sz val="9"/>
            <color indexed="81"/>
            <rFont val="Tahoma"/>
            <charset val="1"/>
          </rPr>
          <t>Campo não pode ficar em branco e aceita somente letras.</t>
        </r>
      </text>
    </comment>
    <comment ref="N48" authorId="0">
      <text>
        <r>
          <rPr>
            <b/>
            <sz val="9"/>
            <color indexed="81"/>
            <rFont val="Tahoma"/>
            <charset val="1"/>
          </rPr>
          <t>CPF DEVE CONTER 10 a 11 DÍGITOS (Somente números)
CNPJ DEVE CONTER 17 DIGITOS (Somente números)</t>
        </r>
      </text>
    </comment>
    <comment ref="O48" authorId="0">
      <text>
        <r>
          <rPr>
            <b/>
            <sz val="9"/>
            <color indexed="81"/>
            <rFont val="Tahoma"/>
            <charset val="1"/>
          </rPr>
          <t>Campo não pode ficar em branco e aceita somente letras.</t>
        </r>
      </text>
    </comment>
    <comment ref="P48" authorId="0">
      <text>
        <r>
          <rPr>
            <b/>
            <sz val="9"/>
            <color indexed="81"/>
            <rFont val="Tahoma"/>
            <charset val="1"/>
          </rPr>
          <t>CPF DEVE CONTER 10 a 11 DÍGITOS (Somente números)
CNPJ DEVE CONTER 17 DIGITOS (Somente números)</t>
        </r>
      </text>
    </comment>
    <comment ref="Q48" authorId="0">
      <text>
        <r>
          <rPr>
            <b/>
            <sz val="9"/>
            <color indexed="81"/>
            <rFont val="Tahoma"/>
            <charset val="1"/>
          </rPr>
          <t>Campo não pode ficar em branco.</t>
        </r>
      </text>
    </comment>
    <comment ref="R48" authorId="0">
      <text>
        <r>
          <rPr>
            <b/>
            <sz val="9"/>
            <color indexed="81"/>
            <rFont val="Tahoma"/>
            <charset val="1"/>
          </rPr>
          <t>Campo não pode ficar em branco.</t>
        </r>
      </text>
    </comment>
    <comment ref="S48" authorId="0">
      <text>
        <r>
          <rPr>
            <b/>
            <sz val="9"/>
            <color indexed="81"/>
            <rFont val="Tahoma"/>
            <charset val="1"/>
          </rPr>
          <t>Campo não pode ficar em branco.</t>
        </r>
      </text>
    </comment>
    <comment ref="T48" authorId="0">
      <text>
        <r>
          <rPr>
            <b/>
            <sz val="9"/>
            <color indexed="81"/>
            <rFont val="Tahoma"/>
            <charset val="1"/>
          </rPr>
          <t>Campo não pode ficar em branco.</t>
        </r>
      </text>
    </comment>
    <comment ref="U48" authorId="0">
      <text>
        <r>
          <rPr>
            <b/>
            <sz val="9"/>
            <color indexed="81"/>
            <rFont val="Tahoma"/>
            <charset val="1"/>
          </rPr>
          <t>Inserir no formato:
        12345-123
               ou 
        12345123</t>
        </r>
      </text>
    </comment>
    <comment ref="V48" authorId="0">
      <text>
        <r>
          <rPr>
            <b/>
            <sz val="9"/>
            <color indexed="81"/>
            <rFont val="Tahoma"/>
            <charset val="1"/>
          </rPr>
          <t>Deve haver no mínimo um telefone de contato com o cliente.</t>
        </r>
      </text>
    </comment>
    <comment ref="W48" authorId="0">
      <text>
        <r>
          <rPr>
            <b/>
            <sz val="9"/>
            <color indexed="81"/>
            <rFont val="Tahoma"/>
            <charset val="1"/>
          </rPr>
          <t>Deve haver no mínimo um telefone de contato com o cliente.</t>
        </r>
      </text>
    </comment>
    <comment ref="X48" authorId="0">
      <text>
        <r>
          <rPr>
            <b/>
            <sz val="9"/>
            <color indexed="81"/>
            <rFont val="Tahoma"/>
            <charset val="1"/>
          </rPr>
          <t>Deve haver no mínimo um telefone de contato com o cliente.</t>
        </r>
      </text>
    </comment>
    <comment ref="Y48" authorId="0">
      <text>
        <r>
          <rPr>
            <b/>
            <sz val="9"/>
            <color indexed="81"/>
            <rFont val="Tahoma"/>
            <charset val="1"/>
          </rPr>
          <t>Verifique a digitação do e-mail.</t>
        </r>
      </text>
    </comment>
    <comment ref="B49" authorId="0">
      <text>
        <r>
          <rPr>
            <b/>
            <sz val="9"/>
            <color indexed="81"/>
            <rFont val="Tahoma"/>
            <family val="2"/>
          </rPr>
          <t>Somente números</t>
        </r>
      </text>
    </comment>
    <comment ref="C49" authorId="0">
      <text>
        <r>
          <rPr>
            <b/>
            <sz val="9"/>
            <color indexed="81"/>
            <rFont val="Tahoma"/>
            <charset val="1"/>
          </rPr>
          <t>Campo não pode ficar em branco.</t>
        </r>
      </text>
    </comment>
    <comment ref="D49" authorId="0">
      <text>
        <r>
          <rPr>
            <b/>
            <sz val="9"/>
            <color indexed="81"/>
            <rFont val="Tahoma"/>
            <family val="2"/>
          </rPr>
          <t>Somente números</t>
        </r>
      </text>
    </comment>
    <comment ref="E49" authorId="0">
      <text>
        <r>
          <rPr>
            <b/>
            <sz val="9"/>
            <color indexed="81"/>
            <rFont val="Tahoma"/>
            <charset val="1"/>
          </rPr>
          <t xml:space="preserve">
NOMES VÁLIDOS:
- Revisão
- Garantia
- Manutenção
- Funilaria/Pintura
- Seguradora
- Acessórios
- Interna</t>
        </r>
      </text>
    </comment>
    <comment ref="F49" authorId="0">
      <text>
        <r>
          <rPr>
            <b/>
            <sz val="9"/>
            <color indexed="81"/>
            <rFont val="Tahoma"/>
            <charset val="1"/>
          </rPr>
          <t>Inserir no formato
dd/mm/aaaa
Exemplo: 21/10/2013</t>
        </r>
      </text>
    </comment>
    <comment ref="G49" authorId="0">
      <text>
        <r>
          <rPr>
            <b/>
            <sz val="9"/>
            <color indexed="81"/>
            <rFont val="Tahoma"/>
            <charset val="1"/>
          </rPr>
          <t>Inserir no formato
dd/mm/aaaa
Exemplo: 21/10/2013</t>
        </r>
      </text>
    </comment>
    <comment ref="H49" authorId="0">
      <text>
        <r>
          <rPr>
            <b/>
            <sz val="9"/>
            <color indexed="81"/>
            <rFont val="Tahoma"/>
            <charset val="1"/>
          </rPr>
          <t xml:space="preserve">
NOMES VÁLIDOS:
- Encerrada
- Cancelada
- Em aberto</t>
        </r>
        <r>
          <rPr>
            <sz val="9"/>
            <color indexed="81"/>
            <rFont val="Tahoma"/>
            <charset val="1"/>
          </rPr>
          <t xml:space="preserve">
</t>
        </r>
      </text>
    </comment>
    <comment ref="I49" authorId="0">
      <text>
        <r>
          <rPr>
            <b/>
            <sz val="9"/>
            <color indexed="81"/>
            <rFont val="Tahoma"/>
            <charset val="1"/>
          </rPr>
          <t>CHASSI DEVE CONTER 17 DÍGITOS</t>
        </r>
      </text>
    </comment>
    <comment ref="J49" authorId="0">
      <text>
        <r>
          <rPr>
            <b/>
            <sz val="9"/>
            <color indexed="81"/>
            <rFont val="Tahoma"/>
            <family val="2"/>
          </rPr>
          <t>Somente números</t>
        </r>
      </text>
    </comment>
    <comment ref="K49" authorId="0">
      <text>
        <r>
          <rPr>
            <b/>
            <sz val="9"/>
            <color indexed="81"/>
            <rFont val="Tahoma"/>
            <family val="2"/>
          </rPr>
          <t>Somente números</t>
        </r>
      </text>
    </comment>
    <comment ref="L4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49" authorId="0">
      <text>
        <r>
          <rPr>
            <b/>
            <sz val="9"/>
            <color indexed="81"/>
            <rFont val="Tahoma"/>
            <charset val="1"/>
          </rPr>
          <t>Campo não pode ficar em branco e aceita somente letras.</t>
        </r>
      </text>
    </comment>
    <comment ref="N49" authorId="0">
      <text>
        <r>
          <rPr>
            <b/>
            <sz val="9"/>
            <color indexed="81"/>
            <rFont val="Tahoma"/>
            <charset val="1"/>
          </rPr>
          <t>CPF DEVE CONTER 10 a 11 DÍGITOS (Somente números)
CNPJ DEVE CONTER 17 DIGITOS (Somente números)</t>
        </r>
      </text>
    </comment>
    <comment ref="O49" authorId="0">
      <text>
        <r>
          <rPr>
            <b/>
            <sz val="9"/>
            <color indexed="81"/>
            <rFont val="Tahoma"/>
            <charset val="1"/>
          </rPr>
          <t>Campo não pode ficar em branco e aceita somente letras.</t>
        </r>
      </text>
    </comment>
    <comment ref="P49" authorId="0">
      <text>
        <r>
          <rPr>
            <b/>
            <sz val="9"/>
            <color indexed="81"/>
            <rFont val="Tahoma"/>
            <charset val="1"/>
          </rPr>
          <t>CPF DEVE CONTER 10 a 11 DÍGITOS (Somente números)
CNPJ DEVE CONTER 17 DIGITOS (Somente números)</t>
        </r>
      </text>
    </comment>
    <comment ref="Q49" authorId="0">
      <text>
        <r>
          <rPr>
            <b/>
            <sz val="9"/>
            <color indexed="81"/>
            <rFont val="Tahoma"/>
            <charset val="1"/>
          </rPr>
          <t>Campo não pode ficar em branco.</t>
        </r>
      </text>
    </comment>
    <comment ref="R49" authorId="0">
      <text>
        <r>
          <rPr>
            <b/>
            <sz val="9"/>
            <color indexed="81"/>
            <rFont val="Tahoma"/>
            <charset val="1"/>
          </rPr>
          <t>Campo não pode ficar em branco.</t>
        </r>
      </text>
    </comment>
    <comment ref="S49" authorId="0">
      <text>
        <r>
          <rPr>
            <b/>
            <sz val="9"/>
            <color indexed="81"/>
            <rFont val="Tahoma"/>
            <charset val="1"/>
          </rPr>
          <t>Campo não pode ficar em branco.</t>
        </r>
      </text>
    </comment>
    <comment ref="T49" authorId="0">
      <text>
        <r>
          <rPr>
            <b/>
            <sz val="9"/>
            <color indexed="81"/>
            <rFont val="Tahoma"/>
            <charset val="1"/>
          </rPr>
          <t>Campo não pode ficar em branco.</t>
        </r>
      </text>
    </comment>
    <comment ref="U49" authorId="0">
      <text>
        <r>
          <rPr>
            <b/>
            <sz val="9"/>
            <color indexed="81"/>
            <rFont val="Tahoma"/>
            <charset val="1"/>
          </rPr>
          <t>Inserir no formato:
        12345-123
               ou 
        12345123</t>
        </r>
      </text>
    </comment>
    <comment ref="V49" authorId="0">
      <text>
        <r>
          <rPr>
            <b/>
            <sz val="9"/>
            <color indexed="81"/>
            <rFont val="Tahoma"/>
            <charset val="1"/>
          </rPr>
          <t>Deve haver no mínimo um telefone de contato com o cliente.</t>
        </r>
      </text>
    </comment>
    <comment ref="W49" authorId="0">
      <text>
        <r>
          <rPr>
            <b/>
            <sz val="9"/>
            <color indexed="81"/>
            <rFont val="Tahoma"/>
            <charset val="1"/>
          </rPr>
          <t>Deve haver no mínimo um telefone de contato com o cliente.</t>
        </r>
      </text>
    </comment>
    <comment ref="X49" authorId="0">
      <text>
        <r>
          <rPr>
            <b/>
            <sz val="9"/>
            <color indexed="81"/>
            <rFont val="Tahoma"/>
            <charset val="1"/>
          </rPr>
          <t>Deve haver no mínimo um telefone de contato com o cliente.</t>
        </r>
      </text>
    </comment>
    <comment ref="Y49" authorId="0">
      <text>
        <r>
          <rPr>
            <b/>
            <sz val="9"/>
            <color indexed="81"/>
            <rFont val="Tahoma"/>
            <charset val="1"/>
          </rPr>
          <t>Verifique a digitação do e-mail.</t>
        </r>
      </text>
    </comment>
    <comment ref="B50" authorId="0">
      <text>
        <r>
          <rPr>
            <b/>
            <sz val="9"/>
            <color indexed="81"/>
            <rFont val="Tahoma"/>
            <family val="2"/>
          </rPr>
          <t>Somente números</t>
        </r>
      </text>
    </comment>
    <comment ref="C50" authorId="0">
      <text>
        <r>
          <rPr>
            <b/>
            <sz val="9"/>
            <color indexed="81"/>
            <rFont val="Tahoma"/>
            <charset val="1"/>
          </rPr>
          <t>Campo não pode ficar em branco.</t>
        </r>
      </text>
    </comment>
    <comment ref="D50" authorId="0">
      <text>
        <r>
          <rPr>
            <b/>
            <sz val="9"/>
            <color indexed="81"/>
            <rFont val="Tahoma"/>
            <family val="2"/>
          </rPr>
          <t>Somente números</t>
        </r>
      </text>
    </comment>
    <comment ref="E50" authorId="0">
      <text>
        <r>
          <rPr>
            <b/>
            <sz val="9"/>
            <color indexed="81"/>
            <rFont val="Tahoma"/>
            <charset val="1"/>
          </rPr>
          <t xml:space="preserve">
NOMES VÁLIDOS:
- Revisão
- Garantia
- Manutenção
- Funilaria/Pintura
- Seguradora
- Acessórios
- Interna</t>
        </r>
      </text>
    </comment>
    <comment ref="F50" authorId="0">
      <text>
        <r>
          <rPr>
            <b/>
            <sz val="9"/>
            <color indexed="81"/>
            <rFont val="Tahoma"/>
            <charset val="1"/>
          </rPr>
          <t>Inserir no formato
dd/mm/aaaa
Exemplo: 21/10/2013</t>
        </r>
      </text>
    </comment>
    <comment ref="G50" authorId="0">
      <text>
        <r>
          <rPr>
            <b/>
            <sz val="9"/>
            <color indexed="81"/>
            <rFont val="Tahoma"/>
            <charset val="1"/>
          </rPr>
          <t>Inserir no formato
dd/mm/aaaa
Exemplo: 21/10/2013</t>
        </r>
      </text>
    </comment>
    <comment ref="H50" authorId="0">
      <text>
        <r>
          <rPr>
            <b/>
            <sz val="9"/>
            <color indexed="81"/>
            <rFont val="Tahoma"/>
            <charset val="1"/>
          </rPr>
          <t xml:space="preserve">
NOMES VÁLIDOS:
- Encerrada
- Cancelada
- Em aberto</t>
        </r>
        <r>
          <rPr>
            <sz val="9"/>
            <color indexed="81"/>
            <rFont val="Tahoma"/>
            <charset val="1"/>
          </rPr>
          <t xml:space="preserve">
</t>
        </r>
      </text>
    </comment>
    <comment ref="I50" authorId="0">
      <text>
        <r>
          <rPr>
            <b/>
            <sz val="9"/>
            <color indexed="81"/>
            <rFont val="Tahoma"/>
            <charset val="1"/>
          </rPr>
          <t>CHASSI DEVE CONTER 17 DÍGITOS</t>
        </r>
      </text>
    </comment>
    <comment ref="J50" authorId="0">
      <text>
        <r>
          <rPr>
            <b/>
            <sz val="9"/>
            <color indexed="81"/>
            <rFont val="Tahoma"/>
            <family val="2"/>
          </rPr>
          <t>Somente números</t>
        </r>
      </text>
    </comment>
    <comment ref="K50" authorId="0">
      <text>
        <r>
          <rPr>
            <b/>
            <sz val="9"/>
            <color indexed="81"/>
            <rFont val="Tahoma"/>
            <family val="2"/>
          </rPr>
          <t>Somente números</t>
        </r>
      </text>
    </comment>
    <comment ref="L5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0" authorId="0">
      <text>
        <r>
          <rPr>
            <b/>
            <sz val="9"/>
            <color indexed="81"/>
            <rFont val="Tahoma"/>
            <charset val="1"/>
          </rPr>
          <t>Campo não pode ficar em branco e aceita somente letras.</t>
        </r>
      </text>
    </comment>
    <comment ref="N50" authorId="0">
      <text>
        <r>
          <rPr>
            <b/>
            <sz val="9"/>
            <color indexed="81"/>
            <rFont val="Tahoma"/>
            <charset val="1"/>
          </rPr>
          <t>CPF DEVE CONTER 10 a 11 DÍGITOS (Somente números)
CNPJ DEVE CONTER 17 DIGITOS (Somente números)</t>
        </r>
      </text>
    </comment>
    <comment ref="O50" authorId="0">
      <text>
        <r>
          <rPr>
            <b/>
            <sz val="9"/>
            <color indexed="81"/>
            <rFont val="Tahoma"/>
            <charset val="1"/>
          </rPr>
          <t>Campo não pode ficar em branco e aceita somente letras.</t>
        </r>
      </text>
    </comment>
    <comment ref="P50" authorId="0">
      <text>
        <r>
          <rPr>
            <b/>
            <sz val="9"/>
            <color indexed="81"/>
            <rFont val="Tahoma"/>
            <charset val="1"/>
          </rPr>
          <t>CPF DEVE CONTER 10 a 11 DÍGITOS (Somente números)
CNPJ DEVE CONTER 17 DIGITOS (Somente números)</t>
        </r>
      </text>
    </comment>
    <comment ref="Q50" authorId="0">
      <text>
        <r>
          <rPr>
            <b/>
            <sz val="9"/>
            <color indexed="81"/>
            <rFont val="Tahoma"/>
            <charset val="1"/>
          </rPr>
          <t>Campo não pode ficar em branco.</t>
        </r>
      </text>
    </comment>
    <comment ref="R50" authorId="0">
      <text>
        <r>
          <rPr>
            <b/>
            <sz val="9"/>
            <color indexed="81"/>
            <rFont val="Tahoma"/>
            <charset val="1"/>
          </rPr>
          <t>Campo não pode ficar em branco.</t>
        </r>
      </text>
    </comment>
    <comment ref="S50" authorId="0">
      <text>
        <r>
          <rPr>
            <b/>
            <sz val="9"/>
            <color indexed="81"/>
            <rFont val="Tahoma"/>
            <charset val="1"/>
          </rPr>
          <t>Campo não pode ficar em branco.</t>
        </r>
      </text>
    </comment>
    <comment ref="T50" authorId="0">
      <text>
        <r>
          <rPr>
            <b/>
            <sz val="9"/>
            <color indexed="81"/>
            <rFont val="Tahoma"/>
            <charset val="1"/>
          </rPr>
          <t>Campo não pode ficar em branco.</t>
        </r>
      </text>
    </comment>
    <comment ref="U50" authorId="0">
      <text>
        <r>
          <rPr>
            <b/>
            <sz val="9"/>
            <color indexed="81"/>
            <rFont val="Tahoma"/>
            <charset val="1"/>
          </rPr>
          <t>Inserir no formato:
        12345-123
               ou 
        12345123</t>
        </r>
      </text>
    </comment>
    <comment ref="V50" authorId="0">
      <text>
        <r>
          <rPr>
            <b/>
            <sz val="9"/>
            <color indexed="81"/>
            <rFont val="Tahoma"/>
            <charset val="1"/>
          </rPr>
          <t>Deve haver no mínimo um telefone de contato com o cliente.</t>
        </r>
      </text>
    </comment>
    <comment ref="W50" authorId="0">
      <text>
        <r>
          <rPr>
            <b/>
            <sz val="9"/>
            <color indexed="81"/>
            <rFont val="Tahoma"/>
            <charset val="1"/>
          </rPr>
          <t>Deve haver no mínimo um telefone de contato com o cliente.</t>
        </r>
      </text>
    </comment>
    <comment ref="X50" authorId="0">
      <text>
        <r>
          <rPr>
            <b/>
            <sz val="9"/>
            <color indexed="81"/>
            <rFont val="Tahoma"/>
            <charset val="1"/>
          </rPr>
          <t>Deve haver no mínimo um telefone de contato com o cliente.</t>
        </r>
      </text>
    </comment>
    <comment ref="Y50" authorId="0">
      <text>
        <r>
          <rPr>
            <b/>
            <sz val="9"/>
            <color indexed="81"/>
            <rFont val="Tahoma"/>
            <charset val="1"/>
          </rPr>
          <t>Verifique a digitação do e-mail.</t>
        </r>
      </text>
    </comment>
    <comment ref="B51" authorId="0">
      <text>
        <r>
          <rPr>
            <b/>
            <sz val="9"/>
            <color indexed="81"/>
            <rFont val="Tahoma"/>
            <family val="2"/>
          </rPr>
          <t>Somente números</t>
        </r>
      </text>
    </comment>
    <comment ref="C51" authorId="0">
      <text>
        <r>
          <rPr>
            <b/>
            <sz val="9"/>
            <color indexed="81"/>
            <rFont val="Tahoma"/>
            <charset val="1"/>
          </rPr>
          <t>Campo não pode ficar em branco.</t>
        </r>
      </text>
    </comment>
    <comment ref="D51" authorId="0">
      <text>
        <r>
          <rPr>
            <b/>
            <sz val="9"/>
            <color indexed="81"/>
            <rFont val="Tahoma"/>
            <family val="2"/>
          </rPr>
          <t>Somente números</t>
        </r>
      </text>
    </comment>
    <comment ref="E51" authorId="0">
      <text>
        <r>
          <rPr>
            <b/>
            <sz val="9"/>
            <color indexed="81"/>
            <rFont val="Tahoma"/>
            <charset val="1"/>
          </rPr>
          <t xml:space="preserve">
NOMES VÁLIDOS:
- Revisão
- Garantia
- Manutenção
- Funilaria/Pintura
- Seguradora
- Acessórios
- Interna</t>
        </r>
      </text>
    </comment>
    <comment ref="F51" authorId="0">
      <text>
        <r>
          <rPr>
            <b/>
            <sz val="9"/>
            <color indexed="81"/>
            <rFont val="Tahoma"/>
            <charset val="1"/>
          </rPr>
          <t>Inserir no formato
dd/mm/aaaa
Exemplo: 21/10/2013</t>
        </r>
      </text>
    </comment>
    <comment ref="G51" authorId="0">
      <text>
        <r>
          <rPr>
            <b/>
            <sz val="9"/>
            <color indexed="81"/>
            <rFont val="Tahoma"/>
            <charset val="1"/>
          </rPr>
          <t>Inserir no formato
dd/mm/aaaa
Exemplo: 21/10/2013</t>
        </r>
      </text>
    </comment>
    <comment ref="H51" authorId="0">
      <text>
        <r>
          <rPr>
            <b/>
            <sz val="9"/>
            <color indexed="81"/>
            <rFont val="Tahoma"/>
            <charset val="1"/>
          </rPr>
          <t xml:space="preserve">
NOMES VÁLIDOS:
- Encerrada
- Cancelada
- Em aberto</t>
        </r>
        <r>
          <rPr>
            <sz val="9"/>
            <color indexed="81"/>
            <rFont val="Tahoma"/>
            <charset val="1"/>
          </rPr>
          <t xml:space="preserve">
</t>
        </r>
      </text>
    </comment>
    <comment ref="I51" authorId="0">
      <text>
        <r>
          <rPr>
            <b/>
            <sz val="9"/>
            <color indexed="81"/>
            <rFont val="Tahoma"/>
            <charset val="1"/>
          </rPr>
          <t>CHASSI DEVE CONTER 17 DÍGITOS</t>
        </r>
      </text>
    </comment>
    <comment ref="J51" authorId="0">
      <text>
        <r>
          <rPr>
            <b/>
            <sz val="9"/>
            <color indexed="81"/>
            <rFont val="Tahoma"/>
            <family val="2"/>
          </rPr>
          <t>Somente números</t>
        </r>
      </text>
    </comment>
    <comment ref="K51" authorId="0">
      <text>
        <r>
          <rPr>
            <b/>
            <sz val="9"/>
            <color indexed="81"/>
            <rFont val="Tahoma"/>
            <family val="2"/>
          </rPr>
          <t>Somente números</t>
        </r>
      </text>
    </comment>
    <comment ref="L5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1" authorId="0">
      <text>
        <r>
          <rPr>
            <b/>
            <sz val="9"/>
            <color indexed="81"/>
            <rFont val="Tahoma"/>
            <charset val="1"/>
          </rPr>
          <t>Campo não pode ficar em branco e aceita somente letras.</t>
        </r>
      </text>
    </comment>
    <comment ref="N51" authorId="0">
      <text>
        <r>
          <rPr>
            <b/>
            <sz val="9"/>
            <color indexed="81"/>
            <rFont val="Tahoma"/>
            <charset val="1"/>
          </rPr>
          <t>CPF DEVE CONTER 10 a 11 DÍGITOS (Somente números)
CNPJ DEVE CONTER 17 DIGITOS (Somente números)</t>
        </r>
      </text>
    </comment>
    <comment ref="O51" authorId="0">
      <text>
        <r>
          <rPr>
            <b/>
            <sz val="9"/>
            <color indexed="81"/>
            <rFont val="Tahoma"/>
            <charset val="1"/>
          </rPr>
          <t>Campo não pode ficar em branco e aceita somente letras.</t>
        </r>
      </text>
    </comment>
    <comment ref="P51" authorId="0">
      <text>
        <r>
          <rPr>
            <b/>
            <sz val="9"/>
            <color indexed="81"/>
            <rFont val="Tahoma"/>
            <charset val="1"/>
          </rPr>
          <t>CPF DEVE CONTER 10 a 11 DÍGITOS (Somente números)
CNPJ DEVE CONTER 17 DIGITOS (Somente números)</t>
        </r>
      </text>
    </comment>
    <comment ref="Q51" authorId="0">
      <text>
        <r>
          <rPr>
            <b/>
            <sz val="9"/>
            <color indexed="81"/>
            <rFont val="Tahoma"/>
            <charset val="1"/>
          </rPr>
          <t>Campo não pode ficar em branco.</t>
        </r>
      </text>
    </comment>
    <comment ref="R51" authorId="0">
      <text>
        <r>
          <rPr>
            <b/>
            <sz val="9"/>
            <color indexed="81"/>
            <rFont val="Tahoma"/>
            <charset val="1"/>
          </rPr>
          <t>Campo não pode ficar em branco.</t>
        </r>
      </text>
    </comment>
    <comment ref="S51" authorId="0">
      <text>
        <r>
          <rPr>
            <b/>
            <sz val="9"/>
            <color indexed="81"/>
            <rFont val="Tahoma"/>
            <charset val="1"/>
          </rPr>
          <t>Campo não pode ficar em branco.</t>
        </r>
      </text>
    </comment>
    <comment ref="T51" authorId="0">
      <text>
        <r>
          <rPr>
            <b/>
            <sz val="9"/>
            <color indexed="81"/>
            <rFont val="Tahoma"/>
            <charset val="1"/>
          </rPr>
          <t>Campo não pode ficar em branco.</t>
        </r>
      </text>
    </comment>
    <comment ref="U51" authorId="0">
      <text>
        <r>
          <rPr>
            <b/>
            <sz val="9"/>
            <color indexed="81"/>
            <rFont val="Tahoma"/>
            <charset val="1"/>
          </rPr>
          <t>Inserir no formato:
        12345-123
               ou 
        12345123</t>
        </r>
      </text>
    </comment>
    <comment ref="V51" authorId="0">
      <text>
        <r>
          <rPr>
            <b/>
            <sz val="9"/>
            <color indexed="81"/>
            <rFont val="Tahoma"/>
            <charset val="1"/>
          </rPr>
          <t>Deve haver no mínimo um telefone de contato com o cliente.</t>
        </r>
      </text>
    </comment>
    <comment ref="W51" authorId="0">
      <text>
        <r>
          <rPr>
            <b/>
            <sz val="9"/>
            <color indexed="81"/>
            <rFont val="Tahoma"/>
            <charset val="1"/>
          </rPr>
          <t>Deve haver no mínimo um telefone de contato com o cliente.</t>
        </r>
      </text>
    </comment>
    <comment ref="X51" authorId="0">
      <text>
        <r>
          <rPr>
            <b/>
            <sz val="9"/>
            <color indexed="81"/>
            <rFont val="Tahoma"/>
            <charset val="1"/>
          </rPr>
          <t>Deve haver no mínimo um telefone de contato com o cliente.</t>
        </r>
      </text>
    </comment>
    <comment ref="Y51" authorId="0">
      <text>
        <r>
          <rPr>
            <b/>
            <sz val="9"/>
            <color indexed="81"/>
            <rFont val="Tahoma"/>
            <charset val="1"/>
          </rPr>
          <t>Verifique a digitação do e-mail.</t>
        </r>
      </text>
    </comment>
    <comment ref="B52" authorId="0">
      <text>
        <r>
          <rPr>
            <b/>
            <sz val="9"/>
            <color indexed="81"/>
            <rFont val="Tahoma"/>
            <family val="2"/>
          </rPr>
          <t>Somente números</t>
        </r>
      </text>
    </comment>
    <comment ref="C52" authorId="0">
      <text>
        <r>
          <rPr>
            <b/>
            <sz val="9"/>
            <color indexed="81"/>
            <rFont val="Tahoma"/>
            <charset val="1"/>
          </rPr>
          <t>Campo não pode ficar em branco.</t>
        </r>
      </text>
    </comment>
    <comment ref="D52" authorId="0">
      <text>
        <r>
          <rPr>
            <b/>
            <sz val="9"/>
            <color indexed="81"/>
            <rFont val="Tahoma"/>
            <family val="2"/>
          </rPr>
          <t>Somente números</t>
        </r>
      </text>
    </comment>
    <comment ref="E52" authorId="0">
      <text>
        <r>
          <rPr>
            <b/>
            <sz val="9"/>
            <color indexed="81"/>
            <rFont val="Tahoma"/>
            <charset val="1"/>
          </rPr>
          <t xml:space="preserve">
NOMES VÁLIDOS:
- Revisão
- Garantia
- Manutenção
- Funilaria/Pintura
- Seguradora
- Acessórios
- Interna</t>
        </r>
      </text>
    </comment>
    <comment ref="F52" authorId="0">
      <text>
        <r>
          <rPr>
            <b/>
            <sz val="9"/>
            <color indexed="81"/>
            <rFont val="Tahoma"/>
            <charset val="1"/>
          </rPr>
          <t>Inserir no formato
dd/mm/aaaa
Exemplo: 21/10/2013</t>
        </r>
      </text>
    </comment>
    <comment ref="G52" authorId="0">
      <text>
        <r>
          <rPr>
            <b/>
            <sz val="9"/>
            <color indexed="81"/>
            <rFont val="Tahoma"/>
            <charset val="1"/>
          </rPr>
          <t>Inserir no formato
dd/mm/aaaa
Exemplo: 21/10/2013</t>
        </r>
      </text>
    </comment>
    <comment ref="H52" authorId="0">
      <text>
        <r>
          <rPr>
            <b/>
            <sz val="9"/>
            <color indexed="81"/>
            <rFont val="Tahoma"/>
            <charset val="1"/>
          </rPr>
          <t xml:space="preserve">
NOMES VÁLIDOS:
- Encerrada
- Cancelada
- Em aberto</t>
        </r>
        <r>
          <rPr>
            <sz val="9"/>
            <color indexed="81"/>
            <rFont val="Tahoma"/>
            <charset val="1"/>
          </rPr>
          <t xml:space="preserve">
</t>
        </r>
      </text>
    </comment>
    <comment ref="I52" authorId="0">
      <text>
        <r>
          <rPr>
            <b/>
            <sz val="9"/>
            <color indexed="81"/>
            <rFont val="Tahoma"/>
            <charset val="1"/>
          </rPr>
          <t>CHASSI DEVE CONTER 17 DÍGITOS</t>
        </r>
      </text>
    </comment>
    <comment ref="J52" authorId="0">
      <text>
        <r>
          <rPr>
            <b/>
            <sz val="9"/>
            <color indexed="81"/>
            <rFont val="Tahoma"/>
            <family val="2"/>
          </rPr>
          <t>Somente números</t>
        </r>
      </text>
    </comment>
    <comment ref="K52" authorId="0">
      <text>
        <r>
          <rPr>
            <b/>
            <sz val="9"/>
            <color indexed="81"/>
            <rFont val="Tahoma"/>
            <family val="2"/>
          </rPr>
          <t>Somente números</t>
        </r>
      </text>
    </comment>
    <comment ref="L5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2" authorId="0">
      <text>
        <r>
          <rPr>
            <b/>
            <sz val="9"/>
            <color indexed="81"/>
            <rFont val="Tahoma"/>
            <charset val="1"/>
          </rPr>
          <t>Campo não pode ficar em branco e aceita somente letras.</t>
        </r>
      </text>
    </comment>
    <comment ref="N52" authorId="0">
      <text>
        <r>
          <rPr>
            <b/>
            <sz val="9"/>
            <color indexed="81"/>
            <rFont val="Tahoma"/>
            <charset val="1"/>
          </rPr>
          <t>CPF DEVE CONTER 10 a 11 DÍGITOS (Somente números)
CNPJ DEVE CONTER 17 DIGITOS (Somente números)</t>
        </r>
      </text>
    </comment>
    <comment ref="O52" authorId="0">
      <text>
        <r>
          <rPr>
            <b/>
            <sz val="9"/>
            <color indexed="81"/>
            <rFont val="Tahoma"/>
            <charset val="1"/>
          </rPr>
          <t>Campo não pode ficar em branco e aceita somente letras.</t>
        </r>
      </text>
    </comment>
    <comment ref="P52" authorId="0">
      <text>
        <r>
          <rPr>
            <b/>
            <sz val="9"/>
            <color indexed="81"/>
            <rFont val="Tahoma"/>
            <charset val="1"/>
          </rPr>
          <t>CPF DEVE CONTER 10 a 11 DÍGITOS (Somente números)
CNPJ DEVE CONTER 17 DIGITOS (Somente números)</t>
        </r>
      </text>
    </comment>
    <comment ref="Q52" authorId="0">
      <text>
        <r>
          <rPr>
            <b/>
            <sz val="9"/>
            <color indexed="81"/>
            <rFont val="Tahoma"/>
            <charset val="1"/>
          </rPr>
          <t>Campo não pode ficar em branco.</t>
        </r>
      </text>
    </comment>
    <comment ref="R52" authorId="0">
      <text>
        <r>
          <rPr>
            <b/>
            <sz val="9"/>
            <color indexed="81"/>
            <rFont val="Tahoma"/>
            <charset val="1"/>
          </rPr>
          <t>Campo não pode ficar em branco.</t>
        </r>
      </text>
    </comment>
    <comment ref="S52" authorId="0">
      <text>
        <r>
          <rPr>
            <b/>
            <sz val="9"/>
            <color indexed="81"/>
            <rFont val="Tahoma"/>
            <charset val="1"/>
          </rPr>
          <t>Campo não pode ficar em branco.</t>
        </r>
      </text>
    </comment>
    <comment ref="T52" authorId="0">
      <text>
        <r>
          <rPr>
            <b/>
            <sz val="9"/>
            <color indexed="81"/>
            <rFont val="Tahoma"/>
            <charset val="1"/>
          </rPr>
          <t>Campo não pode ficar em branco.</t>
        </r>
      </text>
    </comment>
    <comment ref="U52" authorId="0">
      <text>
        <r>
          <rPr>
            <b/>
            <sz val="9"/>
            <color indexed="81"/>
            <rFont val="Tahoma"/>
            <charset val="1"/>
          </rPr>
          <t>Inserir no formato:
        12345-123
               ou 
        12345123</t>
        </r>
      </text>
    </comment>
    <comment ref="V52" authorId="0">
      <text>
        <r>
          <rPr>
            <b/>
            <sz val="9"/>
            <color indexed="81"/>
            <rFont val="Tahoma"/>
            <charset val="1"/>
          </rPr>
          <t>Deve haver no mínimo um telefone de contato com o cliente.</t>
        </r>
      </text>
    </comment>
    <comment ref="W52" authorId="0">
      <text>
        <r>
          <rPr>
            <b/>
            <sz val="9"/>
            <color indexed="81"/>
            <rFont val="Tahoma"/>
            <charset val="1"/>
          </rPr>
          <t>Deve haver no mínimo um telefone de contato com o cliente.</t>
        </r>
      </text>
    </comment>
    <comment ref="X52" authorId="0">
      <text>
        <r>
          <rPr>
            <b/>
            <sz val="9"/>
            <color indexed="81"/>
            <rFont val="Tahoma"/>
            <charset val="1"/>
          </rPr>
          <t>Deve haver no mínimo um telefone de contato com o cliente.</t>
        </r>
      </text>
    </comment>
    <comment ref="Y52" authorId="0">
      <text>
        <r>
          <rPr>
            <b/>
            <sz val="9"/>
            <color indexed="81"/>
            <rFont val="Tahoma"/>
            <charset val="1"/>
          </rPr>
          <t>Verifique a digitação do e-mail.</t>
        </r>
      </text>
    </comment>
    <comment ref="B53" authorId="0">
      <text>
        <r>
          <rPr>
            <b/>
            <sz val="9"/>
            <color indexed="81"/>
            <rFont val="Tahoma"/>
            <family val="2"/>
          </rPr>
          <t>Somente números</t>
        </r>
      </text>
    </comment>
    <comment ref="C53" authorId="0">
      <text>
        <r>
          <rPr>
            <b/>
            <sz val="9"/>
            <color indexed="81"/>
            <rFont val="Tahoma"/>
            <charset val="1"/>
          </rPr>
          <t>Campo não pode ficar em branco.</t>
        </r>
      </text>
    </comment>
    <comment ref="D53" authorId="0">
      <text>
        <r>
          <rPr>
            <b/>
            <sz val="9"/>
            <color indexed="81"/>
            <rFont val="Tahoma"/>
            <family val="2"/>
          </rPr>
          <t>Somente números</t>
        </r>
      </text>
    </comment>
    <comment ref="E53" authorId="0">
      <text>
        <r>
          <rPr>
            <b/>
            <sz val="9"/>
            <color indexed="81"/>
            <rFont val="Tahoma"/>
            <charset val="1"/>
          </rPr>
          <t xml:space="preserve">
NOMES VÁLIDOS:
- Revisão
- Garantia
- Manutenção
- Funilaria/Pintura
- Seguradora
- Acessórios
- Interna</t>
        </r>
      </text>
    </comment>
    <comment ref="F53" authorId="0">
      <text>
        <r>
          <rPr>
            <b/>
            <sz val="9"/>
            <color indexed="81"/>
            <rFont val="Tahoma"/>
            <charset val="1"/>
          </rPr>
          <t>Inserir no formato
dd/mm/aaaa
Exemplo: 21/10/2013</t>
        </r>
      </text>
    </comment>
    <comment ref="G53" authorId="0">
      <text>
        <r>
          <rPr>
            <b/>
            <sz val="9"/>
            <color indexed="81"/>
            <rFont val="Tahoma"/>
            <charset val="1"/>
          </rPr>
          <t>Inserir no formato
dd/mm/aaaa
Exemplo: 21/10/2013</t>
        </r>
      </text>
    </comment>
    <comment ref="H53" authorId="0">
      <text>
        <r>
          <rPr>
            <b/>
            <sz val="9"/>
            <color indexed="81"/>
            <rFont val="Tahoma"/>
            <charset val="1"/>
          </rPr>
          <t xml:space="preserve">
NOMES VÁLIDOS:
- Encerrada
- Cancelada
- Em aberto</t>
        </r>
        <r>
          <rPr>
            <sz val="9"/>
            <color indexed="81"/>
            <rFont val="Tahoma"/>
            <charset val="1"/>
          </rPr>
          <t xml:space="preserve">
</t>
        </r>
      </text>
    </comment>
    <comment ref="I53" authorId="0">
      <text>
        <r>
          <rPr>
            <b/>
            <sz val="9"/>
            <color indexed="81"/>
            <rFont val="Tahoma"/>
            <charset val="1"/>
          </rPr>
          <t>CHASSI DEVE CONTER 17 DÍGITOS</t>
        </r>
      </text>
    </comment>
    <comment ref="J53" authorId="0">
      <text>
        <r>
          <rPr>
            <b/>
            <sz val="9"/>
            <color indexed="81"/>
            <rFont val="Tahoma"/>
            <family val="2"/>
          </rPr>
          <t>Somente números</t>
        </r>
      </text>
    </comment>
    <comment ref="K53" authorId="0">
      <text>
        <r>
          <rPr>
            <b/>
            <sz val="9"/>
            <color indexed="81"/>
            <rFont val="Tahoma"/>
            <family val="2"/>
          </rPr>
          <t>Somente números</t>
        </r>
      </text>
    </comment>
    <comment ref="L5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3" authorId="0">
      <text>
        <r>
          <rPr>
            <b/>
            <sz val="9"/>
            <color indexed="81"/>
            <rFont val="Tahoma"/>
            <charset val="1"/>
          </rPr>
          <t>Campo não pode ficar em branco e aceita somente letras.</t>
        </r>
      </text>
    </comment>
    <comment ref="N53" authorId="0">
      <text>
        <r>
          <rPr>
            <b/>
            <sz val="9"/>
            <color indexed="81"/>
            <rFont val="Tahoma"/>
            <charset val="1"/>
          </rPr>
          <t>CPF DEVE CONTER 10 a 11 DÍGITOS (Somente números)
CNPJ DEVE CONTER 17 DIGITOS (Somente números)</t>
        </r>
      </text>
    </comment>
    <comment ref="O53" authorId="0">
      <text>
        <r>
          <rPr>
            <b/>
            <sz val="9"/>
            <color indexed="81"/>
            <rFont val="Tahoma"/>
            <charset val="1"/>
          </rPr>
          <t>Campo não pode ficar em branco e aceita somente letras.</t>
        </r>
      </text>
    </comment>
    <comment ref="P53" authorId="0">
      <text>
        <r>
          <rPr>
            <b/>
            <sz val="9"/>
            <color indexed="81"/>
            <rFont val="Tahoma"/>
            <charset val="1"/>
          </rPr>
          <t>CPF DEVE CONTER 10 a 11 DÍGITOS (Somente números)
CNPJ DEVE CONTER 17 DIGITOS (Somente números)</t>
        </r>
      </text>
    </comment>
    <comment ref="Q53" authorId="0">
      <text>
        <r>
          <rPr>
            <b/>
            <sz val="9"/>
            <color indexed="81"/>
            <rFont val="Tahoma"/>
            <charset val="1"/>
          </rPr>
          <t>Campo não pode ficar em branco.</t>
        </r>
      </text>
    </comment>
    <comment ref="R53" authorId="0">
      <text>
        <r>
          <rPr>
            <b/>
            <sz val="9"/>
            <color indexed="81"/>
            <rFont val="Tahoma"/>
            <charset val="1"/>
          </rPr>
          <t>Campo não pode ficar em branco.</t>
        </r>
      </text>
    </comment>
    <comment ref="S53" authorId="0">
      <text>
        <r>
          <rPr>
            <b/>
            <sz val="9"/>
            <color indexed="81"/>
            <rFont val="Tahoma"/>
            <charset val="1"/>
          </rPr>
          <t>Campo não pode ficar em branco.</t>
        </r>
      </text>
    </comment>
    <comment ref="T53" authorId="0">
      <text>
        <r>
          <rPr>
            <b/>
            <sz val="9"/>
            <color indexed="81"/>
            <rFont val="Tahoma"/>
            <charset val="1"/>
          </rPr>
          <t>Campo não pode ficar em branco.</t>
        </r>
      </text>
    </comment>
    <comment ref="U53" authorId="0">
      <text>
        <r>
          <rPr>
            <b/>
            <sz val="9"/>
            <color indexed="81"/>
            <rFont val="Tahoma"/>
            <charset val="1"/>
          </rPr>
          <t>Inserir no formato:
        12345-123
               ou 
        12345123</t>
        </r>
      </text>
    </comment>
    <comment ref="V53" authorId="0">
      <text>
        <r>
          <rPr>
            <b/>
            <sz val="9"/>
            <color indexed="81"/>
            <rFont val="Tahoma"/>
            <charset val="1"/>
          </rPr>
          <t>Deve haver no mínimo um telefone de contato com o cliente.</t>
        </r>
      </text>
    </comment>
    <comment ref="W53" authorId="0">
      <text>
        <r>
          <rPr>
            <b/>
            <sz val="9"/>
            <color indexed="81"/>
            <rFont val="Tahoma"/>
            <charset val="1"/>
          </rPr>
          <t>Deve haver no mínimo um telefone de contato com o cliente.</t>
        </r>
      </text>
    </comment>
    <comment ref="X53" authorId="0">
      <text>
        <r>
          <rPr>
            <b/>
            <sz val="9"/>
            <color indexed="81"/>
            <rFont val="Tahoma"/>
            <charset val="1"/>
          </rPr>
          <t>Deve haver no mínimo um telefone de contato com o cliente.</t>
        </r>
      </text>
    </comment>
    <comment ref="Y53" authorId="0">
      <text>
        <r>
          <rPr>
            <b/>
            <sz val="9"/>
            <color indexed="81"/>
            <rFont val="Tahoma"/>
            <charset val="1"/>
          </rPr>
          <t>Verifique a digitação do e-mail.</t>
        </r>
      </text>
    </comment>
    <comment ref="B54" authorId="0">
      <text>
        <r>
          <rPr>
            <b/>
            <sz val="9"/>
            <color indexed="81"/>
            <rFont val="Tahoma"/>
            <family val="2"/>
          </rPr>
          <t>Somente números</t>
        </r>
      </text>
    </comment>
    <comment ref="C54" authorId="0">
      <text>
        <r>
          <rPr>
            <b/>
            <sz val="9"/>
            <color indexed="81"/>
            <rFont val="Tahoma"/>
            <charset val="1"/>
          </rPr>
          <t>Campo não pode ficar em branco.</t>
        </r>
      </text>
    </comment>
    <comment ref="D54" authorId="0">
      <text>
        <r>
          <rPr>
            <b/>
            <sz val="9"/>
            <color indexed="81"/>
            <rFont val="Tahoma"/>
            <family val="2"/>
          </rPr>
          <t>Somente números</t>
        </r>
      </text>
    </comment>
    <comment ref="E54" authorId="0">
      <text>
        <r>
          <rPr>
            <b/>
            <sz val="9"/>
            <color indexed="81"/>
            <rFont val="Tahoma"/>
            <charset val="1"/>
          </rPr>
          <t xml:space="preserve">
NOMES VÁLIDOS:
- Revisão
- Garantia
- Manutenção
- Funilaria/Pintura
- Seguradora
- Acessórios
- Interna</t>
        </r>
      </text>
    </comment>
    <comment ref="F54" authorId="0">
      <text>
        <r>
          <rPr>
            <b/>
            <sz val="9"/>
            <color indexed="81"/>
            <rFont val="Tahoma"/>
            <charset val="1"/>
          </rPr>
          <t>Inserir no formato
dd/mm/aaaa
Exemplo: 21/10/2013</t>
        </r>
      </text>
    </comment>
    <comment ref="G54" authorId="0">
      <text>
        <r>
          <rPr>
            <b/>
            <sz val="9"/>
            <color indexed="81"/>
            <rFont val="Tahoma"/>
            <charset val="1"/>
          </rPr>
          <t>Inserir no formato
dd/mm/aaaa
Exemplo: 21/10/2013</t>
        </r>
      </text>
    </comment>
    <comment ref="H54" authorId="0">
      <text>
        <r>
          <rPr>
            <b/>
            <sz val="9"/>
            <color indexed="81"/>
            <rFont val="Tahoma"/>
            <charset val="1"/>
          </rPr>
          <t xml:space="preserve">
NOMES VÁLIDOS:
- Encerrada
- Cancelada
- Em aberto</t>
        </r>
        <r>
          <rPr>
            <sz val="9"/>
            <color indexed="81"/>
            <rFont val="Tahoma"/>
            <charset val="1"/>
          </rPr>
          <t xml:space="preserve">
</t>
        </r>
      </text>
    </comment>
    <comment ref="I54" authorId="0">
      <text>
        <r>
          <rPr>
            <b/>
            <sz val="9"/>
            <color indexed="81"/>
            <rFont val="Tahoma"/>
            <charset val="1"/>
          </rPr>
          <t>CHASSI DEVE CONTER 17 DÍGITOS</t>
        </r>
      </text>
    </comment>
    <comment ref="J54" authorId="0">
      <text>
        <r>
          <rPr>
            <b/>
            <sz val="9"/>
            <color indexed="81"/>
            <rFont val="Tahoma"/>
            <family val="2"/>
          </rPr>
          <t>Somente números</t>
        </r>
      </text>
    </comment>
    <comment ref="K54" authorId="0">
      <text>
        <r>
          <rPr>
            <b/>
            <sz val="9"/>
            <color indexed="81"/>
            <rFont val="Tahoma"/>
            <family val="2"/>
          </rPr>
          <t>Somente números</t>
        </r>
      </text>
    </comment>
    <comment ref="L5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4" authorId="0">
      <text>
        <r>
          <rPr>
            <b/>
            <sz val="9"/>
            <color indexed="81"/>
            <rFont val="Tahoma"/>
            <charset val="1"/>
          </rPr>
          <t>Campo não pode ficar em branco e aceita somente letras.</t>
        </r>
      </text>
    </comment>
    <comment ref="N54" authorId="0">
      <text>
        <r>
          <rPr>
            <b/>
            <sz val="9"/>
            <color indexed="81"/>
            <rFont val="Tahoma"/>
            <charset val="1"/>
          </rPr>
          <t>CPF DEVE CONTER 10 a 11 DÍGITOS (Somente números)
CNPJ DEVE CONTER 17 DIGITOS (Somente números)</t>
        </r>
      </text>
    </comment>
    <comment ref="O54" authorId="0">
      <text>
        <r>
          <rPr>
            <b/>
            <sz val="9"/>
            <color indexed="81"/>
            <rFont val="Tahoma"/>
            <charset val="1"/>
          </rPr>
          <t>Campo não pode ficar em branco e aceita somente letras.</t>
        </r>
      </text>
    </comment>
    <comment ref="P54" authorId="0">
      <text>
        <r>
          <rPr>
            <b/>
            <sz val="9"/>
            <color indexed="81"/>
            <rFont val="Tahoma"/>
            <charset val="1"/>
          </rPr>
          <t>CPF DEVE CONTER 10 a 11 DÍGITOS (Somente números)
CNPJ DEVE CONTER 17 DIGITOS (Somente números)</t>
        </r>
      </text>
    </comment>
    <comment ref="Q54" authorId="0">
      <text>
        <r>
          <rPr>
            <b/>
            <sz val="9"/>
            <color indexed="81"/>
            <rFont val="Tahoma"/>
            <charset val="1"/>
          </rPr>
          <t>Campo não pode ficar em branco.</t>
        </r>
      </text>
    </comment>
    <comment ref="R54" authorId="0">
      <text>
        <r>
          <rPr>
            <b/>
            <sz val="9"/>
            <color indexed="81"/>
            <rFont val="Tahoma"/>
            <charset val="1"/>
          </rPr>
          <t>Campo não pode ficar em branco.</t>
        </r>
      </text>
    </comment>
    <comment ref="S54" authorId="0">
      <text>
        <r>
          <rPr>
            <b/>
            <sz val="9"/>
            <color indexed="81"/>
            <rFont val="Tahoma"/>
            <charset val="1"/>
          </rPr>
          <t>Campo não pode ficar em branco.</t>
        </r>
      </text>
    </comment>
    <comment ref="T54" authorId="0">
      <text>
        <r>
          <rPr>
            <b/>
            <sz val="9"/>
            <color indexed="81"/>
            <rFont val="Tahoma"/>
            <charset val="1"/>
          </rPr>
          <t>Campo não pode ficar em branco.</t>
        </r>
      </text>
    </comment>
    <comment ref="U54" authorId="0">
      <text>
        <r>
          <rPr>
            <b/>
            <sz val="9"/>
            <color indexed="81"/>
            <rFont val="Tahoma"/>
            <charset val="1"/>
          </rPr>
          <t>Inserir no formato:
        12345-123
               ou 
        12345123</t>
        </r>
      </text>
    </comment>
    <comment ref="V54" authorId="0">
      <text>
        <r>
          <rPr>
            <b/>
            <sz val="9"/>
            <color indexed="81"/>
            <rFont val="Tahoma"/>
            <charset val="1"/>
          </rPr>
          <t>Deve haver no mínimo um telefone de contato com o cliente.</t>
        </r>
      </text>
    </comment>
    <comment ref="W54" authorId="0">
      <text>
        <r>
          <rPr>
            <b/>
            <sz val="9"/>
            <color indexed="81"/>
            <rFont val="Tahoma"/>
            <charset val="1"/>
          </rPr>
          <t>Deve haver no mínimo um telefone de contato com o cliente.</t>
        </r>
      </text>
    </comment>
    <comment ref="X54" authorId="0">
      <text>
        <r>
          <rPr>
            <b/>
            <sz val="9"/>
            <color indexed="81"/>
            <rFont val="Tahoma"/>
            <charset val="1"/>
          </rPr>
          <t>Deve haver no mínimo um telefone de contato com o cliente.</t>
        </r>
      </text>
    </comment>
    <comment ref="Y54" authorId="0">
      <text>
        <r>
          <rPr>
            <b/>
            <sz val="9"/>
            <color indexed="81"/>
            <rFont val="Tahoma"/>
            <charset val="1"/>
          </rPr>
          <t>Verifique a digitação do e-mail.</t>
        </r>
      </text>
    </comment>
    <comment ref="B55" authorId="0">
      <text>
        <r>
          <rPr>
            <b/>
            <sz val="9"/>
            <color indexed="81"/>
            <rFont val="Tahoma"/>
            <family val="2"/>
          </rPr>
          <t>Somente números</t>
        </r>
      </text>
    </comment>
    <comment ref="C55" authorId="0">
      <text>
        <r>
          <rPr>
            <b/>
            <sz val="9"/>
            <color indexed="81"/>
            <rFont val="Tahoma"/>
            <charset val="1"/>
          </rPr>
          <t>Campo não pode ficar em branco.</t>
        </r>
      </text>
    </comment>
    <comment ref="D55" authorId="0">
      <text>
        <r>
          <rPr>
            <b/>
            <sz val="9"/>
            <color indexed="81"/>
            <rFont val="Tahoma"/>
            <family val="2"/>
          </rPr>
          <t>Somente números</t>
        </r>
      </text>
    </comment>
    <comment ref="E55" authorId="0">
      <text>
        <r>
          <rPr>
            <b/>
            <sz val="9"/>
            <color indexed="81"/>
            <rFont val="Tahoma"/>
            <charset val="1"/>
          </rPr>
          <t xml:space="preserve">
NOMES VÁLIDOS:
- Revisão
- Garantia
- Manutenção
- Funilaria/Pintura
- Seguradora
- Acessórios
- Interna</t>
        </r>
      </text>
    </comment>
    <comment ref="F55" authorId="0">
      <text>
        <r>
          <rPr>
            <b/>
            <sz val="9"/>
            <color indexed="81"/>
            <rFont val="Tahoma"/>
            <charset val="1"/>
          </rPr>
          <t>Inserir no formato
dd/mm/aaaa
Exemplo: 21/10/2013</t>
        </r>
      </text>
    </comment>
    <comment ref="G55" authorId="0">
      <text>
        <r>
          <rPr>
            <b/>
            <sz val="9"/>
            <color indexed="81"/>
            <rFont val="Tahoma"/>
            <charset val="1"/>
          </rPr>
          <t>Inserir no formato
dd/mm/aaaa
Exemplo: 21/10/2013</t>
        </r>
      </text>
    </comment>
    <comment ref="H55" authorId="0">
      <text>
        <r>
          <rPr>
            <b/>
            <sz val="9"/>
            <color indexed="81"/>
            <rFont val="Tahoma"/>
            <charset val="1"/>
          </rPr>
          <t xml:space="preserve">
NOMES VÁLIDOS:
- Encerrada
- Cancelada
- Em aberto</t>
        </r>
        <r>
          <rPr>
            <sz val="9"/>
            <color indexed="81"/>
            <rFont val="Tahoma"/>
            <charset val="1"/>
          </rPr>
          <t xml:space="preserve">
</t>
        </r>
      </text>
    </comment>
    <comment ref="I55" authorId="0">
      <text>
        <r>
          <rPr>
            <b/>
            <sz val="9"/>
            <color indexed="81"/>
            <rFont val="Tahoma"/>
            <charset val="1"/>
          </rPr>
          <t>CHASSI DEVE CONTER 17 DÍGITOS</t>
        </r>
      </text>
    </comment>
    <comment ref="J55" authorId="0">
      <text>
        <r>
          <rPr>
            <b/>
            <sz val="9"/>
            <color indexed="81"/>
            <rFont val="Tahoma"/>
            <family val="2"/>
          </rPr>
          <t>Somente números</t>
        </r>
      </text>
    </comment>
    <comment ref="K55" authorId="0">
      <text>
        <r>
          <rPr>
            <b/>
            <sz val="9"/>
            <color indexed="81"/>
            <rFont val="Tahoma"/>
            <family val="2"/>
          </rPr>
          <t>Somente números</t>
        </r>
      </text>
    </comment>
    <comment ref="L5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5" authorId="0">
      <text>
        <r>
          <rPr>
            <b/>
            <sz val="9"/>
            <color indexed="81"/>
            <rFont val="Tahoma"/>
            <charset val="1"/>
          </rPr>
          <t>Campo não pode ficar em branco e aceita somente letras.</t>
        </r>
      </text>
    </comment>
    <comment ref="N55" authorId="0">
      <text>
        <r>
          <rPr>
            <b/>
            <sz val="9"/>
            <color indexed="81"/>
            <rFont val="Tahoma"/>
            <charset val="1"/>
          </rPr>
          <t>CPF DEVE CONTER 10 a 11 DÍGITOS (Somente números)
CNPJ DEVE CONTER 17 DIGITOS (Somente números)</t>
        </r>
      </text>
    </comment>
    <comment ref="O55" authorId="0">
      <text>
        <r>
          <rPr>
            <b/>
            <sz val="9"/>
            <color indexed="81"/>
            <rFont val="Tahoma"/>
            <charset val="1"/>
          </rPr>
          <t>Campo não pode ficar em branco e aceita somente letras.</t>
        </r>
      </text>
    </comment>
    <comment ref="P55" authorId="0">
      <text>
        <r>
          <rPr>
            <b/>
            <sz val="9"/>
            <color indexed="81"/>
            <rFont val="Tahoma"/>
            <charset val="1"/>
          </rPr>
          <t>CPF DEVE CONTER 10 a 11 DÍGITOS (Somente números)
CNPJ DEVE CONTER 17 DIGITOS (Somente números)</t>
        </r>
      </text>
    </comment>
    <comment ref="Q55" authorId="0">
      <text>
        <r>
          <rPr>
            <b/>
            <sz val="9"/>
            <color indexed="81"/>
            <rFont val="Tahoma"/>
            <charset val="1"/>
          </rPr>
          <t>Campo não pode ficar em branco.</t>
        </r>
      </text>
    </comment>
    <comment ref="R55" authorId="0">
      <text>
        <r>
          <rPr>
            <b/>
            <sz val="9"/>
            <color indexed="81"/>
            <rFont val="Tahoma"/>
            <charset val="1"/>
          </rPr>
          <t>Campo não pode ficar em branco.</t>
        </r>
      </text>
    </comment>
    <comment ref="S55" authorId="0">
      <text>
        <r>
          <rPr>
            <b/>
            <sz val="9"/>
            <color indexed="81"/>
            <rFont val="Tahoma"/>
            <charset val="1"/>
          </rPr>
          <t>Campo não pode ficar em branco.</t>
        </r>
      </text>
    </comment>
    <comment ref="T55" authorId="0">
      <text>
        <r>
          <rPr>
            <b/>
            <sz val="9"/>
            <color indexed="81"/>
            <rFont val="Tahoma"/>
            <charset val="1"/>
          </rPr>
          <t>Campo não pode ficar em branco.</t>
        </r>
      </text>
    </comment>
    <comment ref="U55" authorId="0">
      <text>
        <r>
          <rPr>
            <b/>
            <sz val="9"/>
            <color indexed="81"/>
            <rFont val="Tahoma"/>
            <charset val="1"/>
          </rPr>
          <t>Inserir no formato:
        12345-123
               ou 
        12345123</t>
        </r>
      </text>
    </comment>
    <comment ref="V55" authorId="0">
      <text>
        <r>
          <rPr>
            <b/>
            <sz val="9"/>
            <color indexed="81"/>
            <rFont val="Tahoma"/>
            <charset val="1"/>
          </rPr>
          <t>Deve haver no mínimo um telefone de contato com o cliente.</t>
        </r>
      </text>
    </comment>
    <comment ref="W55" authorId="0">
      <text>
        <r>
          <rPr>
            <b/>
            <sz val="9"/>
            <color indexed="81"/>
            <rFont val="Tahoma"/>
            <charset val="1"/>
          </rPr>
          <t>Deve haver no mínimo um telefone de contato com o cliente.</t>
        </r>
      </text>
    </comment>
    <comment ref="X55" authorId="0">
      <text>
        <r>
          <rPr>
            <b/>
            <sz val="9"/>
            <color indexed="81"/>
            <rFont val="Tahoma"/>
            <charset val="1"/>
          </rPr>
          <t>Deve haver no mínimo um telefone de contato com o cliente.</t>
        </r>
      </text>
    </comment>
    <comment ref="Y55" authorId="0">
      <text>
        <r>
          <rPr>
            <b/>
            <sz val="9"/>
            <color indexed="81"/>
            <rFont val="Tahoma"/>
            <charset val="1"/>
          </rPr>
          <t>Verifique a digitação do e-mail.</t>
        </r>
      </text>
    </comment>
    <comment ref="B56" authorId="0">
      <text>
        <r>
          <rPr>
            <b/>
            <sz val="9"/>
            <color indexed="81"/>
            <rFont val="Tahoma"/>
            <family val="2"/>
          </rPr>
          <t>Somente números</t>
        </r>
      </text>
    </comment>
    <comment ref="C56" authorId="0">
      <text>
        <r>
          <rPr>
            <b/>
            <sz val="9"/>
            <color indexed="81"/>
            <rFont val="Tahoma"/>
            <charset val="1"/>
          </rPr>
          <t>Campo não pode ficar em branco.</t>
        </r>
      </text>
    </comment>
    <comment ref="D56" authorId="0">
      <text>
        <r>
          <rPr>
            <b/>
            <sz val="9"/>
            <color indexed="81"/>
            <rFont val="Tahoma"/>
            <family val="2"/>
          </rPr>
          <t>Somente números</t>
        </r>
      </text>
    </comment>
    <comment ref="E56" authorId="0">
      <text>
        <r>
          <rPr>
            <b/>
            <sz val="9"/>
            <color indexed="81"/>
            <rFont val="Tahoma"/>
            <charset val="1"/>
          </rPr>
          <t xml:space="preserve">
NOMES VÁLIDOS:
- Revisão
- Garantia
- Manutenção
- Funilaria/Pintura
- Seguradora
- Acessórios
- Interna</t>
        </r>
      </text>
    </comment>
    <comment ref="F56" authorId="0">
      <text>
        <r>
          <rPr>
            <b/>
            <sz val="9"/>
            <color indexed="81"/>
            <rFont val="Tahoma"/>
            <charset val="1"/>
          </rPr>
          <t>Inserir no formato
dd/mm/aaaa
Exemplo: 21/10/2013</t>
        </r>
      </text>
    </comment>
    <comment ref="G56" authorId="0">
      <text>
        <r>
          <rPr>
            <b/>
            <sz val="9"/>
            <color indexed="81"/>
            <rFont val="Tahoma"/>
            <charset val="1"/>
          </rPr>
          <t>Inserir no formato
dd/mm/aaaa
Exemplo: 21/10/2013</t>
        </r>
      </text>
    </comment>
    <comment ref="H56" authorId="0">
      <text>
        <r>
          <rPr>
            <b/>
            <sz val="9"/>
            <color indexed="81"/>
            <rFont val="Tahoma"/>
            <charset val="1"/>
          </rPr>
          <t xml:space="preserve">
NOMES VÁLIDOS:
- Encerrada
- Cancelada
- Em aberto</t>
        </r>
        <r>
          <rPr>
            <sz val="9"/>
            <color indexed="81"/>
            <rFont val="Tahoma"/>
            <charset val="1"/>
          </rPr>
          <t xml:space="preserve">
</t>
        </r>
      </text>
    </comment>
    <comment ref="I56" authorId="0">
      <text>
        <r>
          <rPr>
            <b/>
            <sz val="9"/>
            <color indexed="81"/>
            <rFont val="Tahoma"/>
            <charset val="1"/>
          </rPr>
          <t>CHASSI DEVE CONTER 17 DÍGITOS</t>
        </r>
      </text>
    </comment>
    <comment ref="J56" authorId="0">
      <text>
        <r>
          <rPr>
            <b/>
            <sz val="9"/>
            <color indexed="81"/>
            <rFont val="Tahoma"/>
            <family val="2"/>
          </rPr>
          <t>Somente números</t>
        </r>
      </text>
    </comment>
    <comment ref="K56" authorId="0">
      <text>
        <r>
          <rPr>
            <b/>
            <sz val="9"/>
            <color indexed="81"/>
            <rFont val="Tahoma"/>
            <family val="2"/>
          </rPr>
          <t>Somente números</t>
        </r>
      </text>
    </comment>
    <comment ref="L5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6" authorId="0">
      <text>
        <r>
          <rPr>
            <b/>
            <sz val="9"/>
            <color indexed="81"/>
            <rFont val="Tahoma"/>
            <charset val="1"/>
          </rPr>
          <t>Campo não pode ficar em branco e aceita somente letras.</t>
        </r>
      </text>
    </comment>
    <comment ref="N56" authorId="0">
      <text>
        <r>
          <rPr>
            <b/>
            <sz val="9"/>
            <color indexed="81"/>
            <rFont val="Tahoma"/>
            <charset val="1"/>
          </rPr>
          <t>CPF DEVE CONTER 10 a 11 DÍGITOS (Somente números)
CNPJ DEVE CONTER 17 DIGITOS (Somente números)</t>
        </r>
      </text>
    </comment>
    <comment ref="O56" authorId="0">
      <text>
        <r>
          <rPr>
            <b/>
            <sz val="9"/>
            <color indexed="81"/>
            <rFont val="Tahoma"/>
            <charset val="1"/>
          </rPr>
          <t>Campo não pode ficar em branco e aceita somente letras.</t>
        </r>
      </text>
    </comment>
    <comment ref="P56" authorId="0">
      <text>
        <r>
          <rPr>
            <b/>
            <sz val="9"/>
            <color indexed="81"/>
            <rFont val="Tahoma"/>
            <charset val="1"/>
          </rPr>
          <t>CPF DEVE CONTER 10 a 11 DÍGITOS (Somente números)
CNPJ DEVE CONTER 17 DIGITOS (Somente números)</t>
        </r>
      </text>
    </comment>
    <comment ref="Q56" authorId="0">
      <text>
        <r>
          <rPr>
            <b/>
            <sz val="9"/>
            <color indexed="81"/>
            <rFont val="Tahoma"/>
            <charset val="1"/>
          </rPr>
          <t>Campo não pode ficar em branco.</t>
        </r>
      </text>
    </comment>
    <comment ref="R56" authorId="0">
      <text>
        <r>
          <rPr>
            <b/>
            <sz val="9"/>
            <color indexed="81"/>
            <rFont val="Tahoma"/>
            <charset val="1"/>
          </rPr>
          <t>Campo não pode ficar em branco.</t>
        </r>
      </text>
    </comment>
    <comment ref="S56" authorId="0">
      <text>
        <r>
          <rPr>
            <b/>
            <sz val="9"/>
            <color indexed="81"/>
            <rFont val="Tahoma"/>
            <charset val="1"/>
          </rPr>
          <t>Campo não pode ficar em branco.</t>
        </r>
      </text>
    </comment>
    <comment ref="T56" authorId="0">
      <text>
        <r>
          <rPr>
            <b/>
            <sz val="9"/>
            <color indexed="81"/>
            <rFont val="Tahoma"/>
            <charset val="1"/>
          </rPr>
          <t>Campo não pode ficar em branco.</t>
        </r>
      </text>
    </comment>
    <comment ref="U56" authorId="0">
      <text>
        <r>
          <rPr>
            <b/>
            <sz val="9"/>
            <color indexed="81"/>
            <rFont val="Tahoma"/>
            <charset val="1"/>
          </rPr>
          <t>Inserir no formato:
        12345-123
               ou 
        12345123</t>
        </r>
      </text>
    </comment>
    <comment ref="V56" authorId="0">
      <text>
        <r>
          <rPr>
            <b/>
            <sz val="9"/>
            <color indexed="81"/>
            <rFont val="Tahoma"/>
            <charset val="1"/>
          </rPr>
          <t>Deve haver no mínimo um telefone de contato com o cliente.</t>
        </r>
      </text>
    </comment>
    <comment ref="W56" authorId="0">
      <text>
        <r>
          <rPr>
            <b/>
            <sz val="9"/>
            <color indexed="81"/>
            <rFont val="Tahoma"/>
            <charset val="1"/>
          </rPr>
          <t>Deve haver no mínimo um telefone de contato com o cliente.</t>
        </r>
      </text>
    </comment>
    <comment ref="X56" authorId="0">
      <text>
        <r>
          <rPr>
            <b/>
            <sz val="9"/>
            <color indexed="81"/>
            <rFont val="Tahoma"/>
            <charset val="1"/>
          </rPr>
          <t>Deve haver no mínimo um telefone de contato com o cliente.</t>
        </r>
      </text>
    </comment>
    <comment ref="Y56" authorId="0">
      <text>
        <r>
          <rPr>
            <b/>
            <sz val="9"/>
            <color indexed="81"/>
            <rFont val="Tahoma"/>
            <charset val="1"/>
          </rPr>
          <t>Verifique a digitação do e-mail.</t>
        </r>
      </text>
    </comment>
    <comment ref="B57" authorId="0">
      <text>
        <r>
          <rPr>
            <b/>
            <sz val="9"/>
            <color indexed="81"/>
            <rFont val="Tahoma"/>
            <family val="2"/>
          </rPr>
          <t>Somente números</t>
        </r>
      </text>
    </comment>
    <comment ref="C57" authorId="0">
      <text>
        <r>
          <rPr>
            <b/>
            <sz val="9"/>
            <color indexed="81"/>
            <rFont val="Tahoma"/>
            <charset val="1"/>
          </rPr>
          <t>Campo não pode ficar em branco.</t>
        </r>
      </text>
    </comment>
    <comment ref="D57" authorId="0">
      <text>
        <r>
          <rPr>
            <b/>
            <sz val="9"/>
            <color indexed="81"/>
            <rFont val="Tahoma"/>
            <family val="2"/>
          </rPr>
          <t>Somente números</t>
        </r>
      </text>
    </comment>
    <comment ref="E57" authorId="0">
      <text>
        <r>
          <rPr>
            <b/>
            <sz val="9"/>
            <color indexed="81"/>
            <rFont val="Tahoma"/>
            <charset val="1"/>
          </rPr>
          <t xml:space="preserve">
NOMES VÁLIDOS:
- Revisão
- Garantia
- Manutenção
- Funilaria/Pintura
- Seguradora
- Acessórios
- Interna</t>
        </r>
      </text>
    </comment>
    <comment ref="F57" authorId="0">
      <text>
        <r>
          <rPr>
            <b/>
            <sz val="9"/>
            <color indexed="81"/>
            <rFont val="Tahoma"/>
            <charset val="1"/>
          </rPr>
          <t>Inserir no formato
dd/mm/aaaa
Exemplo: 21/10/2013</t>
        </r>
      </text>
    </comment>
    <comment ref="G57" authorId="0">
      <text>
        <r>
          <rPr>
            <b/>
            <sz val="9"/>
            <color indexed="81"/>
            <rFont val="Tahoma"/>
            <charset val="1"/>
          </rPr>
          <t>Inserir no formato
dd/mm/aaaa
Exemplo: 21/10/2013</t>
        </r>
      </text>
    </comment>
    <comment ref="H57" authorId="0">
      <text>
        <r>
          <rPr>
            <b/>
            <sz val="9"/>
            <color indexed="81"/>
            <rFont val="Tahoma"/>
            <charset val="1"/>
          </rPr>
          <t xml:space="preserve">
NOMES VÁLIDOS:
- Encerrada
- Cancelada
- Em aberto</t>
        </r>
        <r>
          <rPr>
            <sz val="9"/>
            <color indexed="81"/>
            <rFont val="Tahoma"/>
            <charset val="1"/>
          </rPr>
          <t xml:space="preserve">
</t>
        </r>
      </text>
    </comment>
    <comment ref="I57" authorId="0">
      <text>
        <r>
          <rPr>
            <b/>
            <sz val="9"/>
            <color indexed="81"/>
            <rFont val="Tahoma"/>
            <charset val="1"/>
          </rPr>
          <t>CHASSI DEVE CONTER 17 DÍGITOS</t>
        </r>
      </text>
    </comment>
    <comment ref="J57" authorId="0">
      <text>
        <r>
          <rPr>
            <b/>
            <sz val="9"/>
            <color indexed="81"/>
            <rFont val="Tahoma"/>
            <family val="2"/>
          </rPr>
          <t>Somente números</t>
        </r>
      </text>
    </comment>
    <comment ref="K57" authorId="0">
      <text>
        <r>
          <rPr>
            <b/>
            <sz val="9"/>
            <color indexed="81"/>
            <rFont val="Tahoma"/>
            <family val="2"/>
          </rPr>
          <t>Somente números</t>
        </r>
      </text>
    </comment>
    <comment ref="L5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7" authorId="0">
      <text>
        <r>
          <rPr>
            <b/>
            <sz val="9"/>
            <color indexed="81"/>
            <rFont val="Tahoma"/>
            <charset val="1"/>
          </rPr>
          <t>Campo não pode ficar em branco e aceita somente letras.</t>
        </r>
      </text>
    </comment>
    <comment ref="N57" authorId="0">
      <text>
        <r>
          <rPr>
            <b/>
            <sz val="9"/>
            <color indexed="81"/>
            <rFont val="Tahoma"/>
            <charset val="1"/>
          </rPr>
          <t>CPF DEVE CONTER 10 a 11 DÍGITOS (Somente números)
CNPJ DEVE CONTER 17 DIGITOS (Somente números)</t>
        </r>
      </text>
    </comment>
    <comment ref="O57" authorId="0">
      <text>
        <r>
          <rPr>
            <b/>
            <sz val="9"/>
            <color indexed="81"/>
            <rFont val="Tahoma"/>
            <charset val="1"/>
          </rPr>
          <t>Campo não pode ficar em branco e aceita somente letras.</t>
        </r>
      </text>
    </comment>
    <comment ref="P57" authorId="0">
      <text>
        <r>
          <rPr>
            <b/>
            <sz val="9"/>
            <color indexed="81"/>
            <rFont val="Tahoma"/>
            <charset val="1"/>
          </rPr>
          <t>CPF DEVE CONTER 10 a 11 DÍGITOS (Somente números)
CNPJ DEVE CONTER 17 DIGITOS (Somente números)</t>
        </r>
      </text>
    </comment>
    <comment ref="Q57" authorId="0">
      <text>
        <r>
          <rPr>
            <b/>
            <sz val="9"/>
            <color indexed="81"/>
            <rFont val="Tahoma"/>
            <charset val="1"/>
          </rPr>
          <t>Campo não pode ficar em branco.</t>
        </r>
      </text>
    </comment>
    <comment ref="R57" authorId="0">
      <text>
        <r>
          <rPr>
            <b/>
            <sz val="9"/>
            <color indexed="81"/>
            <rFont val="Tahoma"/>
            <charset val="1"/>
          </rPr>
          <t>Campo não pode ficar em branco.</t>
        </r>
      </text>
    </comment>
    <comment ref="S57" authorId="0">
      <text>
        <r>
          <rPr>
            <b/>
            <sz val="9"/>
            <color indexed="81"/>
            <rFont val="Tahoma"/>
            <charset val="1"/>
          </rPr>
          <t>Campo não pode ficar em branco.</t>
        </r>
      </text>
    </comment>
    <comment ref="T57" authorId="0">
      <text>
        <r>
          <rPr>
            <b/>
            <sz val="9"/>
            <color indexed="81"/>
            <rFont val="Tahoma"/>
            <charset val="1"/>
          </rPr>
          <t>Campo não pode ficar em branco.</t>
        </r>
      </text>
    </comment>
    <comment ref="U57" authorId="0">
      <text>
        <r>
          <rPr>
            <b/>
            <sz val="9"/>
            <color indexed="81"/>
            <rFont val="Tahoma"/>
            <charset val="1"/>
          </rPr>
          <t>Inserir no formato:
        12345-123
               ou 
        12345123</t>
        </r>
      </text>
    </comment>
    <comment ref="V57" authorId="0">
      <text>
        <r>
          <rPr>
            <b/>
            <sz val="9"/>
            <color indexed="81"/>
            <rFont val="Tahoma"/>
            <charset val="1"/>
          </rPr>
          <t>Deve haver no mínimo um telefone de contato com o cliente.</t>
        </r>
      </text>
    </comment>
    <comment ref="W57" authorId="0">
      <text>
        <r>
          <rPr>
            <b/>
            <sz val="9"/>
            <color indexed="81"/>
            <rFont val="Tahoma"/>
            <charset val="1"/>
          </rPr>
          <t>Deve haver no mínimo um telefone de contato com o cliente.</t>
        </r>
      </text>
    </comment>
    <comment ref="X57" authorId="0">
      <text>
        <r>
          <rPr>
            <b/>
            <sz val="9"/>
            <color indexed="81"/>
            <rFont val="Tahoma"/>
            <charset val="1"/>
          </rPr>
          <t>Deve haver no mínimo um telefone de contato com o cliente.</t>
        </r>
      </text>
    </comment>
    <comment ref="Y57" authorId="0">
      <text>
        <r>
          <rPr>
            <b/>
            <sz val="9"/>
            <color indexed="81"/>
            <rFont val="Tahoma"/>
            <charset val="1"/>
          </rPr>
          <t>Verifique a digitação do e-mail.</t>
        </r>
      </text>
    </comment>
    <comment ref="B58" authorId="0">
      <text>
        <r>
          <rPr>
            <b/>
            <sz val="9"/>
            <color indexed="81"/>
            <rFont val="Tahoma"/>
            <family val="2"/>
          </rPr>
          <t>Somente números</t>
        </r>
      </text>
    </comment>
    <comment ref="C58" authorId="0">
      <text>
        <r>
          <rPr>
            <b/>
            <sz val="9"/>
            <color indexed="81"/>
            <rFont val="Tahoma"/>
            <charset val="1"/>
          </rPr>
          <t>Campo não pode ficar em branco.</t>
        </r>
      </text>
    </comment>
    <comment ref="D58" authorId="0">
      <text>
        <r>
          <rPr>
            <b/>
            <sz val="9"/>
            <color indexed="81"/>
            <rFont val="Tahoma"/>
            <family val="2"/>
          </rPr>
          <t>Somente números</t>
        </r>
      </text>
    </comment>
    <comment ref="E58" authorId="0">
      <text>
        <r>
          <rPr>
            <b/>
            <sz val="9"/>
            <color indexed="81"/>
            <rFont val="Tahoma"/>
            <charset val="1"/>
          </rPr>
          <t xml:space="preserve">
NOMES VÁLIDOS:
- Revisão
- Garantia
- Manutenção
- Funilaria/Pintura
- Seguradora
- Acessórios
- Interna</t>
        </r>
      </text>
    </comment>
    <comment ref="F58" authorId="0">
      <text>
        <r>
          <rPr>
            <b/>
            <sz val="9"/>
            <color indexed="81"/>
            <rFont val="Tahoma"/>
            <charset val="1"/>
          </rPr>
          <t>Inserir no formato
dd/mm/aaaa
Exemplo: 21/10/2013</t>
        </r>
      </text>
    </comment>
    <comment ref="G58" authorId="0">
      <text>
        <r>
          <rPr>
            <b/>
            <sz val="9"/>
            <color indexed="81"/>
            <rFont val="Tahoma"/>
            <charset val="1"/>
          </rPr>
          <t>Inserir no formato
dd/mm/aaaa
Exemplo: 21/10/2013</t>
        </r>
      </text>
    </comment>
    <comment ref="H58" authorId="0">
      <text>
        <r>
          <rPr>
            <b/>
            <sz val="9"/>
            <color indexed="81"/>
            <rFont val="Tahoma"/>
            <charset val="1"/>
          </rPr>
          <t xml:space="preserve">
NOMES VÁLIDOS:
- Encerrada
- Cancelada
- Em aberto</t>
        </r>
        <r>
          <rPr>
            <sz val="9"/>
            <color indexed="81"/>
            <rFont val="Tahoma"/>
            <charset val="1"/>
          </rPr>
          <t xml:space="preserve">
</t>
        </r>
      </text>
    </comment>
    <comment ref="I58" authorId="0">
      <text>
        <r>
          <rPr>
            <b/>
            <sz val="9"/>
            <color indexed="81"/>
            <rFont val="Tahoma"/>
            <charset val="1"/>
          </rPr>
          <t>CHASSI DEVE CONTER 17 DÍGITOS</t>
        </r>
      </text>
    </comment>
    <comment ref="J58" authorId="0">
      <text>
        <r>
          <rPr>
            <b/>
            <sz val="9"/>
            <color indexed="81"/>
            <rFont val="Tahoma"/>
            <family val="2"/>
          </rPr>
          <t>Somente números</t>
        </r>
      </text>
    </comment>
    <comment ref="K58" authorId="0">
      <text>
        <r>
          <rPr>
            <b/>
            <sz val="9"/>
            <color indexed="81"/>
            <rFont val="Tahoma"/>
            <family val="2"/>
          </rPr>
          <t>Somente números</t>
        </r>
      </text>
    </comment>
    <comment ref="L5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8" authorId="0">
      <text>
        <r>
          <rPr>
            <b/>
            <sz val="9"/>
            <color indexed="81"/>
            <rFont val="Tahoma"/>
            <charset val="1"/>
          </rPr>
          <t>Campo não pode ficar em branco e aceita somente letras.</t>
        </r>
      </text>
    </comment>
    <comment ref="N58" authorId="0">
      <text>
        <r>
          <rPr>
            <b/>
            <sz val="9"/>
            <color indexed="81"/>
            <rFont val="Tahoma"/>
            <charset val="1"/>
          </rPr>
          <t>CPF DEVE CONTER 10 a 11 DÍGITOS (Somente números)
CNPJ DEVE CONTER 17 DIGITOS (Somente números)</t>
        </r>
      </text>
    </comment>
    <comment ref="O58" authorId="0">
      <text>
        <r>
          <rPr>
            <b/>
            <sz val="9"/>
            <color indexed="81"/>
            <rFont val="Tahoma"/>
            <charset val="1"/>
          </rPr>
          <t>Campo não pode ficar em branco e aceita somente letras.</t>
        </r>
      </text>
    </comment>
    <comment ref="P58" authorId="0">
      <text>
        <r>
          <rPr>
            <b/>
            <sz val="9"/>
            <color indexed="81"/>
            <rFont val="Tahoma"/>
            <charset val="1"/>
          </rPr>
          <t>CPF DEVE CONTER 10 a 11 DÍGITOS (Somente números)
CNPJ DEVE CONTER 17 DIGITOS (Somente números)</t>
        </r>
      </text>
    </comment>
    <comment ref="Q58" authorId="0">
      <text>
        <r>
          <rPr>
            <b/>
            <sz val="9"/>
            <color indexed="81"/>
            <rFont val="Tahoma"/>
            <charset val="1"/>
          </rPr>
          <t>Campo não pode ficar em branco.</t>
        </r>
      </text>
    </comment>
    <comment ref="R58" authorId="0">
      <text>
        <r>
          <rPr>
            <b/>
            <sz val="9"/>
            <color indexed="81"/>
            <rFont val="Tahoma"/>
            <charset val="1"/>
          </rPr>
          <t>Campo não pode ficar em branco.</t>
        </r>
      </text>
    </comment>
    <comment ref="S58" authorId="0">
      <text>
        <r>
          <rPr>
            <b/>
            <sz val="9"/>
            <color indexed="81"/>
            <rFont val="Tahoma"/>
            <charset val="1"/>
          </rPr>
          <t>Campo não pode ficar em branco.</t>
        </r>
      </text>
    </comment>
    <comment ref="T58" authorId="0">
      <text>
        <r>
          <rPr>
            <b/>
            <sz val="9"/>
            <color indexed="81"/>
            <rFont val="Tahoma"/>
            <charset val="1"/>
          </rPr>
          <t>Campo não pode ficar em branco.</t>
        </r>
      </text>
    </comment>
    <comment ref="U58" authorId="0">
      <text>
        <r>
          <rPr>
            <b/>
            <sz val="9"/>
            <color indexed="81"/>
            <rFont val="Tahoma"/>
            <charset val="1"/>
          </rPr>
          <t>Inserir no formato:
        12345-123
               ou 
        12345123</t>
        </r>
      </text>
    </comment>
    <comment ref="V58" authorId="0">
      <text>
        <r>
          <rPr>
            <b/>
            <sz val="9"/>
            <color indexed="81"/>
            <rFont val="Tahoma"/>
            <charset val="1"/>
          </rPr>
          <t>Deve haver no mínimo um telefone de contato com o cliente.</t>
        </r>
      </text>
    </comment>
    <comment ref="W58" authorId="0">
      <text>
        <r>
          <rPr>
            <b/>
            <sz val="9"/>
            <color indexed="81"/>
            <rFont val="Tahoma"/>
            <charset val="1"/>
          </rPr>
          <t>Deve haver no mínimo um telefone de contato com o cliente.</t>
        </r>
      </text>
    </comment>
    <comment ref="X58" authorId="0">
      <text>
        <r>
          <rPr>
            <b/>
            <sz val="9"/>
            <color indexed="81"/>
            <rFont val="Tahoma"/>
            <charset val="1"/>
          </rPr>
          <t>Deve haver no mínimo um telefone de contato com o cliente.</t>
        </r>
      </text>
    </comment>
    <comment ref="Y58" authorId="0">
      <text>
        <r>
          <rPr>
            <b/>
            <sz val="9"/>
            <color indexed="81"/>
            <rFont val="Tahoma"/>
            <charset val="1"/>
          </rPr>
          <t>Verifique a digitação do e-mail.</t>
        </r>
      </text>
    </comment>
    <comment ref="B59" authorId="0">
      <text>
        <r>
          <rPr>
            <b/>
            <sz val="9"/>
            <color indexed="81"/>
            <rFont val="Tahoma"/>
            <family val="2"/>
          </rPr>
          <t>Somente números</t>
        </r>
      </text>
    </comment>
    <comment ref="C59" authorId="0">
      <text>
        <r>
          <rPr>
            <b/>
            <sz val="9"/>
            <color indexed="81"/>
            <rFont val="Tahoma"/>
            <charset val="1"/>
          </rPr>
          <t>Campo não pode ficar em branco.</t>
        </r>
      </text>
    </comment>
    <comment ref="D59" authorId="0">
      <text>
        <r>
          <rPr>
            <b/>
            <sz val="9"/>
            <color indexed="81"/>
            <rFont val="Tahoma"/>
            <family val="2"/>
          </rPr>
          <t>Somente números</t>
        </r>
      </text>
    </comment>
    <comment ref="E59" authorId="0">
      <text>
        <r>
          <rPr>
            <b/>
            <sz val="9"/>
            <color indexed="81"/>
            <rFont val="Tahoma"/>
            <charset val="1"/>
          </rPr>
          <t xml:space="preserve">
NOMES VÁLIDOS:
- Revisão
- Garantia
- Manutenção
- Funilaria/Pintura
- Seguradora
- Acessórios
- Interna</t>
        </r>
      </text>
    </comment>
    <comment ref="F59" authorId="0">
      <text>
        <r>
          <rPr>
            <b/>
            <sz val="9"/>
            <color indexed="81"/>
            <rFont val="Tahoma"/>
            <charset val="1"/>
          </rPr>
          <t>Inserir no formato
dd/mm/aaaa
Exemplo: 21/10/2013</t>
        </r>
      </text>
    </comment>
    <comment ref="G59" authorId="0">
      <text>
        <r>
          <rPr>
            <b/>
            <sz val="9"/>
            <color indexed="81"/>
            <rFont val="Tahoma"/>
            <charset val="1"/>
          </rPr>
          <t>Inserir no formato
dd/mm/aaaa
Exemplo: 21/10/2013</t>
        </r>
      </text>
    </comment>
    <comment ref="H59" authorId="0">
      <text>
        <r>
          <rPr>
            <b/>
            <sz val="9"/>
            <color indexed="81"/>
            <rFont val="Tahoma"/>
            <charset val="1"/>
          </rPr>
          <t xml:space="preserve">
NOMES VÁLIDOS:
- Encerrada
- Cancelada
- Em aberto</t>
        </r>
        <r>
          <rPr>
            <sz val="9"/>
            <color indexed="81"/>
            <rFont val="Tahoma"/>
            <charset val="1"/>
          </rPr>
          <t xml:space="preserve">
</t>
        </r>
      </text>
    </comment>
    <comment ref="I59" authorId="0">
      <text>
        <r>
          <rPr>
            <b/>
            <sz val="9"/>
            <color indexed="81"/>
            <rFont val="Tahoma"/>
            <charset val="1"/>
          </rPr>
          <t>CHASSI DEVE CONTER 17 DÍGITOS</t>
        </r>
      </text>
    </comment>
    <comment ref="J59" authorId="0">
      <text>
        <r>
          <rPr>
            <b/>
            <sz val="9"/>
            <color indexed="81"/>
            <rFont val="Tahoma"/>
            <family val="2"/>
          </rPr>
          <t>Somente números</t>
        </r>
      </text>
    </comment>
    <comment ref="K59" authorId="0">
      <text>
        <r>
          <rPr>
            <b/>
            <sz val="9"/>
            <color indexed="81"/>
            <rFont val="Tahoma"/>
            <family val="2"/>
          </rPr>
          <t>Somente números</t>
        </r>
      </text>
    </comment>
    <comment ref="L5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59" authorId="0">
      <text>
        <r>
          <rPr>
            <b/>
            <sz val="9"/>
            <color indexed="81"/>
            <rFont val="Tahoma"/>
            <charset val="1"/>
          </rPr>
          <t>Campo não pode ficar em branco e aceita somente letras.</t>
        </r>
      </text>
    </comment>
    <comment ref="N59" authorId="0">
      <text>
        <r>
          <rPr>
            <b/>
            <sz val="9"/>
            <color indexed="81"/>
            <rFont val="Tahoma"/>
            <charset val="1"/>
          </rPr>
          <t>CPF DEVE CONTER 10 a 11 DÍGITOS (Somente números)
CNPJ DEVE CONTER 17 DIGITOS (Somente números)</t>
        </r>
      </text>
    </comment>
    <comment ref="O59" authorId="0">
      <text>
        <r>
          <rPr>
            <b/>
            <sz val="9"/>
            <color indexed="81"/>
            <rFont val="Tahoma"/>
            <charset val="1"/>
          </rPr>
          <t>Campo não pode ficar em branco e aceita somente letras.</t>
        </r>
      </text>
    </comment>
    <comment ref="P59" authorId="0">
      <text>
        <r>
          <rPr>
            <b/>
            <sz val="9"/>
            <color indexed="81"/>
            <rFont val="Tahoma"/>
            <charset val="1"/>
          </rPr>
          <t>CPF DEVE CONTER 10 a 11 DÍGITOS (Somente números)
CNPJ DEVE CONTER 17 DIGITOS (Somente números)</t>
        </r>
      </text>
    </comment>
    <comment ref="Q59" authorId="0">
      <text>
        <r>
          <rPr>
            <b/>
            <sz val="9"/>
            <color indexed="81"/>
            <rFont val="Tahoma"/>
            <charset val="1"/>
          </rPr>
          <t>Campo não pode ficar em branco.</t>
        </r>
      </text>
    </comment>
    <comment ref="R59" authorId="0">
      <text>
        <r>
          <rPr>
            <b/>
            <sz val="9"/>
            <color indexed="81"/>
            <rFont val="Tahoma"/>
            <charset val="1"/>
          </rPr>
          <t>Campo não pode ficar em branco.</t>
        </r>
      </text>
    </comment>
    <comment ref="S59" authorId="0">
      <text>
        <r>
          <rPr>
            <b/>
            <sz val="9"/>
            <color indexed="81"/>
            <rFont val="Tahoma"/>
            <charset val="1"/>
          </rPr>
          <t>Campo não pode ficar em branco.</t>
        </r>
      </text>
    </comment>
    <comment ref="T59" authorId="0">
      <text>
        <r>
          <rPr>
            <b/>
            <sz val="9"/>
            <color indexed="81"/>
            <rFont val="Tahoma"/>
            <charset val="1"/>
          </rPr>
          <t>Campo não pode ficar em branco.</t>
        </r>
      </text>
    </comment>
    <comment ref="U59" authorId="0">
      <text>
        <r>
          <rPr>
            <b/>
            <sz val="9"/>
            <color indexed="81"/>
            <rFont val="Tahoma"/>
            <charset val="1"/>
          </rPr>
          <t>Inserir no formato:
        12345-123
               ou 
        12345123</t>
        </r>
      </text>
    </comment>
    <comment ref="V59" authorId="0">
      <text>
        <r>
          <rPr>
            <b/>
            <sz val="9"/>
            <color indexed="81"/>
            <rFont val="Tahoma"/>
            <charset val="1"/>
          </rPr>
          <t>Deve haver no mínimo um telefone de contato com o cliente.</t>
        </r>
      </text>
    </comment>
    <comment ref="W59" authorId="0">
      <text>
        <r>
          <rPr>
            <b/>
            <sz val="9"/>
            <color indexed="81"/>
            <rFont val="Tahoma"/>
            <charset val="1"/>
          </rPr>
          <t>Deve haver no mínimo um telefone de contato com o cliente.</t>
        </r>
      </text>
    </comment>
    <comment ref="X59" authorId="0">
      <text>
        <r>
          <rPr>
            <b/>
            <sz val="9"/>
            <color indexed="81"/>
            <rFont val="Tahoma"/>
            <charset val="1"/>
          </rPr>
          <t>Deve haver no mínimo um telefone de contato com o cliente.</t>
        </r>
      </text>
    </comment>
    <comment ref="Y59" authorId="0">
      <text>
        <r>
          <rPr>
            <b/>
            <sz val="9"/>
            <color indexed="81"/>
            <rFont val="Tahoma"/>
            <charset val="1"/>
          </rPr>
          <t>Verifique a digitação do e-mail.</t>
        </r>
      </text>
    </comment>
    <comment ref="B60" authorId="0">
      <text>
        <r>
          <rPr>
            <b/>
            <sz val="9"/>
            <color indexed="81"/>
            <rFont val="Tahoma"/>
            <family val="2"/>
          </rPr>
          <t>Somente números</t>
        </r>
      </text>
    </comment>
    <comment ref="C60" authorId="0">
      <text>
        <r>
          <rPr>
            <b/>
            <sz val="9"/>
            <color indexed="81"/>
            <rFont val="Tahoma"/>
            <charset val="1"/>
          </rPr>
          <t>Campo não pode ficar em branco.</t>
        </r>
      </text>
    </comment>
    <comment ref="D60" authorId="0">
      <text>
        <r>
          <rPr>
            <b/>
            <sz val="9"/>
            <color indexed="81"/>
            <rFont val="Tahoma"/>
            <family val="2"/>
          </rPr>
          <t>Somente números</t>
        </r>
      </text>
    </comment>
    <comment ref="E60" authorId="0">
      <text>
        <r>
          <rPr>
            <b/>
            <sz val="9"/>
            <color indexed="81"/>
            <rFont val="Tahoma"/>
            <charset val="1"/>
          </rPr>
          <t xml:space="preserve">
NOMES VÁLIDOS:
- Revisão
- Garantia
- Manutenção
- Funilaria/Pintura
- Seguradora
- Acessórios
- Interna</t>
        </r>
      </text>
    </comment>
    <comment ref="F60" authorId="0">
      <text>
        <r>
          <rPr>
            <b/>
            <sz val="9"/>
            <color indexed="81"/>
            <rFont val="Tahoma"/>
            <charset val="1"/>
          </rPr>
          <t>Inserir no formato
dd/mm/aaaa
Exemplo: 21/10/2013</t>
        </r>
      </text>
    </comment>
    <comment ref="G60" authorId="0">
      <text>
        <r>
          <rPr>
            <b/>
            <sz val="9"/>
            <color indexed="81"/>
            <rFont val="Tahoma"/>
            <charset val="1"/>
          </rPr>
          <t>Inserir no formato
dd/mm/aaaa
Exemplo: 21/10/2013</t>
        </r>
      </text>
    </comment>
    <comment ref="H60" authorId="0">
      <text>
        <r>
          <rPr>
            <b/>
            <sz val="9"/>
            <color indexed="81"/>
            <rFont val="Tahoma"/>
            <charset val="1"/>
          </rPr>
          <t xml:space="preserve">
NOMES VÁLIDOS:
- Encerrada
- Cancelada
- Em aberto</t>
        </r>
        <r>
          <rPr>
            <sz val="9"/>
            <color indexed="81"/>
            <rFont val="Tahoma"/>
            <charset val="1"/>
          </rPr>
          <t xml:space="preserve">
</t>
        </r>
      </text>
    </comment>
    <comment ref="I60" authorId="0">
      <text>
        <r>
          <rPr>
            <b/>
            <sz val="9"/>
            <color indexed="81"/>
            <rFont val="Tahoma"/>
            <charset val="1"/>
          </rPr>
          <t>CHASSI DEVE CONTER 17 DÍGITOS</t>
        </r>
      </text>
    </comment>
    <comment ref="J60" authorId="0">
      <text>
        <r>
          <rPr>
            <b/>
            <sz val="9"/>
            <color indexed="81"/>
            <rFont val="Tahoma"/>
            <family val="2"/>
          </rPr>
          <t>Somente números</t>
        </r>
      </text>
    </comment>
    <comment ref="K60" authorId="0">
      <text>
        <r>
          <rPr>
            <b/>
            <sz val="9"/>
            <color indexed="81"/>
            <rFont val="Tahoma"/>
            <family val="2"/>
          </rPr>
          <t>Somente números</t>
        </r>
      </text>
    </comment>
    <comment ref="L6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0" authorId="0">
      <text>
        <r>
          <rPr>
            <b/>
            <sz val="9"/>
            <color indexed="81"/>
            <rFont val="Tahoma"/>
            <charset val="1"/>
          </rPr>
          <t>Campo não pode ficar em branco e aceita somente letras.</t>
        </r>
      </text>
    </comment>
    <comment ref="N60" authorId="0">
      <text>
        <r>
          <rPr>
            <b/>
            <sz val="9"/>
            <color indexed="81"/>
            <rFont val="Tahoma"/>
            <charset val="1"/>
          </rPr>
          <t>CPF DEVE CONTER 10 a 11 DÍGITOS (Somente números)
CNPJ DEVE CONTER 17 DIGITOS (Somente números)</t>
        </r>
      </text>
    </comment>
    <comment ref="O60" authorId="0">
      <text>
        <r>
          <rPr>
            <b/>
            <sz val="9"/>
            <color indexed="81"/>
            <rFont val="Tahoma"/>
            <charset val="1"/>
          </rPr>
          <t>Campo não pode ficar em branco e aceita somente letras.</t>
        </r>
      </text>
    </comment>
    <comment ref="P60" authorId="0">
      <text>
        <r>
          <rPr>
            <b/>
            <sz val="9"/>
            <color indexed="81"/>
            <rFont val="Tahoma"/>
            <charset val="1"/>
          </rPr>
          <t>CPF DEVE CONTER 10 a 11 DÍGITOS (Somente números)
CNPJ DEVE CONTER 17 DIGITOS (Somente números)</t>
        </r>
      </text>
    </comment>
    <comment ref="Q60" authorId="0">
      <text>
        <r>
          <rPr>
            <b/>
            <sz val="9"/>
            <color indexed="81"/>
            <rFont val="Tahoma"/>
            <charset val="1"/>
          </rPr>
          <t>Campo não pode ficar em branco.</t>
        </r>
      </text>
    </comment>
    <comment ref="R60" authorId="0">
      <text>
        <r>
          <rPr>
            <b/>
            <sz val="9"/>
            <color indexed="81"/>
            <rFont val="Tahoma"/>
            <charset val="1"/>
          </rPr>
          <t>Campo não pode ficar em branco.</t>
        </r>
      </text>
    </comment>
    <comment ref="S60" authorId="0">
      <text>
        <r>
          <rPr>
            <b/>
            <sz val="9"/>
            <color indexed="81"/>
            <rFont val="Tahoma"/>
            <charset val="1"/>
          </rPr>
          <t>Campo não pode ficar em branco.</t>
        </r>
      </text>
    </comment>
    <comment ref="T60" authorId="0">
      <text>
        <r>
          <rPr>
            <b/>
            <sz val="9"/>
            <color indexed="81"/>
            <rFont val="Tahoma"/>
            <charset val="1"/>
          </rPr>
          <t>Campo não pode ficar em branco.</t>
        </r>
      </text>
    </comment>
    <comment ref="U60" authorId="0">
      <text>
        <r>
          <rPr>
            <b/>
            <sz val="9"/>
            <color indexed="81"/>
            <rFont val="Tahoma"/>
            <charset val="1"/>
          </rPr>
          <t>Inserir no formato:
        12345-123
               ou 
        12345123</t>
        </r>
      </text>
    </comment>
    <comment ref="V60" authorId="0">
      <text>
        <r>
          <rPr>
            <b/>
            <sz val="9"/>
            <color indexed="81"/>
            <rFont val="Tahoma"/>
            <charset val="1"/>
          </rPr>
          <t>Deve haver no mínimo um telefone de contato com o cliente.</t>
        </r>
      </text>
    </comment>
    <comment ref="W60" authorId="0">
      <text>
        <r>
          <rPr>
            <b/>
            <sz val="9"/>
            <color indexed="81"/>
            <rFont val="Tahoma"/>
            <charset val="1"/>
          </rPr>
          <t>Deve haver no mínimo um telefone de contato com o cliente.</t>
        </r>
      </text>
    </comment>
    <comment ref="X60" authorId="0">
      <text>
        <r>
          <rPr>
            <b/>
            <sz val="9"/>
            <color indexed="81"/>
            <rFont val="Tahoma"/>
            <charset val="1"/>
          </rPr>
          <t>Deve haver no mínimo um telefone de contato com o cliente.</t>
        </r>
      </text>
    </comment>
    <comment ref="Y60" authorId="0">
      <text>
        <r>
          <rPr>
            <b/>
            <sz val="9"/>
            <color indexed="81"/>
            <rFont val="Tahoma"/>
            <charset val="1"/>
          </rPr>
          <t>Verifique a digitação do e-mail.</t>
        </r>
      </text>
    </comment>
    <comment ref="B61" authorId="0">
      <text>
        <r>
          <rPr>
            <b/>
            <sz val="9"/>
            <color indexed="81"/>
            <rFont val="Tahoma"/>
            <family val="2"/>
          </rPr>
          <t>Somente números</t>
        </r>
      </text>
    </comment>
    <comment ref="C61" authorId="0">
      <text>
        <r>
          <rPr>
            <b/>
            <sz val="9"/>
            <color indexed="81"/>
            <rFont val="Tahoma"/>
            <charset val="1"/>
          </rPr>
          <t>Campo não pode ficar em branco.</t>
        </r>
      </text>
    </comment>
    <comment ref="D61" authorId="0">
      <text>
        <r>
          <rPr>
            <b/>
            <sz val="9"/>
            <color indexed="81"/>
            <rFont val="Tahoma"/>
            <family val="2"/>
          </rPr>
          <t>Somente números</t>
        </r>
      </text>
    </comment>
    <comment ref="E61" authorId="0">
      <text>
        <r>
          <rPr>
            <b/>
            <sz val="9"/>
            <color indexed="81"/>
            <rFont val="Tahoma"/>
            <charset val="1"/>
          </rPr>
          <t xml:space="preserve">
NOMES VÁLIDOS:
- Revisão
- Garantia
- Manutenção
- Funilaria/Pintura
- Seguradora
- Acessórios
- Interna</t>
        </r>
      </text>
    </comment>
    <comment ref="F61" authorId="0">
      <text>
        <r>
          <rPr>
            <b/>
            <sz val="9"/>
            <color indexed="81"/>
            <rFont val="Tahoma"/>
            <charset val="1"/>
          </rPr>
          <t>Inserir no formato
dd/mm/aaaa
Exemplo: 21/10/2013</t>
        </r>
      </text>
    </comment>
    <comment ref="G61" authorId="0">
      <text>
        <r>
          <rPr>
            <b/>
            <sz val="9"/>
            <color indexed="81"/>
            <rFont val="Tahoma"/>
            <charset val="1"/>
          </rPr>
          <t>Inserir no formato
dd/mm/aaaa
Exemplo: 21/10/2013</t>
        </r>
      </text>
    </comment>
    <comment ref="H61" authorId="0">
      <text>
        <r>
          <rPr>
            <b/>
            <sz val="9"/>
            <color indexed="81"/>
            <rFont val="Tahoma"/>
            <charset val="1"/>
          </rPr>
          <t xml:space="preserve">
NOMES VÁLIDOS:
- Encerrada
- Cancelada
- Em aberto</t>
        </r>
        <r>
          <rPr>
            <sz val="9"/>
            <color indexed="81"/>
            <rFont val="Tahoma"/>
            <charset val="1"/>
          </rPr>
          <t xml:space="preserve">
</t>
        </r>
      </text>
    </comment>
    <comment ref="I61" authorId="0">
      <text>
        <r>
          <rPr>
            <b/>
            <sz val="9"/>
            <color indexed="81"/>
            <rFont val="Tahoma"/>
            <charset val="1"/>
          </rPr>
          <t>CHASSI DEVE CONTER 17 DÍGITOS</t>
        </r>
      </text>
    </comment>
    <comment ref="J61" authorId="0">
      <text>
        <r>
          <rPr>
            <b/>
            <sz val="9"/>
            <color indexed="81"/>
            <rFont val="Tahoma"/>
            <family val="2"/>
          </rPr>
          <t>Somente números</t>
        </r>
      </text>
    </comment>
    <comment ref="K61" authorId="0">
      <text>
        <r>
          <rPr>
            <b/>
            <sz val="9"/>
            <color indexed="81"/>
            <rFont val="Tahoma"/>
            <family val="2"/>
          </rPr>
          <t>Somente números</t>
        </r>
      </text>
    </comment>
    <comment ref="L6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1" authorId="0">
      <text>
        <r>
          <rPr>
            <b/>
            <sz val="9"/>
            <color indexed="81"/>
            <rFont val="Tahoma"/>
            <charset val="1"/>
          </rPr>
          <t>Campo não pode ficar em branco e aceita somente letras.</t>
        </r>
      </text>
    </comment>
    <comment ref="N61" authorId="0">
      <text>
        <r>
          <rPr>
            <b/>
            <sz val="9"/>
            <color indexed="81"/>
            <rFont val="Tahoma"/>
            <charset val="1"/>
          </rPr>
          <t>CPF DEVE CONTER 10 a 11 DÍGITOS (Somente números)
CNPJ DEVE CONTER 17 DIGITOS (Somente números)</t>
        </r>
      </text>
    </comment>
    <comment ref="O61" authorId="0">
      <text>
        <r>
          <rPr>
            <b/>
            <sz val="9"/>
            <color indexed="81"/>
            <rFont val="Tahoma"/>
            <charset val="1"/>
          </rPr>
          <t>Campo não pode ficar em branco e aceita somente letras.</t>
        </r>
      </text>
    </comment>
    <comment ref="P61" authorId="0">
      <text>
        <r>
          <rPr>
            <b/>
            <sz val="9"/>
            <color indexed="81"/>
            <rFont val="Tahoma"/>
            <charset val="1"/>
          </rPr>
          <t>CPF DEVE CONTER 10 a 11 DÍGITOS (Somente números)
CNPJ DEVE CONTER 17 DIGITOS (Somente números)</t>
        </r>
      </text>
    </comment>
    <comment ref="Q61" authorId="0">
      <text>
        <r>
          <rPr>
            <b/>
            <sz val="9"/>
            <color indexed="81"/>
            <rFont val="Tahoma"/>
            <charset val="1"/>
          </rPr>
          <t>Campo não pode ficar em branco.</t>
        </r>
      </text>
    </comment>
    <comment ref="R61" authorId="0">
      <text>
        <r>
          <rPr>
            <b/>
            <sz val="9"/>
            <color indexed="81"/>
            <rFont val="Tahoma"/>
            <charset val="1"/>
          </rPr>
          <t>Campo não pode ficar em branco.</t>
        </r>
      </text>
    </comment>
    <comment ref="S61" authorId="0">
      <text>
        <r>
          <rPr>
            <b/>
            <sz val="9"/>
            <color indexed="81"/>
            <rFont val="Tahoma"/>
            <charset val="1"/>
          </rPr>
          <t>Campo não pode ficar em branco.</t>
        </r>
      </text>
    </comment>
    <comment ref="T61" authorId="0">
      <text>
        <r>
          <rPr>
            <b/>
            <sz val="9"/>
            <color indexed="81"/>
            <rFont val="Tahoma"/>
            <charset val="1"/>
          </rPr>
          <t>Campo não pode ficar em branco.</t>
        </r>
      </text>
    </comment>
    <comment ref="U61" authorId="0">
      <text>
        <r>
          <rPr>
            <b/>
            <sz val="9"/>
            <color indexed="81"/>
            <rFont val="Tahoma"/>
            <charset val="1"/>
          </rPr>
          <t>Inserir no formato:
        12345-123
               ou 
        12345123</t>
        </r>
      </text>
    </comment>
    <comment ref="V61" authorId="0">
      <text>
        <r>
          <rPr>
            <b/>
            <sz val="9"/>
            <color indexed="81"/>
            <rFont val="Tahoma"/>
            <charset val="1"/>
          </rPr>
          <t>Deve haver no mínimo um telefone de contato com o cliente.</t>
        </r>
      </text>
    </comment>
    <comment ref="W61" authorId="0">
      <text>
        <r>
          <rPr>
            <b/>
            <sz val="9"/>
            <color indexed="81"/>
            <rFont val="Tahoma"/>
            <charset val="1"/>
          </rPr>
          <t>Deve haver no mínimo um telefone de contato com o cliente.</t>
        </r>
      </text>
    </comment>
    <comment ref="X61" authorId="0">
      <text>
        <r>
          <rPr>
            <b/>
            <sz val="9"/>
            <color indexed="81"/>
            <rFont val="Tahoma"/>
            <charset val="1"/>
          </rPr>
          <t>Deve haver no mínimo um telefone de contato com o cliente.</t>
        </r>
      </text>
    </comment>
    <comment ref="Y61" authorId="0">
      <text>
        <r>
          <rPr>
            <b/>
            <sz val="9"/>
            <color indexed="81"/>
            <rFont val="Tahoma"/>
            <charset val="1"/>
          </rPr>
          <t>Verifique a digitação do e-mail.</t>
        </r>
      </text>
    </comment>
    <comment ref="B62" authorId="0">
      <text>
        <r>
          <rPr>
            <b/>
            <sz val="9"/>
            <color indexed="81"/>
            <rFont val="Tahoma"/>
            <family val="2"/>
          </rPr>
          <t>Somente números</t>
        </r>
      </text>
    </comment>
    <comment ref="C62" authorId="0">
      <text>
        <r>
          <rPr>
            <b/>
            <sz val="9"/>
            <color indexed="81"/>
            <rFont val="Tahoma"/>
            <charset val="1"/>
          </rPr>
          <t>Campo não pode ficar em branco.</t>
        </r>
      </text>
    </comment>
    <comment ref="D62" authorId="0">
      <text>
        <r>
          <rPr>
            <b/>
            <sz val="9"/>
            <color indexed="81"/>
            <rFont val="Tahoma"/>
            <family val="2"/>
          </rPr>
          <t>Somente números</t>
        </r>
      </text>
    </comment>
    <comment ref="E62" authorId="0">
      <text>
        <r>
          <rPr>
            <b/>
            <sz val="9"/>
            <color indexed="81"/>
            <rFont val="Tahoma"/>
            <charset val="1"/>
          </rPr>
          <t xml:space="preserve">
NOMES VÁLIDOS:
- Revisão
- Garantia
- Manutenção
- Funilaria/Pintura
- Seguradora
- Acessórios
- Interna</t>
        </r>
      </text>
    </comment>
    <comment ref="F62" authorId="0">
      <text>
        <r>
          <rPr>
            <b/>
            <sz val="9"/>
            <color indexed="81"/>
            <rFont val="Tahoma"/>
            <charset val="1"/>
          </rPr>
          <t>Inserir no formato
dd/mm/aaaa
Exemplo: 21/10/2013</t>
        </r>
      </text>
    </comment>
    <comment ref="G62" authorId="0">
      <text>
        <r>
          <rPr>
            <b/>
            <sz val="9"/>
            <color indexed="81"/>
            <rFont val="Tahoma"/>
            <charset val="1"/>
          </rPr>
          <t>Inserir no formato
dd/mm/aaaa
Exemplo: 21/10/2013</t>
        </r>
      </text>
    </comment>
    <comment ref="H62" authorId="0">
      <text>
        <r>
          <rPr>
            <b/>
            <sz val="9"/>
            <color indexed="81"/>
            <rFont val="Tahoma"/>
            <charset val="1"/>
          </rPr>
          <t xml:space="preserve">
NOMES VÁLIDOS:
- Encerrada
- Cancelada
- Em aberto</t>
        </r>
        <r>
          <rPr>
            <sz val="9"/>
            <color indexed="81"/>
            <rFont val="Tahoma"/>
            <charset val="1"/>
          </rPr>
          <t xml:space="preserve">
</t>
        </r>
      </text>
    </comment>
    <comment ref="I62" authorId="0">
      <text>
        <r>
          <rPr>
            <b/>
            <sz val="9"/>
            <color indexed="81"/>
            <rFont val="Tahoma"/>
            <charset val="1"/>
          </rPr>
          <t>CHASSI DEVE CONTER 17 DÍGITOS</t>
        </r>
      </text>
    </comment>
    <comment ref="J62" authorId="0">
      <text>
        <r>
          <rPr>
            <b/>
            <sz val="9"/>
            <color indexed="81"/>
            <rFont val="Tahoma"/>
            <family val="2"/>
          </rPr>
          <t>Somente números</t>
        </r>
      </text>
    </comment>
    <comment ref="K62" authorId="0">
      <text>
        <r>
          <rPr>
            <b/>
            <sz val="9"/>
            <color indexed="81"/>
            <rFont val="Tahoma"/>
            <family val="2"/>
          </rPr>
          <t>Somente números</t>
        </r>
      </text>
    </comment>
    <comment ref="L6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2" authorId="0">
      <text>
        <r>
          <rPr>
            <b/>
            <sz val="9"/>
            <color indexed="81"/>
            <rFont val="Tahoma"/>
            <charset val="1"/>
          </rPr>
          <t>Campo não pode ficar em branco e aceita somente letras.</t>
        </r>
      </text>
    </comment>
    <comment ref="N62" authorId="0">
      <text>
        <r>
          <rPr>
            <b/>
            <sz val="9"/>
            <color indexed="81"/>
            <rFont val="Tahoma"/>
            <charset val="1"/>
          </rPr>
          <t>CPF DEVE CONTER 10 a 11 DÍGITOS (Somente números)
CNPJ DEVE CONTER 17 DIGITOS (Somente números)</t>
        </r>
      </text>
    </comment>
    <comment ref="O62" authorId="0">
      <text>
        <r>
          <rPr>
            <b/>
            <sz val="9"/>
            <color indexed="81"/>
            <rFont val="Tahoma"/>
            <charset val="1"/>
          </rPr>
          <t>Campo não pode ficar em branco e aceita somente letras.</t>
        </r>
      </text>
    </comment>
    <comment ref="P62" authorId="0">
      <text>
        <r>
          <rPr>
            <b/>
            <sz val="9"/>
            <color indexed="81"/>
            <rFont val="Tahoma"/>
            <charset val="1"/>
          </rPr>
          <t>CPF DEVE CONTER 10 a 11 DÍGITOS (Somente números)
CNPJ DEVE CONTER 17 DIGITOS (Somente números)</t>
        </r>
      </text>
    </comment>
    <comment ref="Q62" authorId="0">
      <text>
        <r>
          <rPr>
            <b/>
            <sz val="9"/>
            <color indexed="81"/>
            <rFont val="Tahoma"/>
            <charset val="1"/>
          </rPr>
          <t>Campo não pode ficar em branco.</t>
        </r>
      </text>
    </comment>
    <comment ref="R62" authorId="0">
      <text>
        <r>
          <rPr>
            <b/>
            <sz val="9"/>
            <color indexed="81"/>
            <rFont val="Tahoma"/>
            <charset val="1"/>
          </rPr>
          <t>Campo não pode ficar em branco.</t>
        </r>
      </text>
    </comment>
    <comment ref="S62" authorId="0">
      <text>
        <r>
          <rPr>
            <b/>
            <sz val="9"/>
            <color indexed="81"/>
            <rFont val="Tahoma"/>
            <charset val="1"/>
          </rPr>
          <t>Campo não pode ficar em branco.</t>
        </r>
      </text>
    </comment>
    <comment ref="T62" authorId="0">
      <text>
        <r>
          <rPr>
            <b/>
            <sz val="9"/>
            <color indexed="81"/>
            <rFont val="Tahoma"/>
            <charset val="1"/>
          </rPr>
          <t>Campo não pode ficar em branco.</t>
        </r>
      </text>
    </comment>
    <comment ref="U62" authorId="0">
      <text>
        <r>
          <rPr>
            <b/>
            <sz val="9"/>
            <color indexed="81"/>
            <rFont val="Tahoma"/>
            <charset val="1"/>
          </rPr>
          <t>Inserir no formato:
        12345-123
               ou 
        12345123</t>
        </r>
      </text>
    </comment>
    <comment ref="V62" authorId="0">
      <text>
        <r>
          <rPr>
            <b/>
            <sz val="9"/>
            <color indexed="81"/>
            <rFont val="Tahoma"/>
            <charset val="1"/>
          </rPr>
          <t>Deve haver no mínimo um telefone de contato com o cliente.</t>
        </r>
      </text>
    </comment>
    <comment ref="W62" authorId="0">
      <text>
        <r>
          <rPr>
            <b/>
            <sz val="9"/>
            <color indexed="81"/>
            <rFont val="Tahoma"/>
            <charset val="1"/>
          </rPr>
          <t>Deve haver no mínimo um telefone de contato com o cliente.</t>
        </r>
      </text>
    </comment>
    <comment ref="X62" authorId="0">
      <text>
        <r>
          <rPr>
            <b/>
            <sz val="9"/>
            <color indexed="81"/>
            <rFont val="Tahoma"/>
            <charset val="1"/>
          </rPr>
          <t>Deve haver no mínimo um telefone de contato com o cliente.</t>
        </r>
      </text>
    </comment>
    <comment ref="Y62" authorId="0">
      <text>
        <r>
          <rPr>
            <b/>
            <sz val="9"/>
            <color indexed="81"/>
            <rFont val="Tahoma"/>
            <charset val="1"/>
          </rPr>
          <t>Verifique a digitação do e-mail.</t>
        </r>
      </text>
    </comment>
    <comment ref="B63" authorId="0">
      <text>
        <r>
          <rPr>
            <b/>
            <sz val="9"/>
            <color indexed="81"/>
            <rFont val="Tahoma"/>
            <family val="2"/>
          </rPr>
          <t>Somente números</t>
        </r>
      </text>
    </comment>
    <comment ref="C63" authorId="0">
      <text>
        <r>
          <rPr>
            <b/>
            <sz val="9"/>
            <color indexed="81"/>
            <rFont val="Tahoma"/>
            <charset val="1"/>
          </rPr>
          <t>Campo não pode ficar em branco.</t>
        </r>
      </text>
    </comment>
    <comment ref="D63" authorId="0">
      <text>
        <r>
          <rPr>
            <b/>
            <sz val="9"/>
            <color indexed="81"/>
            <rFont val="Tahoma"/>
            <family val="2"/>
          </rPr>
          <t>Somente números</t>
        </r>
      </text>
    </comment>
    <comment ref="E63" authorId="0">
      <text>
        <r>
          <rPr>
            <b/>
            <sz val="9"/>
            <color indexed="81"/>
            <rFont val="Tahoma"/>
            <charset val="1"/>
          </rPr>
          <t xml:space="preserve">
NOMES VÁLIDOS:
- Revisão
- Garantia
- Manutenção
- Funilaria/Pintura
- Seguradora
- Acessórios
- Interna</t>
        </r>
      </text>
    </comment>
    <comment ref="F63" authorId="0">
      <text>
        <r>
          <rPr>
            <b/>
            <sz val="9"/>
            <color indexed="81"/>
            <rFont val="Tahoma"/>
            <charset val="1"/>
          </rPr>
          <t>Inserir no formato
dd/mm/aaaa
Exemplo: 21/10/2013</t>
        </r>
      </text>
    </comment>
    <comment ref="G63" authorId="0">
      <text>
        <r>
          <rPr>
            <b/>
            <sz val="9"/>
            <color indexed="81"/>
            <rFont val="Tahoma"/>
            <charset val="1"/>
          </rPr>
          <t>Inserir no formato
dd/mm/aaaa
Exemplo: 21/10/2013</t>
        </r>
      </text>
    </comment>
    <comment ref="H63" authorId="0">
      <text>
        <r>
          <rPr>
            <b/>
            <sz val="9"/>
            <color indexed="81"/>
            <rFont val="Tahoma"/>
            <charset val="1"/>
          </rPr>
          <t xml:space="preserve">
NOMES VÁLIDOS:
- Encerrada
- Cancelada
- Em aberto</t>
        </r>
        <r>
          <rPr>
            <sz val="9"/>
            <color indexed="81"/>
            <rFont val="Tahoma"/>
            <charset val="1"/>
          </rPr>
          <t xml:space="preserve">
</t>
        </r>
      </text>
    </comment>
    <comment ref="I63" authorId="0">
      <text>
        <r>
          <rPr>
            <b/>
            <sz val="9"/>
            <color indexed="81"/>
            <rFont val="Tahoma"/>
            <charset val="1"/>
          </rPr>
          <t>CHASSI DEVE CONTER 17 DÍGITOS</t>
        </r>
      </text>
    </comment>
    <comment ref="J63" authorId="0">
      <text>
        <r>
          <rPr>
            <b/>
            <sz val="9"/>
            <color indexed="81"/>
            <rFont val="Tahoma"/>
            <family val="2"/>
          </rPr>
          <t>Somente números</t>
        </r>
      </text>
    </comment>
    <comment ref="K63" authorId="0">
      <text>
        <r>
          <rPr>
            <b/>
            <sz val="9"/>
            <color indexed="81"/>
            <rFont val="Tahoma"/>
            <family val="2"/>
          </rPr>
          <t>Somente números</t>
        </r>
      </text>
    </comment>
    <comment ref="L6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3" authorId="0">
      <text>
        <r>
          <rPr>
            <b/>
            <sz val="9"/>
            <color indexed="81"/>
            <rFont val="Tahoma"/>
            <charset val="1"/>
          </rPr>
          <t>Campo não pode ficar em branco e aceita somente letras.</t>
        </r>
      </text>
    </comment>
    <comment ref="N63" authorId="0">
      <text>
        <r>
          <rPr>
            <b/>
            <sz val="9"/>
            <color indexed="81"/>
            <rFont val="Tahoma"/>
            <charset val="1"/>
          </rPr>
          <t>CPF DEVE CONTER 10 a 11 DÍGITOS (Somente números)
CNPJ DEVE CONTER 17 DIGITOS (Somente números)</t>
        </r>
      </text>
    </comment>
    <comment ref="O63" authorId="0">
      <text>
        <r>
          <rPr>
            <b/>
            <sz val="9"/>
            <color indexed="81"/>
            <rFont val="Tahoma"/>
            <charset val="1"/>
          </rPr>
          <t>Campo não pode ficar em branco e aceita somente letras.</t>
        </r>
      </text>
    </comment>
    <comment ref="P63" authorId="0">
      <text>
        <r>
          <rPr>
            <b/>
            <sz val="9"/>
            <color indexed="81"/>
            <rFont val="Tahoma"/>
            <charset val="1"/>
          </rPr>
          <t>CPF DEVE CONTER 10 a 11 DÍGITOS (Somente números)
CNPJ DEVE CONTER 17 DIGITOS (Somente números)</t>
        </r>
      </text>
    </comment>
    <comment ref="Q63" authorId="0">
      <text>
        <r>
          <rPr>
            <b/>
            <sz val="9"/>
            <color indexed="81"/>
            <rFont val="Tahoma"/>
            <charset val="1"/>
          </rPr>
          <t>Campo não pode ficar em branco.</t>
        </r>
      </text>
    </comment>
    <comment ref="R63" authorId="0">
      <text>
        <r>
          <rPr>
            <b/>
            <sz val="9"/>
            <color indexed="81"/>
            <rFont val="Tahoma"/>
            <charset val="1"/>
          </rPr>
          <t>Campo não pode ficar em branco.</t>
        </r>
      </text>
    </comment>
    <comment ref="S63" authorId="0">
      <text>
        <r>
          <rPr>
            <b/>
            <sz val="9"/>
            <color indexed="81"/>
            <rFont val="Tahoma"/>
            <charset val="1"/>
          </rPr>
          <t>Campo não pode ficar em branco.</t>
        </r>
      </text>
    </comment>
    <comment ref="T63" authorId="0">
      <text>
        <r>
          <rPr>
            <b/>
            <sz val="9"/>
            <color indexed="81"/>
            <rFont val="Tahoma"/>
            <charset val="1"/>
          </rPr>
          <t>Campo não pode ficar em branco.</t>
        </r>
      </text>
    </comment>
    <comment ref="U63" authorId="0">
      <text>
        <r>
          <rPr>
            <b/>
            <sz val="9"/>
            <color indexed="81"/>
            <rFont val="Tahoma"/>
            <charset val="1"/>
          </rPr>
          <t>Inserir no formato:
        12345-123
               ou 
        12345123</t>
        </r>
      </text>
    </comment>
    <comment ref="V63" authorId="0">
      <text>
        <r>
          <rPr>
            <b/>
            <sz val="9"/>
            <color indexed="81"/>
            <rFont val="Tahoma"/>
            <charset val="1"/>
          </rPr>
          <t>Deve haver no mínimo um telefone de contato com o cliente.</t>
        </r>
      </text>
    </comment>
    <comment ref="W63" authorId="0">
      <text>
        <r>
          <rPr>
            <b/>
            <sz val="9"/>
            <color indexed="81"/>
            <rFont val="Tahoma"/>
            <charset val="1"/>
          </rPr>
          <t>Deve haver no mínimo um telefone de contato com o cliente.</t>
        </r>
      </text>
    </comment>
    <comment ref="X63" authorId="0">
      <text>
        <r>
          <rPr>
            <b/>
            <sz val="9"/>
            <color indexed="81"/>
            <rFont val="Tahoma"/>
            <charset val="1"/>
          </rPr>
          <t>Deve haver no mínimo um telefone de contato com o cliente.</t>
        </r>
      </text>
    </comment>
    <comment ref="Y63" authorId="0">
      <text>
        <r>
          <rPr>
            <b/>
            <sz val="9"/>
            <color indexed="81"/>
            <rFont val="Tahoma"/>
            <charset val="1"/>
          </rPr>
          <t>Verifique a digitação do e-mail.</t>
        </r>
      </text>
    </comment>
    <comment ref="B64" authorId="0">
      <text>
        <r>
          <rPr>
            <b/>
            <sz val="9"/>
            <color indexed="81"/>
            <rFont val="Tahoma"/>
            <family val="2"/>
          </rPr>
          <t>Somente números</t>
        </r>
      </text>
    </comment>
    <comment ref="C64" authorId="0">
      <text>
        <r>
          <rPr>
            <b/>
            <sz val="9"/>
            <color indexed="81"/>
            <rFont val="Tahoma"/>
            <charset val="1"/>
          </rPr>
          <t>Campo não pode ficar em branco.</t>
        </r>
      </text>
    </comment>
    <comment ref="D64" authorId="0">
      <text>
        <r>
          <rPr>
            <b/>
            <sz val="9"/>
            <color indexed="81"/>
            <rFont val="Tahoma"/>
            <family val="2"/>
          </rPr>
          <t>Somente números</t>
        </r>
      </text>
    </comment>
    <comment ref="E64" authorId="0">
      <text>
        <r>
          <rPr>
            <b/>
            <sz val="9"/>
            <color indexed="81"/>
            <rFont val="Tahoma"/>
            <charset val="1"/>
          </rPr>
          <t xml:space="preserve">
NOMES VÁLIDOS:
- Revisão
- Garantia
- Manutenção
- Funilaria/Pintura
- Seguradora
- Acessórios
- Interna</t>
        </r>
      </text>
    </comment>
    <comment ref="F64" authorId="0">
      <text>
        <r>
          <rPr>
            <b/>
            <sz val="9"/>
            <color indexed="81"/>
            <rFont val="Tahoma"/>
            <charset val="1"/>
          </rPr>
          <t>Inserir no formato
dd/mm/aaaa
Exemplo: 21/10/2013</t>
        </r>
      </text>
    </comment>
    <comment ref="G64" authorId="0">
      <text>
        <r>
          <rPr>
            <b/>
            <sz val="9"/>
            <color indexed="81"/>
            <rFont val="Tahoma"/>
            <charset val="1"/>
          </rPr>
          <t>Inserir no formato
dd/mm/aaaa
Exemplo: 21/10/2013</t>
        </r>
      </text>
    </comment>
    <comment ref="H64" authorId="0">
      <text>
        <r>
          <rPr>
            <b/>
            <sz val="9"/>
            <color indexed="81"/>
            <rFont val="Tahoma"/>
            <charset val="1"/>
          </rPr>
          <t xml:space="preserve">
NOMES VÁLIDOS:
- Encerrada
- Cancelada
- Em aberto</t>
        </r>
        <r>
          <rPr>
            <sz val="9"/>
            <color indexed="81"/>
            <rFont val="Tahoma"/>
            <charset val="1"/>
          </rPr>
          <t xml:space="preserve">
</t>
        </r>
      </text>
    </comment>
    <comment ref="I64" authorId="0">
      <text>
        <r>
          <rPr>
            <b/>
            <sz val="9"/>
            <color indexed="81"/>
            <rFont val="Tahoma"/>
            <charset val="1"/>
          </rPr>
          <t>CHASSI DEVE CONTER 17 DÍGITOS</t>
        </r>
      </text>
    </comment>
    <comment ref="J64" authorId="0">
      <text>
        <r>
          <rPr>
            <b/>
            <sz val="9"/>
            <color indexed="81"/>
            <rFont val="Tahoma"/>
            <family val="2"/>
          </rPr>
          <t>Somente números</t>
        </r>
      </text>
    </comment>
    <comment ref="K64" authorId="0">
      <text>
        <r>
          <rPr>
            <b/>
            <sz val="9"/>
            <color indexed="81"/>
            <rFont val="Tahoma"/>
            <family val="2"/>
          </rPr>
          <t>Somente números</t>
        </r>
      </text>
    </comment>
    <comment ref="L6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4" authorId="0">
      <text>
        <r>
          <rPr>
            <b/>
            <sz val="9"/>
            <color indexed="81"/>
            <rFont val="Tahoma"/>
            <charset val="1"/>
          </rPr>
          <t>Campo não pode ficar em branco e aceita somente letras.</t>
        </r>
      </text>
    </comment>
    <comment ref="N64" authorId="0">
      <text>
        <r>
          <rPr>
            <b/>
            <sz val="9"/>
            <color indexed="81"/>
            <rFont val="Tahoma"/>
            <charset val="1"/>
          </rPr>
          <t>CPF DEVE CONTER 10 a 11 DÍGITOS (Somente números)
CNPJ DEVE CONTER 17 DIGITOS (Somente números)</t>
        </r>
      </text>
    </comment>
    <comment ref="O64" authorId="0">
      <text>
        <r>
          <rPr>
            <b/>
            <sz val="9"/>
            <color indexed="81"/>
            <rFont val="Tahoma"/>
            <charset val="1"/>
          </rPr>
          <t>Campo não pode ficar em branco e aceita somente letras.</t>
        </r>
      </text>
    </comment>
    <comment ref="P64" authorId="0">
      <text>
        <r>
          <rPr>
            <b/>
            <sz val="9"/>
            <color indexed="81"/>
            <rFont val="Tahoma"/>
            <charset val="1"/>
          </rPr>
          <t>CPF DEVE CONTER 10 a 11 DÍGITOS (Somente números)
CNPJ DEVE CONTER 17 DIGITOS (Somente números)</t>
        </r>
      </text>
    </comment>
    <comment ref="Q64" authorId="0">
      <text>
        <r>
          <rPr>
            <b/>
            <sz val="9"/>
            <color indexed="81"/>
            <rFont val="Tahoma"/>
            <charset val="1"/>
          </rPr>
          <t>Campo não pode ficar em branco.</t>
        </r>
      </text>
    </comment>
    <comment ref="R64" authorId="0">
      <text>
        <r>
          <rPr>
            <b/>
            <sz val="9"/>
            <color indexed="81"/>
            <rFont val="Tahoma"/>
            <charset val="1"/>
          </rPr>
          <t>Campo não pode ficar em branco.</t>
        </r>
      </text>
    </comment>
    <comment ref="S64" authorId="0">
      <text>
        <r>
          <rPr>
            <b/>
            <sz val="9"/>
            <color indexed="81"/>
            <rFont val="Tahoma"/>
            <charset val="1"/>
          </rPr>
          <t>Campo não pode ficar em branco.</t>
        </r>
      </text>
    </comment>
    <comment ref="T64" authorId="0">
      <text>
        <r>
          <rPr>
            <b/>
            <sz val="9"/>
            <color indexed="81"/>
            <rFont val="Tahoma"/>
            <charset val="1"/>
          </rPr>
          <t>Campo não pode ficar em branco.</t>
        </r>
      </text>
    </comment>
    <comment ref="U64" authorId="0">
      <text>
        <r>
          <rPr>
            <b/>
            <sz val="9"/>
            <color indexed="81"/>
            <rFont val="Tahoma"/>
            <charset val="1"/>
          </rPr>
          <t>Inserir no formato:
        12345-123
               ou 
        12345123</t>
        </r>
      </text>
    </comment>
    <comment ref="V64" authorId="0">
      <text>
        <r>
          <rPr>
            <b/>
            <sz val="9"/>
            <color indexed="81"/>
            <rFont val="Tahoma"/>
            <charset val="1"/>
          </rPr>
          <t>Deve haver no mínimo um telefone de contato com o cliente.</t>
        </r>
      </text>
    </comment>
    <comment ref="W64" authorId="0">
      <text>
        <r>
          <rPr>
            <b/>
            <sz val="9"/>
            <color indexed="81"/>
            <rFont val="Tahoma"/>
            <charset val="1"/>
          </rPr>
          <t>Deve haver no mínimo um telefone de contato com o cliente.</t>
        </r>
      </text>
    </comment>
    <comment ref="X64" authorId="0">
      <text>
        <r>
          <rPr>
            <b/>
            <sz val="9"/>
            <color indexed="81"/>
            <rFont val="Tahoma"/>
            <charset val="1"/>
          </rPr>
          <t>Deve haver no mínimo um telefone de contato com o cliente.</t>
        </r>
      </text>
    </comment>
    <comment ref="Y64" authorId="0">
      <text>
        <r>
          <rPr>
            <b/>
            <sz val="9"/>
            <color indexed="81"/>
            <rFont val="Tahoma"/>
            <charset val="1"/>
          </rPr>
          <t>Verifique a digitação do e-mail.</t>
        </r>
      </text>
    </comment>
    <comment ref="B65" authorId="0">
      <text>
        <r>
          <rPr>
            <b/>
            <sz val="9"/>
            <color indexed="81"/>
            <rFont val="Tahoma"/>
            <family val="2"/>
          </rPr>
          <t>Somente números</t>
        </r>
      </text>
    </comment>
    <comment ref="C65" authorId="0">
      <text>
        <r>
          <rPr>
            <b/>
            <sz val="9"/>
            <color indexed="81"/>
            <rFont val="Tahoma"/>
            <charset val="1"/>
          </rPr>
          <t>Campo não pode ficar em branco.</t>
        </r>
      </text>
    </comment>
    <comment ref="D65" authorId="0">
      <text>
        <r>
          <rPr>
            <b/>
            <sz val="9"/>
            <color indexed="81"/>
            <rFont val="Tahoma"/>
            <family val="2"/>
          </rPr>
          <t>Somente números</t>
        </r>
      </text>
    </comment>
    <comment ref="E65" authorId="0">
      <text>
        <r>
          <rPr>
            <b/>
            <sz val="9"/>
            <color indexed="81"/>
            <rFont val="Tahoma"/>
            <charset val="1"/>
          </rPr>
          <t xml:space="preserve">
NOMES VÁLIDOS:
- Revisão
- Garantia
- Manutenção
- Funilaria/Pintura
- Seguradora
- Acessórios
- Interna</t>
        </r>
      </text>
    </comment>
    <comment ref="F65" authorId="0">
      <text>
        <r>
          <rPr>
            <b/>
            <sz val="9"/>
            <color indexed="81"/>
            <rFont val="Tahoma"/>
            <charset val="1"/>
          </rPr>
          <t>Inserir no formato
dd/mm/aaaa
Exemplo: 21/10/2013</t>
        </r>
      </text>
    </comment>
    <comment ref="G65" authorId="0">
      <text>
        <r>
          <rPr>
            <b/>
            <sz val="9"/>
            <color indexed="81"/>
            <rFont val="Tahoma"/>
            <charset val="1"/>
          </rPr>
          <t>Inserir no formato
dd/mm/aaaa
Exemplo: 21/10/2013</t>
        </r>
      </text>
    </comment>
    <comment ref="H65" authorId="0">
      <text>
        <r>
          <rPr>
            <b/>
            <sz val="9"/>
            <color indexed="81"/>
            <rFont val="Tahoma"/>
            <charset val="1"/>
          </rPr>
          <t xml:space="preserve">
NOMES VÁLIDOS:
- Encerrada
- Cancelada
- Em aberto</t>
        </r>
        <r>
          <rPr>
            <sz val="9"/>
            <color indexed="81"/>
            <rFont val="Tahoma"/>
            <charset val="1"/>
          </rPr>
          <t xml:space="preserve">
</t>
        </r>
      </text>
    </comment>
    <comment ref="I65" authorId="0">
      <text>
        <r>
          <rPr>
            <b/>
            <sz val="9"/>
            <color indexed="81"/>
            <rFont val="Tahoma"/>
            <charset val="1"/>
          </rPr>
          <t>CHASSI DEVE CONTER 17 DÍGITOS</t>
        </r>
      </text>
    </comment>
    <comment ref="J65" authorId="0">
      <text>
        <r>
          <rPr>
            <b/>
            <sz val="9"/>
            <color indexed="81"/>
            <rFont val="Tahoma"/>
            <family val="2"/>
          </rPr>
          <t>Somente números</t>
        </r>
      </text>
    </comment>
    <comment ref="K65" authorId="0">
      <text>
        <r>
          <rPr>
            <b/>
            <sz val="9"/>
            <color indexed="81"/>
            <rFont val="Tahoma"/>
            <family val="2"/>
          </rPr>
          <t>Somente números</t>
        </r>
      </text>
    </comment>
    <comment ref="L6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5" authorId="0">
      <text>
        <r>
          <rPr>
            <b/>
            <sz val="9"/>
            <color indexed="81"/>
            <rFont val="Tahoma"/>
            <charset val="1"/>
          </rPr>
          <t>Campo não pode ficar em branco e aceita somente letras.</t>
        </r>
      </text>
    </comment>
    <comment ref="N65" authorId="0">
      <text>
        <r>
          <rPr>
            <b/>
            <sz val="9"/>
            <color indexed="81"/>
            <rFont val="Tahoma"/>
            <charset val="1"/>
          </rPr>
          <t>CPF DEVE CONTER 10 a 11 DÍGITOS (Somente números)
CNPJ DEVE CONTER 17 DIGITOS (Somente números)</t>
        </r>
      </text>
    </comment>
    <comment ref="O65" authorId="0">
      <text>
        <r>
          <rPr>
            <b/>
            <sz val="9"/>
            <color indexed="81"/>
            <rFont val="Tahoma"/>
            <charset val="1"/>
          </rPr>
          <t>Campo não pode ficar em branco e aceita somente letras.</t>
        </r>
      </text>
    </comment>
    <comment ref="P65" authorId="0">
      <text>
        <r>
          <rPr>
            <b/>
            <sz val="9"/>
            <color indexed="81"/>
            <rFont val="Tahoma"/>
            <charset val="1"/>
          </rPr>
          <t>CPF DEVE CONTER 10 a 11 DÍGITOS (Somente números)
CNPJ DEVE CONTER 17 DIGITOS (Somente números)</t>
        </r>
      </text>
    </comment>
    <comment ref="Q65" authorId="0">
      <text>
        <r>
          <rPr>
            <b/>
            <sz val="9"/>
            <color indexed="81"/>
            <rFont val="Tahoma"/>
            <charset val="1"/>
          </rPr>
          <t>Campo não pode ficar em branco.</t>
        </r>
      </text>
    </comment>
    <comment ref="R65" authorId="0">
      <text>
        <r>
          <rPr>
            <b/>
            <sz val="9"/>
            <color indexed="81"/>
            <rFont val="Tahoma"/>
            <charset val="1"/>
          </rPr>
          <t>Campo não pode ficar em branco.</t>
        </r>
      </text>
    </comment>
    <comment ref="S65" authorId="0">
      <text>
        <r>
          <rPr>
            <b/>
            <sz val="9"/>
            <color indexed="81"/>
            <rFont val="Tahoma"/>
            <charset val="1"/>
          </rPr>
          <t>Campo não pode ficar em branco.</t>
        </r>
      </text>
    </comment>
    <comment ref="T65" authorId="0">
      <text>
        <r>
          <rPr>
            <b/>
            <sz val="9"/>
            <color indexed="81"/>
            <rFont val="Tahoma"/>
            <charset val="1"/>
          </rPr>
          <t>Campo não pode ficar em branco.</t>
        </r>
      </text>
    </comment>
    <comment ref="U65" authorId="0">
      <text>
        <r>
          <rPr>
            <b/>
            <sz val="9"/>
            <color indexed="81"/>
            <rFont val="Tahoma"/>
            <charset val="1"/>
          </rPr>
          <t>Inserir no formato:
        12345-123
               ou 
        12345123</t>
        </r>
      </text>
    </comment>
    <comment ref="V65" authorId="0">
      <text>
        <r>
          <rPr>
            <b/>
            <sz val="9"/>
            <color indexed="81"/>
            <rFont val="Tahoma"/>
            <charset val="1"/>
          </rPr>
          <t>Deve haver no mínimo um telefone de contato com o cliente.</t>
        </r>
      </text>
    </comment>
    <comment ref="W65" authorId="0">
      <text>
        <r>
          <rPr>
            <b/>
            <sz val="9"/>
            <color indexed="81"/>
            <rFont val="Tahoma"/>
            <charset val="1"/>
          </rPr>
          <t>Deve haver no mínimo um telefone de contato com o cliente.</t>
        </r>
      </text>
    </comment>
    <comment ref="X65" authorId="0">
      <text>
        <r>
          <rPr>
            <b/>
            <sz val="9"/>
            <color indexed="81"/>
            <rFont val="Tahoma"/>
            <charset val="1"/>
          </rPr>
          <t>Deve haver no mínimo um telefone de contato com o cliente.</t>
        </r>
      </text>
    </comment>
    <comment ref="Y65" authorId="0">
      <text>
        <r>
          <rPr>
            <b/>
            <sz val="9"/>
            <color indexed="81"/>
            <rFont val="Tahoma"/>
            <charset val="1"/>
          </rPr>
          <t>Verifique a digitação do e-mail.</t>
        </r>
      </text>
    </comment>
    <comment ref="B66" authorId="0">
      <text>
        <r>
          <rPr>
            <b/>
            <sz val="9"/>
            <color indexed="81"/>
            <rFont val="Tahoma"/>
            <family val="2"/>
          </rPr>
          <t>Somente números</t>
        </r>
      </text>
    </comment>
    <comment ref="C66" authorId="0">
      <text>
        <r>
          <rPr>
            <b/>
            <sz val="9"/>
            <color indexed="81"/>
            <rFont val="Tahoma"/>
            <charset val="1"/>
          </rPr>
          <t>Campo não pode ficar em branco.</t>
        </r>
      </text>
    </comment>
    <comment ref="D66" authorId="0">
      <text>
        <r>
          <rPr>
            <b/>
            <sz val="9"/>
            <color indexed="81"/>
            <rFont val="Tahoma"/>
            <family val="2"/>
          </rPr>
          <t>Somente números</t>
        </r>
      </text>
    </comment>
    <comment ref="E66" authorId="0">
      <text>
        <r>
          <rPr>
            <b/>
            <sz val="9"/>
            <color indexed="81"/>
            <rFont val="Tahoma"/>
            <charset val="1"/>
          </rPr>
          <t xml:space="preserve">
NOMES VÁLIDOS:
- Revisão
- Garantia
- Manutenção
- Funilaria/Pintura
- Seguradora
- Acessórios
- Interna</t>
        </r>
      </text>
    </comment>
    <comment ref="F66" authorId="0">
      <text>
        <r>
          <rPr>
            <b/>
            <sz val="9"/>
            <color indexed="81"/>
            <rFont val="Tahoma"/>
            <charset val="1"/>
          </rPr>
          <t>Inserir no formato
dd/mm/aaaa
Exemplo: 21/10/2013</t>
        </r>
      </text>
    </comment>
    <comment ref="G66" authorId="0">
      <text>
        <r>
          <rPr>
            <b/>
            <sz val="9"/>
            <color indexed="81"/>
            <rFont val="Tahoma"/>
            <charset val="1"/>
          </rPr>
          <t>Inserir no formato
dd/mm/aaaa
Exemplo: 21/10/2013</t>
        </r>
      </text>
    </comment>
    <comment ref="H66" authorId="0">
      <text>
        <r>
          <rPr>
            <b/>
            <sz val="9"/>
            <color indexed="81"/>
            <rFont val="Tahoma"/>
            <charset val="1"/>
          </rPr>
          <t xml:space="preserve">
NOMES VÁLIDOS:
- Encerrada
- Cancelada
- Em aberto</t>
        </r>
        <r>
          <rPr>
            <sz val="9"/>
            <color indexed="81"/>
            <rFont val="Tahoma"/>
            <charset val="1"/>
          </rPr>
          <t xml:space="preserve">
</t>
        </r>
      </text>
    </comment>
    <comment ref="I66" authorId="0">
      <text>
        <r>
          <rPr>
            <b/>
            <sz val="9"/>
            <color indexed="81"/>
            <rFont val="Tahoma"/>
            <charset val="1"/>
          </rPr>
          <t>CHASSI DEVE CONTER 17 DÍGITOS</t>
        </r>
      </text>
    </comment>
    <comment ref="J66" authorId="0">
      <text>
        <r>
          <rPr>
            <b/>
            <sz val="9"/>
            <color indexed="81"/>
            <rFont val="Tahoma"/>
            <family val="2"/>
          </rPr>
          <t>Somente números</t>
        </r>
      </text>
    </comment>
    <comment ref="K66" authorId="0">
      <text>
        <r>
          <rPr>
            <b/>
            <sz val="9"/>
            <color indexed="81"/>
            <rFont val="Tahoma"/>
            <family val="2"/>
          </rPr>
          <t>Somente números</t>
        </r>
      </text>
    </comment>
    <comment ref="L6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6" authorId="0">
      <text>
        <r>
          <rPr>
            <b/>
            <sz val="9"/>
            <color indexed="81"/>
            <rFont val="Tahoma"/>
            <charset val="1"/>
          </rPr>
          <t>Campo não pode ficar em branco e aceita somente letras.</t>
        </r>
      </text>
    </comment>
    <comment ref="N66" authorId="0">
      <text>
        <r>
          <rPr>
            <b/>
            <sz val="9"/>
            <color indexed="81"/>
            <rFont val="Tahoma"/>
            <charset val="1"/>
          </rPr>
          <t>CPF DEVE CONTER 10 a 11 DÍGITOS (Somente números)
CNPJ DEVE CONTER 17 DIGITOS (Somente números)</t>
        </r>
      </text>
    </comment>
    <comment ref="O66" authorId="0">
      <text>
        <r>
          <rPr>
            <b/>
            <sz val="9"/>
            <color indexed="81"/>
            <rFont val="Tahoma"/>
            <charset val="1"/>
          </rPr>
          <t>Campo não pode ficar em branco e aceita somente letras.</t>
        </r>
      </text>
    </comment>
    <comment ref="P66" authorId="0">
      <text>
        <r>
          <rPr>
            <b/>
            <sz val="9"/>
            <color indexed="81"/>
            <rFont val="Tahoma"/>
            <charset val="1"/>
          </rPr>
          <t>CPF DEVE CONTER 10 a 11 DÍGITOS (Somente números)
CNPJ DEVE CONTER 17 DIGITOS (Somente números)</t>
        </r>
      </text>
    </comment>
    <comment ref="Q66" authorId="0">
      <text>
        <r>
          <rPr>
            <b/>
            <sz val="9"/>
            <color indexed="81"/>
            <rFont val="Tahoma"/>
            <charset val="1"/>
          </rPr>
          <t>Campo não pode ficar em branco.</t>
        </r>
      </text>
    </comment>
    <comment ref="R66" authorId="0">
      <text>
        <r>
          <rPr>
            <b/>
            <sz val="9"/>
            <color indexed="81"/>
            <rFont val="Tahoma"/>
            <charset val="1"/>
          </rPr>
          <t>Campo não pode ficar em branco.</t>
        </r>
      </text>
    </comment>
    <comment ref="S66" authorId="0">
      <text>
        <r>
          <rPr>
            <b/>
            <sz val="9"/>
            <color indexed="81"/>
            <rFont val="Tahoma"/>
            <charset val="1"/>
          </rPr>
          <t>Campo não pode ficar em branco.</t>
        </r>
      </text>
    </comment>
    <comment ref="T66" authorId="0">
      <text>
        <r>
          <rPr>
            <b/>
            <sz val="9"/>
            <color indexed="81"/>
            <rFont val="Tahoma"/>
            <charset val="1"/>
          </rPr>
          <t>Campo não pode ficar em branco.</t>
        </r>
      </text>
    </comment>
    <comment ref="U66" authorId="0">
      <text>
        <r>
          <rPr>
            <b/>
            <sz val="9"/>
            <color indexed="81"/>
            <rFont val="Tahoma"/>
            <charset val="1"/>
          </rPr>
          <t>Inserir no formato:
        12345-123
               ou 
        12345123</t>
        </r>
      </text>
    </comment>
    <comment ref="V66" authorId="0">
      <text>
        <r>
          <rPr>
            <b/>
            <sz val="9"/>
            <color indexed="81"/>
            <rFont val="Tahoma"/>
            <charset val="1"/>
          </rPr>
          <t>Deve haver no mínimo um telefone de contato com o cliente.</t>
        </r>
      </text>
    </comment>
    <comment ref="W66" authorId="0">
      <text>
        <r>
          <rPr>
            <b/>
            <sz val="9"/>
            <color indexed="81"/>
            <rFont val="Tahoma"/>
            <charset val="1"/>
          </rPr>
          <t>Deve haver no mínimo um telefone de contato com o cliente.</t>
        </r>
      </text>
    </comment>
    <comment ref="X66" authorId="0">
      <text>
        <r>
          <rPr>
            <b/>
            <sz val="9"/>
            <color indexed="81"/>
            <rFont val="Tahoma"/>
            <charset val="1"/>
          </rPr>
          <t>Deve haver no mínimo um telefone de contato com o cliente.</t>
        </r>
      </text>
    </comment>
    <comment ref="Y66" authorId="0">
      <text>
        <r>
          <rPr>
            <b/>
            <sz val="9"/>
            <color indexed="81"/>
            <rFont val="Tahoma"/>
            <charset val="1"/>
          </rPr>
          <t>Verifique a digitação do e-mail.</t>
        </r>
      </text>
    </comment>
    <comment ref="B67" authorId="0">
      <text>
        <r>
          <rPr>
            <b/>
            <sz val="9"/>
            <color indexed="81"/>
            <rFont val="Tahoma"/>
            <family val="2"/>
          </rPr>
          <t>Somente números</t>
        </r>
      </text>
    </comment>
    <comment ref="C67" authorId="0">
      <text>
        <r>
          <rPr>
            <b/>
            <sz val="9"/>
            <color indexed="81"/>
            <rFont val="Tahoma"/>
            <charset val="1"/>
          </rPr>
          <t>Campo não pode ficar em branco.</t>
        </r>
      </text>
    </comment>
    <comment ref="D67" authorId="0">
      <text>
        <r>
          <rPr>
            <b/>
            <sz val="9"/>
            <color indexed="81"/>
            <rFont val="Tahoma"/>
            <family val="2"/>
          </rPr>
          <t>Somente números</t>
        </r>
      </text>
    </comment>
    <comment ref="E67" authorId="0">
      <text>
        <r>
          <rPr>
            <b/>
            <sz val="9"/>
            <color indexed="81"/>
            <rFont val="Tahoma"/>
            <charset val="1"/>
          </rPr>
          <t xml:space="preserve">
NOMES VÁLIDOS:
- Revisão
- Garantia
- Manutenção
- Funilaria/Pintura
- Seguradora
- Acessórios
- Interna</t>
        </r>
      </text>
    </comment>
    <comment ref="F67" authorId="0">
      <text>
        <r>
          <rPr>
            <b/>
            <sz val="9"/>
            <color indexed="81"/>
            <rFont val="Tahoma"/>
            <charset val="1"/>
          </rPr>
          <t>Inserir no formato
dd/mm/aaaa
Exemplo: 21/10/2013</t>
        </r>
      </text>
    </comment>
    <comment ref="G67" authorId="0">
      <text>
        <r>
          <rPr>
            <b/>
            <sz val="9"/>
            <color indexed="81"/>
            <rFont val="Tahoma"/>
            <charset val="1"/>
          </rPr>
          <t>Inserir no formato
dd/mm/aaaa
Exemplo: 21/10/2013</t>
        </r>
      </text>
    </comment>
    <comment ref="H67" authorId="0">
      <text>
        <r>
          <rPr>
            <b/>
            <sz val="9"/>
            <color indexed="81"/>
            <rFont val="Tahoma"/>
            <charset val="1"/>
          </rPr>
          <t xml:space="preserve">
NOMES VÁLIDOS:
- Encerrada
- Cancelada
- Em aberto</t>
        </r>
        <r>
          <rPr>
            <sz val="9"/>
            <color indexed="81"/>
            <rFont val="Tahoma"/>
            <charset val="1"/>
          </rPr>
          <t xml:space="preserve">
</t>
        </r>
      </text>
    </comment>
    <comment ref="I67" authorId="0">
      <text>
        <r>
          <rPr>
            <b/>
            <sz val="9"/>
            <color indexed="81"/>
            <rFont val="Tahoma"/>
            <charset val="1"/>
          </rPr>
          <t>CHASSI DEVE CONTER 17 DÍGITOS</t>
        </r>
      </text>
    </comment>
    <comment ref="J67" authorId="0">
      <text>
        <r>
          <rPr>
            <b/>
            <sz val="9"/>
            <color indexed="81"/>
            <rFont val="Tahoma"/>
            <family val="2"/>
          </rPr>
          <t>Somente números</t>
        </r>
      </text>
    </comment>
    <comment ref="K67" authorId="0">
      <text>
        <r>
          <rPr>
            <b/>
            <sz val="9"/>
            <color indexed="81"/>
            <rFont val="Tahoma"/>
            <family val="2"/>
          </rPr>
          <t>Somente números</t>
        </r>
      </text>
    </comment>
    <comment ref="L6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7" authorId="0">
      <text>
        <r>
          <rPr>
            <b/>
            <sz val="9"/>
            <color indexed="81"/>
            <rFont val="Tahoma"/>
            <charset val="1"/>
          </rPr>
          <t>Campo não pode ficar em branco e aceita somente letras.</t>
        </r>
      </text>
    </comment>
    <comment ref="N67" authorId="0">
      <text>
        <r>
          <rPr>
            <b/>
            <sz val="9"/>
            <color indexed="81"/>
            <rFont val="Tahoma"/>
            <charset val="1"/>
          </rPr>
          <t>CPF DEVE CONTER 10 a 11 DÍGITOS (Somente números)
CNPJ DEVE CONTER 17 DIGITOS (Somente números)</t>
        </r>
      </text>
    </comment>
    <comment ref="O67" authorId="0">
      <text>
        <r>
          <rPr>
            <b/>
            <sz val="9"/>
            <color indexed="81"/>
            <rFont val="Tahoma"/>
            <charset val="1"/>
          </rPr>
          <t>Campo não pode ficar em branco e aceita somente letras.</t>
        </r>
      </text>
    </comment>
    <comment ref="P67" authorId="0">
      <text>
        <r>
          <rPr>
            <b/>
            <sz val="9"/>
            <color indexed="81"/>
            <rFont val="Tahoma"/>
            <charset val="1"/>
          </rPr>
          <t>CPF DEVE CONTER 10 a 11 DÍGITOS (Somente números)
CNPJ DEVE CONTER 17 DIGITOS (Somente números)</t>
        </r>
      </text>
    </comment>
    <comment ref="Q67" authorId="0">
      <text>
        <r>
          <rPr>
            <b/>
            <sz val="9"/>
            <color indexed="81"/>
            <rFont val="Tahoma"/>
            <charset val="1"/>
          </rPr>
          <t>Campo não pode ficar em branco.</t>
        </r>
      </text>
    </comment>
    <comment ref="R67" authorId="0">
      <text>
        <r>
          <rPr>
            <b/>
            <sz val="9"/>
            <color indexed="81"/>
            <rFont val="Tahoma"/>
            <charset val="1"/>
          </rPr>
          <t>Campo não pode ficar em branco.</t>
        </r>
      </text>
    </comment>
    <comment ref="S67" authorId="0">
      <text>
        <r>
          <rPr>
            <b/>
            <sz val="9"/>
            <color indexed="81"/>
            <rFont val="Tahoma"/>
            <charset val="1"/>
          </rPr>
          <t>Campo não pode ficar em branco.</t>
        </r>
      </text>
    </comment>
    <comment ref="T67" authorId="0">
      <text>
        <r>
          <rPr>
            <b/>
            <sz val="9"/>
            <color indexed="81"/>
            <rFont val="Tahoma"/>
            <charset val="1"/>
          </rPr>
          <t>Campo não pode ficar em branco.</t>
        </r>
      </text>
    </comment>
    <comment ref="U67" authorId="0">
      <text>
        <r>
          <rPr>
            <b/>
            <sz val="9"/>
            <color indexed="81"/>
            <rFont val="Tahoma"/>
            <charset val="1"/>
          </rPr>
          <t>Inserir no formato:
        12345-123
               ou 
        12345123</t>
        </r>
      </text>
    </comment>
    <comment ref="V67" authorId="0">
      <text>
        <r>
          <rPr>
            <b/>
            <sz val="9"/>
            <color indexed="81"/>
            <rFont val="Tahoma"/>
            <charset val="1"/>
          </rPr>
          <t>Deve haver no mínimo um telefone de contato com o cliente.</t>
        </r>
      </text>
    </comment>
    <comment ref="W67" authorId="0">
      <text>
        <r>
          <rPr>
            <b/>
            <sz val="9"/>
            <color indexed="81"/>
            <rFont val="Tahoma"/>
            <charset val="1"/>
          </rPr>
          <t>Deve haver no mínimo um telefone de contato com o cliente.</t>
        </r>
      </text>
    </comment>
    <comment ref="X67" authorId="0">
      <text>
        <r>
          <rPr>
            <b/>
            <sz val="9"/>
            <color indexed="81"/>
            <rFont val="Tahoma"/>
            <charset val="1"/>
          </rPr>
          <t>Deve haver no mínimo um telefone de contato com o cliente.</t>
        </r>
      </text>
    </comment>
    <comment ref="Y67" authorId="0">
      <text>
        <r>
          <rPr>
            <b/>
            <sz val="9"/>
            <color indexed="81"/>
            <rFont val="Tahoma"/>
            <charset val="1"/>
          </rPr>
          <t>Verifique a digitação do e-mail.</t>
        </r>
      </text>
    </comment>
    <comment ref="B68" authorId="0">
      <text>
        <r>
          <rPr>
            <b/>
            <sz val="9"/>
            <color indexed="81"/>
            <rFont val="Tahoma"/>
            <family val="2"/>
          </rPr>
          <t>Somente números</t>
        </r>
      </text>
    </comment>
    <comment ref="C68" authorId="0">
      <text>
        <r>
          <rPr>
            <b/>
            <sz val="9"/>
            <color indexed="81"/>
            <rFont val="Tahoma"/>
            <charset val="1"/>
          </rPr>
          <t>Campo não pode ficar em branco.</t>
        </r>
      </text>
    </comment>
    <comment ref="D68" authorId="0">
      <text>
        <r>
          <rPr>
            <b/>
            <sz val="9"/>
            <color indexed="81"/>
            <rFont val="Tahoma"/>
            <family val="2"/>
          </rPr>
          <t>Somente números</t>
        </r>
      </text>
    </comment>
    <comment ref="E68" authorId="0">
      <text>
        <r>
          <rPr>
            <b/>
            <sz val="9"/>
            <color indexed="81"/>
            <rFont val="Tahoma"/>
            <charset val="1"/>
          </rPr>
          <t xml:space="preserve">
NOMES VÁLIDOS:
- Revisão
- Garantia
- Manutenção
- Funilaria/Pintura
- Seguradora
- Acessórios
- Interna</t>
        </r>
      </text>
    </comment>
    <comment ref="F68" authorId="0">
      <text>
        <r>
          <rPr>
            <b/>
            <sz val="9"/>
            <color indexed="81"/>
            <rFont val="Tahoma"/>
            <charset val="1"/>
          </rPr>
          <t>Inserir no formato
dd/mm/aaaa
Exemplo: 21/10/2013</t>
        </r>
      </text>
    </comment>
    <comment ref="G68" authorId="0">
      <text>
        <r>
          <rPr>
            <b/>
            <sz val="9"/>
            <color indexed="81"/>
            <rFont val="Tahoma"/>
            <charset val="1"/>
          </rPr>
          <t>Inserir no formato
dd/mm/aaaa
Exemplo: 21/10/2013</t>
        </r>
      </text>
    </comment>
    <comment ref="H68" authorId="0">
      <text>
        <r>
          <rPr>
            <b/>
            <sz val="9"/>
            <color indexed="81"/>
            <rFont val="Tahoma"/>
            <charset val="1"/>
          </rPr>
          <t xml:space="preserve">
NOMES VÁLIDOS:
- Encerrada
- Cancelada
- Em aberto</t>
        </r>
        <r>
          <rPr>
            <sz val="9"/>
            <color indexed="81"/>
            <rFont val="Tahoma"/>
            <charset val="1"/>
          </rPr>
          <t xml:space="preserve">
</t>
        </r>
      </text>
    </comment>
    <comment ref="I68" authorId="0">
      <text>
        <r>
          <rPr>
            <b/>
            <sz val="9"/>
            <color indexed="81"/>
            <rFont val="Tahoma"/>
            <charset val="1"/>
          </rPr>
          <t>CHASSI DEVE CONTER 17 DÍGITOS</t>
        </r>
      </text>
    </comment>
    <comment ref="J68" authorId="0">
      <text>
        <r>
          <rPr>
            <b/>
            <sz val="9"/>
            <color indexed="81"/>
            <rFont val="Tahoma"/>
            <family val="2"/>
          </rPr>
          <t>Somente números</t>
        </r>
      </text>
    </comment>
    <comment ref="K68" authorId="0">
      <text>
        <r>
          <rPr>
            <b/>
            <sz val="9"/>
            <color indexed="81"/>
            <rFont val="Tahoma"/>
            <family val="2"/>
          </rPr>
          <t>Somente números</t>
        </r>
      </text>
    </comment>
    <comment ref="L6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8" authorId="0">
      <text>
        <r>
          <rPr>
            <b/>
            <sz val="9"/>
            <color indexed="81"/>
            <rFont val="Tahoma"/>
            <charset val="1"/>
          </rPr>
          <t>Campo não pode ficar em branco e aceita somente letras.</t>
        </r>
      </text>
    </comment>
    <comment ref="N68" authorId="0">
      <text>
        <r>
          <rPr>
            <b/>
            <sz val="9"/>
            <color indexed="81"/>
            <rFont val="Tahoma"/>
            <charset val="1"/>
          </rPr>
          <t>CPF DEVE CONTER 10 a 11 DÍGITOS (Somente números)
CNPJ DEVE CONTER 17 DIGITOS (Somente números)</t>
        </r>
      </text>
    </comment>
    <comment ref="O68" authorId="0">
      <text>
        <r>
          <rPr>
            <b/>
            <sz val="9"/>
            <color indexed="81"/>
            <rFont val="Tahoma"/>
            <charset val="1"/>
          </rPr>
          <t>Campo não pode ficar em branco e aceita somente letras.</t>
        </r>
      </text>
    </comment>
    <comment ref="P68" authorId="0">
      <text>
        <r>
          <rPr>
            <b/>
            <sz val="9"/>
            <color indexed="81"/>
            <rFont val="Tahoma"/>
            <charset val="1"/>
          </rPr>
          <t>CPF DEVE CONTER 10 a 11 DÍGITOS (Somente números)
CNPJ DEVE CONTER 17 DIGITOS (Somente números)</t>
        </r>
      </text>
    </comment>
    <comment ref="Q68" authorId="0">
      <text>
        <r>
          <rPr>
            <b/>
            <sz val="9"/>
            <color indexed="81"/>
            <rFont val="Tahoma"/>
            <charset val="1"/>
          </rPr>
          <t>Campo não pode ficar em branco.</t>
        </r>
      </text>
    </comment>
    <comment ref="R68" authorId="0">
      <text>
        <r>
          <rPr>
            <b/>
            <sz val="9"/>
            <color indexed="81"/>
            <rFont val="Tahoma"/>
            <charset val="1"/>
          </rPr>
          <t>Campo não pode ficar em branco.</t>
        </r>
      </text>
    </comment>
    <comment ref="S68" authorId="0">
      <text>
        <r>
          <rPr>
            <b/>
            <sz val="9"/>
            <color indexed="81"/>
            <rFont val="Tahoma"/>
            <charset val="1"/>
          </rPr>
          <t>Campo não pode ficar em branco.</t>
        </r>
      </text>
    </comment>
    <comment ref="T68" authorId="0">
      <text>
        <r>
          <rPr>
            <b/>
            <sz val="9"/>
            <color indexed="81"/>
            <rFont val="Tahoma"/>
            <charset val="1"/>
          </rPr>
          <t>Campo não pode ficar em branco.</t>
        </r>
      </text>
    </comment>
    <comment ref="U68" authorId="0">
      <text>
        <r>
          <rPr>
            <b/>
            <sz val="9"/>
            <color indexed="81"/>
            <rFont val="Tahoma"/>
            <charset val="1"/>
          </rPr>
          <t>Inserir no formato:
        12345-123
               ou 
        12345123</t>
        </r>
      </text>
    </comment>
    <comment ref="V68" authorId="0">
      <text>
        <r>
          <rPr>
            <b/>
            <sz val="9"/>
            <color indexed="81"/>
            <rFont val="Tahoma"/>
            <charset val="1"/>
          </rPr>
          <t>Deve haver no mínimo um telefone de contato com o cliente.</t>
        </r>
      </text>
    </comment>
    <comment ref="W68" authorId="0">
      <text>
        <r>
          <rPr>
            <b/>
            <sz val="9"/>
            <color indexed="81"/>
            <rFont val="Tahoma"/>
            <charset val="1"/>
          </rPr>
          <t>Deve haver no mínimo um telefone de contato com o cliente.</t>
        </r>
      </text>
    </comment>
    <comment ref="X68" authorId="0">
      <text>
        <r>
          <rPr>
            <b/>
            <sz val="9"/>
            <color indexed="81"/>
            <rFont val="Tahoma"/>
            <charset val="1"/>
          </rPr>
          <t>Deve haver no mínimo um telefone de contato com o cliente.</t>
        </r>
      </text>
    </comment>
    <comment ref="Y68" authorId="0">
      <text>
        <r>
          <rPr>
            <b/>
            <sz val="9"/>
            <color indexed="81"/>
            <rFont val="Tahoma"/>
            <charset val="1"/>
          </rPr>
          <t>Verifique a digitação do e-mail.</t>
        </r>
      </text>
    </comment>
    <comment ref="B69" authorId="0">
      <text>
        <r>
          <rPr>
            <b/>
            <sz val="9"/>
            <color indexed="81"/>
            <rFont val="Tahoma"/>
            <family val="2"/>
          </rPr>
          <t>Somente números</t>
        </r>
      </text>
    </comment>
    <comment ref="C69" authorId="0">
      <text>
        <r>
          <rPr>
            <b/>
            <sz val="9"/>
            <color indexed="81"/>
            <rFont val="Tahoma"/>
            <charset val="1"/>
          </rPr>
          <t>Campo não pode ficar em branco.</t>
        </r>
      </text>
    </comment>
    <comment ref="D69" authorId="0">
      <text>
        <r>
          <rPr>
            <b/>
            <sz val="9"/>
            <color indexed="81"/>
            <rFont val="Tahoma"/>
            <family val="2"/>
          </rPr>
          <t>Somente números</t>
        </r>
      </text>
    </comment>
    <comment ref="E69" authorId="0">
      <text>
        <r>
          <rPr>
            <b/>
            <sz val="9"/>
            <color indexed="81"/>
            <rFont val="Tahoma"/>
            <charset val="1"/>
          </rPr>
          <t xml:space="preserve">
NOMES VÁLIDOS:
- Revisão
- Garantia
- Manutenção
- Funilaria/Pintura
- Seguradora
- Acessórios
- Interna</t>
        </r>
      </text>
    </comment>
    <comment ref="F69" authorId="0">
      <text>
        <r>
          <rPr>
            <b/>
            <sz val="9"/>
            <color indexed="81"/>
            <rFont val="Tahoma"/>
            <charset val="1"/>
          </rPr>
          <t>Inserir no formato
dd/mm/aaaa
Exemplo: 21/10/2013</t>
        </r>
      </text>
    </comment>
    <comment ref="G69" authorId="0">
      <text>
        <r>
          <rPr>
            <b/>
            <sz val="9"/>
            <color indexed="81"/>
            <rFont val="Tahoma"/>
            <charset val="1"/>
          </rPr>
          <t>Inserir no formato
dd/mm/aaaa
Exemplo: 21/10/2013</t>
        </r>
      </text>
    </comment>
    <comment ref="H69" authorId="0">
      <text>
        <r>
          <rPr>
            <b/>
            <sz val="9"/>
            <color indexed="81"/>
            <rFont val="Tahoma"/>
            <charset val="1"/>
          </rPr>
          <t xml:space="preserve">
NOMES VÁLIDOS:
- Encerrada
- Cancelada
- Em aberto</t>
        </r>
        <r>
          <rPr>
            <sz val="9"/>
            <color indexed="81"/>
            <rFont val="Tahoma"/>
            <charset val="1"/>
          </rPr>
          <t xml:space="preserve">
</t>
        </r>
      </text>
    </comment>
    <comment ref="I69" authorId="0">
      <text>
        <r>
          <rPr>
            <b/>
            <sz val="9"/>
            <color indexed="81"/>
            <rFont val="Tahoma"/>
            <charset val="1"/>
          </rPr>
          <t>CHASSI DEVE CONTER 17 DÍGITOS</t>
        </r>
      </text>
    </comment>
    <comment ref="J69" authorId="0">
      <text>
        <r>
          <rPr>
            <b/>
            <sz val="9"/>
            <color indexed="81"/>
            <rFont val="Tahoma"/>
            <family val="2"/>
          </rPr>
          <t>Somente números</t>
        </r>
      </text>
    </comment>
    <comment ref="K69" authorId="0">
      <text>
        <r>
          <rPr>
            <b/>
            <sz val="9"/>
            <color indexed="81"/>
            <rFont val="Tahoma"/>
            <family val="2"/>
          </rPr>
          <t>Somente números</t>
        </r>
      </text>
    </comment>
    <comment ref="L6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69" authorId="0">
      <text>
        <r>
          <rPr>
            <b/>
            <sz val="9"/>
            <color indexed="81"/>
            <rFont val="Tahoma"/>
            <charset val="1"/>
          </rPr>
          <t>Campo não pode ficar em branco e aceita somente letras.</t>
        </r>
      </text>
    </comment>
    <comment ref="N69" authorId="0">
      <text>
        <r>
          <rPr>
            <b/>
            <sz val="9"/>
            <color indexed="81"/>
            <rFont val="Tahoma"/>
            <charset val="1"/>
          </rPr>
          <t>CPF DEVE CONTER 10 a 11 DÍGITOS (Somente números)
CNPJ DEVE CONTER 17 DIGITOS (Somente números)</t>
        </r>
      </text>
    </comment>
    <comment ref="O69" authorId="0">
      <text>
        <r>
          <rPr>
            <b/>
            <sz val="9"/>
            <color indexed="81"/>
            <rFont val="Tahoma"/>
            <charset val="1"/>
          </rPr>
          <t>Campo não pode ficar em branco e aceita somente letras.</t>
        </r>
      </text>
    </comment>
    <comment ref="P69" authorId="0">
      <text>
        <r>
          <rPr>
            <b/>
            <sz val="9"/>
            <color indexed="81"/>
            <rFont val="Tahoma"/>
            <charset val="1"/>
          </rPr>
          <t>CPF DEVE CONTER 10 a 11 DÍGITOS (Somente números)
CNPJ DEVE CONTER 17 DIGITOS (Somente números)</t>
        </r>
      </text>
    </comment>
    <comment ref="Q69" authorId="0">
      <text>
        <r>
          <rPr>
            <b/>
            <sz val="9"/>
            <color indexed="81"/>
            <rFont val="Tahoma"/>
            <charset val="1"/>
          </rPr>
          <t>Campo não pode ficar em branco.</t>
        </r>
      </text>
    </comment>
    <comment ref="R69" authorId="0">
      <text>
        <r>
          <rPr>
            <b/>
            <sz val="9"/>
            <color indexed="81"/>
            <rFont val="Tahoma"/>
            <charset val="1"/>
          </rPr>
          <t>Campo não pode ficar em branco.</t>
        </r>
      </text>
    </comment>
    <comment ref="S69" authorId="0">
      <text>
        <r>
          <rPr>
            <b/>
            <sz val="9"/>
            <color indexed="81"/>
            <rFont val="Tahoma"/>
            <charset val="1"/>
          </rPr>
          <t>Campo não pode ficar em branco.</t>
        </r>
      </text>
    </comment>
    <comment ref="T69" authorId="0">
      <text>
        <r>
          <rPr>
            <b/>
            <sz val="9"/>
            <color indexed="81"/>
            <rFont val="Tahoma"/>
            <charset val="1"/>
          </rPr>
          <t>Campo não pode ficar em branco.</t>
        </r>
      </text>
    </comment>
    <comment ref="U69" authorId="0">
      <text>
        <r>
          <rPr>
            <b/>
            <sz val="9"/>
            <color indexed="81"/>
            <rFont val="Tahoma"/>
            <charset val="1"/>
          </rPr>
          <t>Inserir no formato:
        12345-123
               ou 
        12345123</t>
        </r>
      </text>
    </comment>
    <comment ref="V69" authorId="0">
      <text>
        <r>
          <rPr>
            <b/>
            <sz val="9"/>
            <color indexed="81"/>
            <rFont val="Tahoma"/>
            <charset val="1"/>
          </rPr>
          <t>Deve haver no mínimo um telefone de contato com o cliente.</t>
        </r>
      </text>
    </comment>
    <comment ref="W69" authorId="0">
      <text>
        <r>
          <rPr>
            <b/>
            <sz val="9"/>
            <color indexed="81"/>
            <rFont val="Tahoma"/>
            <charset val="1"/>
          </rPr>
          <t>Deve haver no mínimo um telefone de contato com o cliente.</t>
        </r>
      </text>
    </comment>
    <comment ref="X69" authorId="0">
      <text>
        <r>
          <rPr>
            <b/>
            <sz val="9"/>
            <color indexed="81"/>
            <rFont val="Tahoma"/>
            <charset val="1"/>
          </rPr>
          <t>Deve haver no mínimo um telefone de contato com o cliente.</t>
        </r>
      </text>
    </comment>
    <comment ref="Y69" authorId="0">
      <text>
        <r>
          <rPr>
            <b/>
            <sz val="9"/>
            <color indexed="81"/>
            <rFont val="Tahoma"/>
            <charset val="1"/>
          </rPr>
          <t>Verifique a digitação do e-mail.</t>
        </r>
      </text>
    </comment>
    <comment ref="B70" authorId="0">
      <text>
        <r>
          <rPr>
            <b/>
            <sz val="9"/>
            <color indexed="81"/>
            <rFont val="Tahoma"/>
            <family val="2"/>
          </rPr>
          <t>Somente números</t>
        </r>
      </text>
    </comment>
    <comment ref="C70" authorId="0">
      <text>
        <r>
          <rPr>
            <b/>
            <sz val="9"/>
            <color indexed="81"/>
            <rFont val="Tahoma"/>
            <charset val="1"/>
          </rPr>
          <t>Campo não pode ficar em branco.</t>
        </r>
      </text>
    </comment>
    <comment ref="D70" authorId="0">
      <text>
        <r>
          <rPr>
            <b/>
            <sz val="9"/>
            <color indexed="81"/>
            <rFont val="Tahoma"/>
            <family val="2"/>
          </rPr>
          <t>Somente números</t>
        </r>
      </text>
    </comment>
    <comment ref="E70" authorId="0">
      <text>
        <r>
          <rPr>
            <b/>
            <sz val="9"/>
            <color indexed="81"/>
            <rFont val="Tahoma"/>
            <charset val="1"/>
          </rPr>
          <t xml:space="preserve">
NOMES VÁLIDOS:
- Revisão
- Garantia
- Manutenção
- Funilaria/Pintura
- Seguradora
- Acessórios
- Interna</t>
        </r>
      </text>
    </comment>
    <comment ref="F70" authorId="0">
      <text>
        <r>
          <rPr>
            <b/>
            <sz val="9"/>
            <color indexed="81"/>
            <rFont val="Tahoma"/>
            <charset val="1"/>
          </rPr>
          <t>Inserir no formato
dd/mm/aaaa
Exemplo: 21/10/2013</t>
        </r>
      </text>
    </comment>
    <comment ref="G70" authorId="0">
      <text>
        <r>
          <rPr>
            <b/>
            <sz val="9"/>
            <color indexed="81"/>
            <rFont val="Tahoma"/>
            <charset val="1"/>
          </rPr>
          <t>Inserir no formato
dd/mm/aaaa
Exemplo: 21/10/2013</t>
        </r>
      </text>
    </comment>
    <comment ref="H70" authorId="0">
      <text>
        <r>
          <rPr>
            <b/>
            <sz val="9"/>
            <color indexed="81"/>
            <rFont val="Tahoma"/>
            <charset val="1"/>
          </rPr>
          <t xml:space="preserve">
NOMES VÁLIDOS:
- Encerrada
- Cancelada
- Em aberto</t>
        </r>
        <r>
          <rPr>
            <sz val="9"/>
            <color indexed="81"/>
            <rFont val="Tahoma"/>
            <charset val="1"/>
          </rPr>
          <t xml:space="preserve">
</t>
        </r>
      </text>
    </comment>
    <comment ref="I70" authorId="0">
      <text>
        <r>
          <rPr>
            <b/>
            <sz val="9"/>
            <color indexed="81"/>
            <rFont val="Tahoma"/>
            <charset val="1"/>
          </rPr>
          <t>CHASSI DEVE CONTER 17 DÍGITOS</t>
        </r>
      </text>
    </comment>
    <comment ref="J70" authorId="0">
      <text>
        <r>
          <rPr>
            <b/>
            <sz val="9"/>
            <color indexed="81"/>
            <rFont val="Tahoma"/>
            <family val="2"/>
          </rPr>
          <t>Somente números</t>
        </r>
      </text>
    </comment>
    <comment ref="K70" authorId="0">
      <text>
        <r>
          <rPr>
            <b/>
            <sz val="9"/>
            <color indexed="81"/>
            <rFont val="Tahoma"/>
            <family val="2"/>
          </rPr>
          <t>Somente números</t>
        </r>
      </text>
    </comment>
    <comment ref="L7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0" authorId="0">
      <text>
        <r>
          <rPr>
            <b/>
            <sz val="9"/>
            <color indexed="81"/>
            <rFont val="Tahoma"/>
            <charset val="1"/>
          </rPr>
          <t>Campo não pode ficar em branco e aceita somente letras.</t>
        </r>
      </text>
    </comment>
    <comment ref="N70" authorId="0">
      <text>
        <r>
          <rPr>
            <b/>
            <sz val="9"/>
            <color indexed="81"/>
            <rFont val="Tahoma"/>
            <charset val="1"/>
          </rPr>
          <t>CPF DEVE CONTER 10 a 11 DÍGITOS (Somente números)
CNPJ DEVE CONTER 17 DIGITOS (Somente números)</t>
        </r>
      </text>
    </comment>
    <comment ref="O70" authorId="0">
      <text>
        <r>
          <rPr>
            <b/>
            <sz val="9"/>
            <color indexed="81"/>
            <rFont val="Tahoma"/>
            <charset val="1"/>
          </rPr>
          <t>Campo não pode ficar em branco e aceita somente letras.</t>
        </r>
      </text>
    </comment>
    <comment ref="P70" authorId="0">
      <text>
        <r>
          <rPr>
            <b/>
            <sz val="9"/>
            <color indexed="81"/>
            <rFont val="Tahoma"/>
            <charset val="1"/>
          </rPr>
          <t>CPF DEVE CONTER 10 a 11 DÍGITOS (Somente números)
CNPJ DEVE CONTER 17 DIGITOS (Somente números)</t>
        </r>
      </text>
    </comment>
    <comment ref="Q70" authorId="0">
      <text>
        <r>
          <rPr>
            <b/>
            <sz val="9"/>
            <color indexed="81"/>
            <rFont val="Tahoma"/>
            <charset val="1"/>
          </rPr>
          <t>Campo não pode ficar em branco.</t>
        </r>
      </text>
    </comment>
    <comment ref="R70" authorId="0">
      <text>
        <r>
          <rPr>
            <b/>
            <sz val="9"/>
            <color indexed="81"/>
            <rFont val="Tahoma"/>
            <charset val="1"/>
          </rPr>
          <t>Campo não pode ficar em branco.</t>
        </r>
      </text>
    </comment>
    <comment ref="S70" authorId="0">
      <text>
        <r>
          <rPr>
            <b/>
            <sz val="9"/>
            <color indexed="81"/>
            <rFont val="Tahoma"/>
            <charset val="1"/>
          </rPr>
          <t>Campo não pode ficar em branco.</t>
        </r>
      </text>
    </comment>
    <comment ref="T70" authorId="0">
      <text>
        <r>
          <rPr>
            <b/>
            <sz val="9"/>
            <color indexed="81"/>
            <rFont val="Tahoma"/>
            <charset val="1"/>
          </rPr>
          <t>Campo não pode ficar em branco.</t>
        </r>
      </text>
    </comment>
    <comment ref="U70" authorId="0">
      <text>
        <r>
          <rPr>
            <b/>
            <sz val="9"/>
            <color indexed="81"/>
            <rFont val="Tahoma"/>
            <charset val="1"/>
          </rPr>
          <t>Inserir no formato:
        12345-123
               ou 
        12345123</t>
        </r>
      </text>
    </comment>
    <comment ref="V70" authorId="0">
      <text>
        <r>
          <rPr>
            <b/>
            <sz val="9"/>
            <color indexed="81"/>
            <rFont val="Tahoma"/>
            <charset val="1"/>
          </rPr>
          <t>Deve haver no mínimo um telefone de contato com o cliente.</t>
        </r>
      </text>
    </comment>
    <comment ref="W70" authorId="0">
      <text>
        <r>
          <rPr>
            <b/>
            <sz val="9"/>
            <color indexed="81"/>
            <rFont val="Tahoma"/>
            <charset val="1"/>
          </rPr>
          <t>Deve haver no mínimo um telefone de contato com o cliente.</t>
        </r>
      </text>
    </comment>
    <comment ref="X70" authorId="0">
      <text>
        <r>
          <rPr>
            <b/>
            <sz val="9"/>
            <color indexed="81"/>
            <rFont val="Tahoma"/>
            <charset val="1"/>
          </rPr>
          <t>Deve haver no mínimo um telefone de contato com o cliente.</t>
        </r>
      </text>
    </comment>
    <comment ref="Y70" authorId="0">
      <text>
        <r>
          <rPr>
            <b/>
            <sz val="9"/>
            <color indexed="81"/>
            <rFont val="Tahoma"/>
            <charset val="1"/>
          </rPr>
          <t>Verifique a digitação do e-mail.</t>
        </r>
      </text>
    </comment>
    <comment ref="B71" authorId="0">
      <text>
        <r>
          <rPr>
            <b/>
            <sz val="9"/>
            <color indexed="81"/>
            <rFont val="Tahoma"/>
            <family val="2"/>
          </rPr>
          <t>Somente números</t>
        </r>
      </text>
    </comment>
    <comment ref="C71" authorId="0">
      <text>
        <r>
          <rPr>
            <b/>
            <sz val="9"/>
            <color indexed="81"/>
            <rFont val="Tahoma"/>
            <charset val="1"/>
          </rPr>
          <t>Campo não pode ficar em branco.</t>
        </r>
      </text>
    </comment>
    <comment ref="D71" authorId="0">
      <text>
        <r>
          <rPr>
            <b/>
            <sz val="9"/>
            <color indexed="81"/>
            <rFont val="Tahoma"/>
            <family val="2"/>
          </rPr>
          <t>Somente números</t>
        </r>
      </text>
    </comment>
    <comment ref="E71" authorId="0">
      <text>
        <r>
          <rPr>
            <b/>
            <sz val="9"/>
            <color indexed="81"/>
            <rFont val="Tahoma"/>
            <charset val="1"/>
          </rPr>
          <t xml:space="preserve">
NOMES VÁLIDOS:
- Revisão
- Garantia
- Manutenção
- Funilaria/Pintura
- Seguradora
- Acessórios
- Interna</t>
        </r>
      </text>
    </comment>
    <comment ref="F71" authorId="0">
      <text>
        <r>
          <rPr>
            <b/>
            <sz val="9"/>
            <color indexed="81"/>
            <rFont val="Tahoma"/>
            <charset val="1"/>
          </rPr>
          <t>Inserir no formato
dd/mm/aaaa
Exemplo: 21/10/2013</t>
        </r>
      </text>
    </comment>
    <comment ref="G71" authorId="0">
      <text>
        <r>
          <rPr>
            <b/>
            <sz val="9"/>
            <color indexed="81"/>
            <rFont val="Tahoma"/>
            <charset val="1"/>
          </rPr>
          <t>Inserir no formato
dd/mm/aaaa
Exemplo: 21/10/2013</t>
        </r>
      </text>
    </comment>
    <comment ref="H71" authorId="0">
      <text>
        <r>
          <rPr>
            <b/>
            <sz val="9"/>
            <color indexed="81"/>
            <rFont val="Tahoma"/>
            <charset val="1"/>
          </rPr>
          <t xml:space="preserve">
NOMES VÁLIDOS:
- Encerrada
- Cancelada
- Em aberto</t>
        </r>
        <r>
          <rPr>
            <sz val="9"/>
            <color indexed="81"/>
            <rFont val="Tahoma"/>
            <charset val="1"/>
          </rPr>
          <t xml:space="preserve">
</t>
        </r>
      </text>
    </comment>
    <comment ref="I71" authorId="0">
      <text>
        <r>
          <rPr>
            <b/>
            <sz val="9"/>
            <color indexed="81"/>
            <rFont val="Tahoma"/>
            <charset val="1"/>
          </rPr>
          <t>CHASSI DEVE CONTER 17 DÍGITOS</t>
        </r>
      </text>
    </comment>
    <comment ref="J71" authorId="0">
      <text>
        <r>
          <rPr>
            <b/>
            <sz val="9"/>
            <color indexed="81"/>
            <rFont val="Tahoma"/>
            <family val="2"/>
          </rPr>
          <t>Somente números</t>
        </r>
      </text>
    </comment>
    <comment ref="K71" authorId="0">
      <text>
        <r>
          <rPr>
            <b/>
            <sz val="9"/>
            <color indexed="81"/>
            <rFont val="Tahoma"/>
            <family val="2"/>
          </rPr>
          <t>Somente números</t>
        </r>
      </text>
    </comment>
    <comment ref="L7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1" authorId="0">
      <text>
        <r>
          <rPr>
            <b/>
            <sz val="9"/>
            <color indexed="81"/>
            <rFont val="Tahoma"/>
            <charset val="1"/>
          </rPr>
          <t>Campo não pode ficar em branco e aceita somente letras.</t>
        </r>
      </text>
    </comment>
    <comment ref="N71" authorId="0">
      <text>
        <r>
          <rPr>
            <b/>
            <sz val="9"/>
            <color indexed="81"/>
            <rFont val="Tahoma"/>
            <charset val="1"/>
          </rPr>
          <t>CPF DEVE CONTER 10 a 11 DÍGITOS (Somente números)
CNPJ DEVE CONTER 17 DIGITOS (Somente números)</t>
        </r>
      </text>
    </comment>
    <comment ref="O71" authorId="0">
      <text>
        <r>
          <rPr>
            <b/>
            <sz val="9"/>
            <color indexed="81"/>
            <rFont val="Tahoma"/>
            <charset val="1"/>
          </rPr>
          <t>Campo não pode ficar em branco e aceita somente letras.</t>
        </r>
      </text>
    </comment>
    <comment ref="P71" authorId="0">
      <text>
        <r>
          <rPr>
            <b/>
            <sz val="9"/>
            <color indexed="81"/>
            <rFont val="Tahoma"/>
            <charset val="1"/>
          </rPr>
          <t>CPF DEVE CONTER 10 a 11 DÍGITOS (Somente números)
CNPJ DEVE CONTER 17 DIGITOS (Somente números)</t>
        </r>
      </text>
    </comment>
    <comment ref="Q71" authorId="0">
      <text>
        <r>
          <rPr>
            <b/>
            <sz val="9"/>
            <color indexed="81"/>
            <rFont val="Tahoma"/>
            <charset val="1"/>
          </rPr>
          <t>Campo não pode ficar em branco.</t>
        </r>
      </text>
    </comment>
    <comment ref="R71" authorId="0">
      <text>
        <r>
          <rPr>
            <b/>
            <sz val="9"/>
            <color indexed="81"/>
            <rFont val="Tahoma"/>
            <charset val="1"/>
          </rPr>
          <t>Campo não pode ficar em branco.</t>
        </r>
      </text>
    </comment>
    <comment ref="S71" authorId="0">
      <text>
        <r>
          <rPr>
            <b/>
            <sz val="9"/>
            <color indexed="81"/>
            <rFont val="Tahoma"/>
            <charset val="1"/>
          </rPr>
          <t>Campo não pode ficar em branco.</t>
        </r>
      </text>
    </comment>
    <comment ref="T71" authorId="0">
      <text>
        <r>
          <rPr>
            <b/>
            <sz val="9"/>
            <color indexed="81"/>
            <rFont val="Tahoma"/>
            <charset val="1"/>
          </rPr>
          <t>Campo não pode ficar em branco.</t>
        </r>
      </text>
    </comment>
    <comment ref="U71" authorId="0">
      <text>
        <r>
          <rPr>
            <b/>
            <sz val="9"/>
            <color indexed="81"/>
            <rFont val="Tahoma"/>
            <charset val="1"/>
          </rPr>
          <t>Inserir no formato:
        12345-123
               ou 
        12345123</t>
        </r>
      </text>
    </comment>
    <comment ref="V71" authorId="0">
      <text>
        <r>
          <rPr>
            <b/>
            <sz val="9"/>
            <color indexed="81"/>
            <rFont val="Tahoma"/>
            <charset val="1"/>
          </rPr>
          <t>Deve haver no mínimo um telefone de contato com o cliente.</t>
        </r>
      </text>
    </comment>
    <comment ref="W71" authorId="0">
      <text>
        <r>
          <rPr>
            <b/>
            <sz val="9"/>
            <color indexed="81"/>
            <rFont val="Tahoma"/>
            <charset val="1"/>
          </rPr>
          <t>Deve haver no mínimo um telefone de contato com o cliente.</t>
        </r>
      </text>
    </comment>
    <comment ref="X71" authorId="0">
      <text>
        <r>
          <rPr>
            <b/>
            <sz val="9"/>
            <color indexed="81"/>
            <rFont val="Tahoma"/>
            <charset val="1"/>
          </rPr>
          <t>Deve haver no mínimo um telefone de contato com o cliente.</t>
        </r>
      </text>
    </comment>
    <comment ref="Y71" authorId="0">
      <text>
        <r>
          <rPr>
            <b/>
            <sz val="9"/>
            <color indexed="81"/>
            <rFont val="Tahoma"/>
            <charset val="1"/>
          </rPr>
          <t>Verifique a digitação do e-mail.</t>
        </r>
      </text>
    </comment>
    <comment ref="B72" authorId="0">
      <text>
        <r>
          <rPr>
            <b/>
            <sz val="9"/>
            <color indexed="81"/>
            <rFont val="Tahoma"/>
            <family val="2"/>
          </rPr>
          <t>Somente números</t>
        </r>
      </text>
    </comment>
    <comment ref="C72" authorId="0">
      <text>
        <r>
          <rPr>
            <b/>
            <sz val="9"/>
            <color indexed="81"/>
            <rFont val="Tahoma"/>
            <charset val="1"/>
          </rPr>
          <t>Campo não pode ficar em branco.</t>
        </r>
      </text>
    </comment>
    <comment ref="D72" authorId="0">
      <text>
        <r>
          <rPr>
            <b/>
            <sz val="9"/>
            <color indexed="81"/>
            <rFont val="Tahoma"/>
            <family val="2"/>
          </rPr>
          <t>Somente números</t>
        </r>
      </text>
    </comment>
    <comment ref="E72" authorId="0">
      <text>
        <r>
          <rPr>
            <b/>
            <sz val="9"/>
            <color indexed="81"/>
            <rFont val="Tahoma"/>
            <charset val="1"/>
          </rPr>
          <t xml:space="preserve">
NOMES VÁLIDOS:
- Revisão
- Garantia
- Manutenção
- Funilaria/Pintura
- Seguradora
- Acessórios
- Interna</t>
        </r>
      </text>
    </comment>
    <comment ref="F72" authorId="0">
      <text>
        <r>
          <rPr>
            <b/>
            <sz val="9"/>
            <color indexed="81"/>
            <rFont val="Tahoma"/>
            <charset val="1"/>
          </rPr>
          <t>Inserir no formato
dd/mm/aaaa
Exemplo: 21/10/2013</t>
        </r>
      </text>
    </comment>
    <comment ref="G72" authorId="0">
      <text>
        <r>
          <rPr>
            <b/>
            <sz val="9"/>
            <color indexed="81"/>
            <rFont val="Tahoma"/>
            <charset val="1"/>
          </rPr>
          <t>Inserir no formato
dd/mm/aaaa
Exemplo: 21/10/2013</t>
        </r>
      </text>
    </comment>
    <comment ref="H72" authorId="0">
      <text>
        <r>
          <rPr>
            <b/>
            <sz val="9"/>
            <color indexed="81"/>
            <rFont val="Tahoma"/>
            <charset val="1"/>
          </rPr>
          <t xml:space="preserve">
NOMES VÁLIDOS:
- Encerrada
- Cancelada
- Em aberto</t>
        </r>
        <r>
          <rPr>
            <sz val="9"/>
            <color indexed="81"/>
            <rFont val="Tahoma"/>
            <charset val="1"/>
          </rPr>
          <t xml:space="preserve">
</t>
        </r>
      </text>
    </comment>
    <comment ref="I72" authorId="0">
      <text>
        <r>
          <rPr>
            <b/>
            <sz val="9"/>
            <color indexed="81"/>
            <rFont val="Tahoma"/>
            <charset val="1"/>
          </rPr>
          <t>CHASSI DEVE CONTER 17 DÍGITOS</t>
        </r>
      </text>
    </comment>
    <comment ref="J72" authorId="0">
      <text>
        <r>
          <rPr>
            <b/>
            <sz val="9"/>
            <color indexed="81"/>
            <rFont val="Tahoma"/>
            <family val="2"/>
          </rPr>
          <t>Somente números</t>
        </r>
      </text>
    </comment>
    <comment ref="K72" authorId="0">
      <text>
        <r>
          <rPr>
            <b/>
            <sz val="9"/>
            <color indexed="81"/>
            <rFont val="Tahoma"/>
            <family val="2"/>
          </rPr>
          <t>Somente números</t>
        </r>
      </text>
    </comment>
    <comment ref="L7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2" authorId="0">
      <text>
        <r>
          <rPr>
            <b/>
            <sz val="9"/>
            <color indexed="81"/>
            <rFont val="Tahoma"/>
            <charset val="1"/>
          </rPr>
          <t>Campo não pode ficar em branco e aceita somente letras.</t>
        </r>
      </text>
    </comment>
    <comment ref="N72" authorId="0">
      <text>
        <r>
          <rPr>
            <b/>
            <sz val="9"/>
            <color indexed="81"/>
            <rFont val="Tahoma"/>
            <charset val="1"/>
          </rPr>
          <t>CPF DEVE CONTER 10 a 11 DÍGITOS (Somente números)
CNPJ DEVE CONTER 17 DIGITOS (Somente números)</t>
        </r>
      </text>
    </comment>
    <comment ref="O72" authorId="0">
      <text>
        <r>
          <rPr>
            <b/>
            <sz val="9"/>
            <color indexed="81"/>
            <rFont val="Tahoma"/>
            <charset val="1"/>
          </rPr>
          <t>Campo não pode ficar em branco e aceita somente letras.</t>
        </r>
      </text>
    </comment>
    <comment ref="P72" authorId="0">
      <text>
        <r>
          <rPr>
            <b/>
            <sz val="9"/>
            <color indexed="81"/>
            <rFont val="Tahoma"/>
            <charset val="1"/>
          </rPr>
          <t>CPF DEVE CONTER 10 a 11 DÍGITOS (Somente números)
CNPJ DEVE CONTER 17 DIGITOS (Somente números)</t>
        </r>
      </text>
    </comment>
    <comment ref="Q72" authorId="0">
      <text>
        <r>
          <rPr>
            <b/>
            <sz val="9"/>
            <color indexed="81"/>
            <rFont val="Tahoma"/>
            <charset val="1"/>
          </rPr>
          <t>Campo não pode ficar em branco.</t>
        </r>
      </text>
    </comment>
    <comment ref="R72" authorId="0">
      <text>
        <r>
          <rPr>
            <b/>
            <sz val="9"/>
            <color indexed="81"/>
            <rFont val="Tahoma"/>
            <charset val="1"/>
          </rPr>
          <t>Campo não pode ficar em branco.</t>
        </r>
      </text>
    </comment>
    <comment ref="S72" authorId="0">
      <text>
        <r>
          <rPr>
            <b/>
            <sz val="9"/>
            <color indexed="81"/>
            <rFont val="Tahoma"/>
            <charset val="1"/>
          </rPr>
          <t>Campo não pode ficar em branco.</t>
        </r>
      </text>
    </comment>
    <comment ref="T72" authorId="0">
      <text>
        <r>
          <rPr>
            <b/>
            <sz val="9"/>
            <color indexed="81"/>
            <rFont val="Tahoma"/>
            <charset val="1"/>
          </rPr>
          <t>Campo não pode ficar em branco.</t>
        </r>
      </text>
    </comment>
    <comment ref="U72" authorId="0">
      <text>
        <r>
          <rPr>
            <b/>
            <sz val="9"/>
            <color indexed="81"/>
            <rFont val="Tahoma"/>
            <charset val="1"/>
          </rPr>
          <t>Inserir no formato:
        12345-123
               ou 
        12345123</t>
        </r>
      </text>
    </comment>
    <comment ref="V72" authorId="0">
      <text>
        <r>
          <rPr>
            <b/>
            <sz val="9"/>
            <color indexed="81"/>
            <rFont val="Tahoma"/>
            <charset val="1"/>
          </rPr>
          <t>Deve haver no mínimo um telefone de contato com o cliente.</t>
        </r>
      </text>
    </comment>
    <comment ref="W72" authorId="0">
      <text>
        <r>
          <rPr>
            <b/>
            <sz val="9"/>
            <color indexed="81"/>
            <rFont val="Tahoma"/>
            <charset val="1"/>
          </rPr>
          <t>Deve haver no mínimo um telefone de contato com o cliente.</t>
        </r>
      </text>
    </comment>
    <comment ref="X72" authorId="0">
      <text>
        <r>
          <rPr>
            <b/>
            <sz val="9"/>
            <color indexed="81"/>
            <rFont val="Tahoma"/>
            <charset val="1"/>
          </rPr>
          <t>Deve haver no mínimo um telefone de contato com o cliente.</t>
        </r>
      </text>
    </comment>
    <comment ref="Y72" authorId="0">
      <text>
        <r>
          <rPr>
            <b/>
            <sz val="9"/>
            <color indexed="81"/>
            <rFont val="Tahoma"/>
            <charset val="1"/>
          </rPr>
          <t>Verifique a digitação do e-mail.</t>
        </r>
      </text>
    </comment>
    <comment ref="B73" authorId="0">
      <text>
        <r>
          <rPr>
            <b/>
            <sz val="9"/>
            <color indexed="81"/>
            <rFont val="Tahoma"/>
            <family val="2"/>
          </rPr>
          <t>Somente números</t>
        </r>
      </text>
    </comment>
    <comment ref="C73" authorId="0">
      <text>
        <r>
          <rPr>
            <b/>
            <sz val="9"/>
            <color indexed="81"/>
            <rFont val="Tahoma"/>
            <charset val="1"/>
          </rPr>
          <t>Campo não pode ficar em branco.</t>
        </r>
      </text>
    </comment>
    <comment ref="D73" authorId="0">
      <text>
        <r>
          <rPr>
            <b/>
            <sz val="9"/>
            <color indexed="81"/>
            <rFont val="Tahoma"/>
            <family val="2"/>
          </rPr>
          <t>Somente números</t>
        </r>
      </text>
    </comment>
    <comment ref="E73" authorId="0">
      <text>
        <r>
          <rPr>
            <b/>
            <sz val="9"/>
            <color indexed="81"/>
            <rFont val="Tahoma"/>
            <charset val="1"/>
          </rPr>
          <t xml:space="preserve">
NOMES VÁLIDOS:
- Revisão
- Garantia
- Manutenção
- Funilaria/Pintura
- Seguradora
- Acessórios
- Interna</t>
        </r>
      </text>
    </comment>
    <comment ref="F73" authorId="0">
      <text>
        <r>
          <rPr>
            <b/>
            <sz val="9"/>
            <color indexed="81"/>
            <rFont val="Tahoma"/>
            <charset val="1"/>
          </rPr>
          <t>Inserir no formato
dd/mm/aaaa
Exemplo: 21/10/2013</t>
        </r>
      </text>
    </comment>
    <comment ref="G73" authorId="0">
      <text>
        <r>
          <rPr>
            <b/>
            <sz val="9"/>
            <color indexed="81"/>
            <rFont val="Tahoma"/>
            <charset val="1"/>
          </rPr>
          <t>Inserir no formato
dd/mm/aaaa
Exemplo: 21/10/2013</t>
        </r>
      </text>
    </comment>
    <comment ref="H73" authorId="0">
      <text>
        <r>
          <rPr>
            <b/>
            <sz val="9"/>
            <color indexed="81"/>
            <rFont val="Tahoma"/>
            <charset val="1"/>
          </rPr>
          <t xml:space="preserve">
NOMES VÁLIDOS:
- Encerrada
- Cancelada
- Em aberto</t>
        </r>
        <r>
          <rPr>
            <sz val="9"/>
            <color indexed="81"/>
            <rFont val="Tahoma"/>
            <charset val="1"/>
          </rPr>
          <t xml:space="preserve">
</t>
        </r>
      </text>
    </comment>
    <comment ref="I73" authorId="0">
      <text>
        <r>
          <rPr>
            <b/>
            <sz val="9"/>
            <color indexed="81"/>
            <rFont val="Tahoma"/>
            <charset val="1"/>
          </rPr>
          <t>CHASSI DEVE CONTER 17 DÍGITOS</t>
        </r>
      </text>
    </comment>
    <comment ref="J73" authorId="0">
      <text>
        <r>
          <rPr>
            <b/>
            <sz val="9"/>
            <color indexed="81"/>
            <rFont val="Tahoma"/>
            <family val="2"/>
          </rPr>
          <t>Somente números</t>
        </r>
      </text>
    </comment>
    <comment ref="K73" authorId="0">
      <text>
        <r>
          <rPr>
            <b/>
            <sz val="9"/>
            <color indexed="81"/>
            <rFont val="Tahoma"/>
            <family val="2"/>
          </rPr>
          <t>Somente números</t>
        </r>
      </text>
    </comment>
    <comment ref="L7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3" authorId="0">
      <text>
        <r>
          <rPr>
            <b/>
            <sz val="9"/>
            <color indexed="81"/>
            <rFont val="Tahoma"/>
            <charset val="1"/>
          </rPr>
          <t>Campo não pode ficar em branco e aceita somente letras.</t>
        </r>
      </text>
    </comment>
    <comment ref="N73" authorId="0">
      <text>
        <r>
          <rPr>
            <b/>
            <sz val="9"/>
            <color indexed="81"/>
            <rFont val="Tahoma"/>
            <charset val="1"/>
          </rPr>
          <t>CPF DEVE CONTER 10 a 11 DÍGITOS (Somente números)
CNPJ DEVE CONTER 17 DIGITOS (Somente números)</t>
        </r>
      </text>
    </comment>
    <comment ref="O73" authorId="0">
      <text>
        <r>
          <rPr>
            <b/>
            <sz val="9"/>
            <color indexed="81"/>
            <rFont val="Tahoma"/>
            <charset val="1"/>
          </rPr>
          <t>Campo não pode ficar em branco e aceita somente letras.</t>
        </r>
      </text>
    </comment>
    <comment ref="P73" authorId="0">
      <text>
        <r>
          <rPr>
            <b/>
            <sz val="9"/>
            <color indexed="81"/>
            <rFont val="Tahoma"/>
            <charset val="1"/>
          </rPr>
          <t>CPF DEVE CONTER 10 a 11 DÍGITOS (Somente números)
CNPJ DEVE CONTER 17 DIGITOS (Somente números)</t>
        </r>
      </text>
    </comment>
    <comment ref="Q73" authorId="0">
      <text>
        <r>
          <rPr>
            <b/>
            <sz val="9"/>
            <color indexed="81"/>
            <rFont val="Tahoma"/>
            <charset val="1"/>
          </rPr>
          <t>Campo não pode ficar em branco.</t>
        </r>
      </text>
    </comment>
    <comment ref="R73" authorId="0">
      <text>
        <r>
          <rPr>
            <b/>
            <sz val="9"/>
            <color indexed="81"/>
            <rFont val="Tahoma"/>
            <charset val="1"/>
          </rPr>
          <t>Campo não pode ficar em branco.</t>
        </r>
      </text>
    </comment>
    <comment ref="S73" authorId="0">
      <text>
        <r>
          <rPr>
            <b/>
            <sz val="9"/>
            <color indexed="81"/>
            <rFont val="Tahoma"/>
            <charset val="1"/>
          </rPr>
          <t>Campo não pode ficar em branco.</t>
        </r>
      </text>
    </comment>
    <comment ref="T73" authorId="0">
      <text>
        <r>
          <rPr>
            <b/>
            <sz val="9"/>
            <color indexed="81"/>
            <rFont val="Tahoma"/>
            <charset val="1"/>
          </rPr>
          <t>Campo não pode ficar em branco.</t>
        </r>
      </text>
    </comment>
    <comment ref="U73" authorId="0">
      <text>
        <r>
          <rPr>
            <b/>
            <sz val="9"/>
            <color indexed="81"/>
            <rFont val="Tahoma"/>
            <charset val="1"/>
          </rPr>
          <t>Inserir no formato:
        12345-123
               ou 
        12345123</t>
        </r>
      </text>
    </comment>
    <comment ref="V73" authorId="0">
      <text>
        <r>
          <rPr>
            <b/>
            <sz val="9"/>
            <color indexed="81"/>
            <rFont val="Tahoma"/>
            <charset val="1"/>
          </rPr>
          <t>Deve haver no mínimo um telefone de contato com o cliente.</t>
        </r>
      </text>
    </comment>
    <comment ref="W73" authorId="0">
      <text>
        <r>
          <rPr>
            <b/>
            <sz val="9"/>
            <color indexed="81"/>
            <rFont val="Tahoma"/>
            <charset val="1"/>
          </rPr>
          <t>Deve haver no mínimo um telefone de contato com o cliente.</t>
        </r>
      </text>
    </comment>
    <comment ref="X73" authorId="0">
      <text>
        <r>
          <rPr>
            <b/>
            <sz val="9"/>
            <color indexed="81"/>
            <rFont val="Tahoma"/>
            <charset val="1"/>
          </rPr>
          <t>Deve haver no mínimo um telefone de contato com o cliente.</t>
        </r>
      </text>
    </comment>
    <comment ref="Y73" authorId="0">
      <text>
        <r>
          <rPr>
            <b/>
            <sz val="9"/>
            <color indexed="81"/>
            <rFont val="Tahoma"/>
            <charset val="1"/>
          </rPr>
          <t>Verifique a digitação do e-mail.</t>
        </r>
      </text>
    </comment>
    <comment ref="B74" authorId="0">
      <text>
        <r>
          <rPr>
            <b/>
            <sz val="9"/>
            <color indexed="81"/>
            <rFont val="Tahoma"/>
            <family val="2"/>
          </rPr>
          <t>Somente números</t>
        </r>
      </text>
    </comment>
    <comment ref="C74" authorId="0">
      <text>
        <r>
          <rPr>
            <b/>
            <sz val="9"/>
            <color indexed="81"/>
            <rFont val="Tahoma"/>
            <charset val="1"/>
          </rPr>
          <t>Campo não pode ficar em branco.</t>
        </r>
      </text>
    </comment>
    <comment ref="D74" authorId="0">
      <text>
        <r>
          <rPr>
            <b/>
            <sz val="9"/>
            <color indexed="81"/>
            <rFont val="Tahoma"/>
            <family val="2"/>
          </rPr>
          <t>Somente números</t>
        </r>
      </text>
    </comment>
    <comment ref="E74" authorId="0">
      <text>
        <r>
          <rPr>
            <b/>
            <sz val="9"/>
            <color indexed="81"/>
            <rFont val="Tahoma"/>
            <charset val="1"/>
          </rPr>
          <t xml:space="preserve">
NOMES VÁLIDOS:
- Revisão
- Garantia
- Manutenção
- Funilaria/Pintura
- Seguradora
- Acessórios
- Interna</t>
        </r>
      </text>
    </comment>
    <comment ref="F74" authorId="0">
      <text>
        <r>
          <rPr>
            <b/>
            <sz val="9"/>
            <color indexed="81"/>
            <rFont val="Tahoma"/>
            <charset val="1"/>
          </rPr>
          <t>Inserir no formato
dd/mm/aaaa
Exemplo: 21/10/2013</t>
        </r>
      </text>
    </comment>
    <comment ref="G74" authorId="0">
      <text>
        <r>
          <rPr>
            <b/>
            <sz val="9"/>
            <color indexed="81"/>
            <rFont val="Tahoma"/>
            <charset val="1"/>
          </rPr>
          <t>Inserir no formato
dd/mm/aaaa
Exemplo: 21/10/2013</t>
        </r>
      </text>
    </comment>
    <comment ref="H74" authorId="0">
      <text>
        <r>
          <rPr>
            <b/>
            <sz val="9"/>
            <color indexed="81"/>
            <rFont val="Tahoma"/>
            <charset val="1"/>
          </rPr>
          <t xml:space="preserve">
NOMES VÁLIDOS:
- Encerrada
- Cancelada
- Em aberto</t>
        </r>
        <r>
          <rPr>
            <sz val="9"/>
            <color indexed="81"/>
            <rFont val="Tahoma"/>
            <charset val="1"/>
          </rPr>
          <t xml:space="preserve">
</t>
        </r>
      </text>
    </comment>
    <comment ref="I74" authorId="0">
      <text>
        <r>
          <rPr>
            <b/>
            <sz val="9"/>
            <color indexed="81"/>
            <rFont val="Tahoma"/>
            <charset val="1"/>
          </rPr>
          <t>CHASSI DEVE CONTER 17 DÍGITOS</t>
        </r>
      </text>
    </comment>
    <comment ref="J74" authorId="0">
      <text>
        <r>
          <rPr>
            <b/>
            <sz val="9"/>
            <color indexed="81"/>
            <rFont val="Tahoma"/>
            <family val="2"/>
          </rPr>
          <t>Somente números</t>
        </r>
      </text>
    </comment>
    <comment ref="K74" authorId="0">
      <text>
        <r>
          <rPr>
            <b/>
            <sz val="9"/>
            <color indexed="81"/>
            <rFont val="Tahoma"/>
            <family val="2"/>
          </rPr>
          <t>Somente números</t>
        </r>
      </text>
    </comment>
    <comment ref="L7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4" authorId="0">
      <text>
        <r>
          <rPr>
            <b/>
            <sz val="9"/>
            <color indexed="81"/>
            <rFont val="Tahoma"/>
            <charset val="1"/>
          </rPr>
          <t>Campo não pode ficar em branco e aceita somente letras.</t>
        </r>
      </text>
    </comment>
    <comment ref="N74" authorId="0">
      <text>
        <r>
          <rPr>
            <b/>
            <sz val="9"/>
            <color indexed="81"/>
            <rFont val="Tahoma"/>
            <charset val="1"/>
          </rPr>
          <t>CPF DEVE CONTER 10 a 11 DÍGITOS (Somente números)
CNPJ DEVE CONTER 17 DIGITOS (Somente números)</t>
        </r>
      </text>
    </comment>
    <comment ref="O74" authorId="0">
      <text>
        <r>
          <rPr>
            <b/>
            <sz val="9"/>
            <color indexed="81"/>
            <rFont val="Tahoma"/>
            <charset val="1"/>
          </rPr>
          <t>Campo não pode ficar em branco e aceita somente letras.</t>
        </r>
      </text>
    </comment>
    <comment ref="P74" authorId="0">
      <text>
        <r>
          <rPr>
            <b/>
            <sz val="9"/>
            <color indexed="81"/>
            <rFont val="Tahoma"/>
            <charset val="1"/>
          </rPr>
          <t>CPF DEVE CONTER 10 a 11 DÍGITOS (Somente números)
CNPJ DEVE CONTER 17 DIGITOS (Somente números)</t>
        </r>
      </text>
    </comment>
    <comment ref="Q74" authorId="0">
      <text>
        <r>
          <rPr>
            <b/>
            <sz val="9"/>
            <color indexed="81"/>
            <rFont val="Tahoma"/>
            <charset val="1"/>
          </rPr>
          <t>Campo não pode ficar em branco.</t>
        </r>
      </text>
    </comment>
    <comment ref="R74" authorId="0">
      <text>
        <r>
          <rPr>
            <b/>
            <sz val="9"/>
            <color indexed="81"/>
            <rFont val="Tahoma"/>
            <charset val="1"/>
          </rPr>
          <t>Campo não pode ficar em branco.</t>
        </r>
      </text>
    </comment>
    <comment ref="S74" authorId="0">
      <text>
        <r>
          <rPr>
            <b/>
            <sz val="9"/>
            <color indexed="81"/>
            <rFont val="Tahoma"/>
            <charset val="1"/>
          </rPr>
          <t>Campo não pode ficar em branco.</t>
        </r>
      </text>
    </comment>
    <comment ref="T74" authorId="0">
      <text>
        <r>
          <rPr>
            <b/>
            <sz val="9"/>
            <color indexed="81"/>
            <rFont val="Tahoma"/>
            <charset val="1"/>
          </rPr>
          <t>Campo não pode ficar em branco.</t>
        </r>
      </text>
    </comment>
    <comment ref="U74" authorId="0">
      <text>
        <r>
          <rPr>
            <b/>
            <sz val="9"/>
            <color indexed="81"/>
            <rFont val="Tahoma"/>
            <charset val="1"/>
          </rPr>
          <t>Inserir no formato:
        12345-123
               ou 
        12345123</t>
        </r>
      </text>
    </comment>
    <comment ref="V74" authorId="0">
      <text>
        <r>
          <rPr>
            <b/>
            <sz val="9"/>
            <color indexed="81"/>
            <rFont val="Tahoma"/>
            <charset val="1"/>
          </rPr>
          <t>Deve haver no mínimo um telefone de contato com o cliente.</t>
        </r>
      </text>
    </comment>
    <comment ref="W74" authorId="0">
      <text>
        <r>
          <rPr>
            <b/>
            <sz val="9"/>
            <color indexed="81"/>
            <rFont val="Tahoma"/>
            <charset val="1"/>
          </rPr>
          <t>Deve haver no mínimo um telefone de contato com o cliente.</t>
        </r>
      </text>
    </comment>
    <comment ref="X74" authorId="0">
      <text>
        <r>
          <rPr>
            <b/>
            <sz val="9"/>
            <color indexed="81"/>
            <rFont val="Tahoma"/>
            <charset val="1"/>
          </rPr>
          <t>Deve haver no mínimo um telefone de contato com o cliente.</t>
        </r>
      </text>
    </comment>
    <comment ref="Y74" authorId="0">
      <text>
        <r>
          <rPr>
            <b/>
            <sz val="9"/>
            <color indexed="81"/>
            <rFont val="Tahoma"/>
            <charset val="1"/>
          </rPr>
          <t>Verifique a digitação do e-mail.</t>
        </r>
      </text>
    </comment>
    <comment ref="B75" authorId="0">
      <text>
        <r>
          <rPr>
            <b/>
            <sz val="9"/>
            <color indexed="81"/>
            <rFont val="Tahoma"/>
            <family val="2"/>
          </rPr>
          <t>Somente números</t>
        </r>
      </text>
    </comment>
    <comment ref="C75" authorId="0">
      <text>
        <r>
          <rPr>
            <b/>
            <sz val="9"/>
            <color indexed="81"/>
            <rFont val="Tahoma"/>
            <charset val="1"/>
          </rPr>
          <t>Campo não pode ficar em branco.</t>
        </r>
      </text>
    </comment>
    <comment ref="D75" authorId="0">
      <text>
        <r>
          <rPr>
            <b/>
            <sz val="9"/>
            <color indexed="81"/>
            <rFont val="Tahoma"/>
            <family val="2"/>
          </rPr>
          <t>Somente números</t>
        </r>
      </text>
    </comment>
    <comment ref="E75" authorId="0">
      <text>
        <r>
          <rPr>
            <b/>
            <sz val="9"/>
            <color indexed="81"/>
            <rFont val="Tahoma"/>
            <charset val="1"/>
          </rPr>
          <t xml:space="preserve">
NOMES VÁLIDOS:
- Revisão
- Garantia
- Manutenção
- Funilaria/Pintura
- Seguradora
- Acessórios
- Interna</t>
        </r>
      </text>
    </comment>
    <comment ref="F75" authorId="0">
      <text>
        <r>
          <rPr>
            <b/>
            <sz val="9"/>
            <color indexed="81"/>
            <rFont val="Tahoma"/>
            <charset val="1"/>
          </rPr>
          <t>Inserir no formato
dd/mm/aaaa
Exemplo: 21/10/2013</t>
        </r>
      </text>
    </comment>
    <comment ref="G75" authorId="0">
      <text>
        <r>
          <rPr>
            <b/>
            <sz val="9"/>
            <color indexed="81"/>
            <rFont val="Tahoma"/>
            <charset val="1"/>
          </rPr>
          <t>Inserir no formato
dd/mm/aaaa
Exemplo: 21/10/2013</t>
        </r>
      </text>
    </comment>
    <comment ref="H75" authorId="0">
      <text>
        <r>
          <rPr>
            <b/>
            <sz val="9"/>
            <color indexed="81"/>
            <rFont val="Tahoma"/>
            <charset val="1"/>
          </rPr>
          <t xml:space="preserve">
NOMES VÁLIDOS:
- Encerrada
- Cancelada
- Em aberto</t>
        </r>
        <r>
          <rPr>
            <sz val="9"/>
            <color indexed="81"/>
            <rFont val="Tahoma"/>
            <charset val="1"/>
          </rPr>
          <t xml:space="preserve">
</t>
        </r>
      </text>
    </comment>
    <comment ref="I75" authorId="0">
      <text>
        <r>
          <rPr>
            <b/>
            <sz val="9"/>
            <color indexed="81"/>
            <rFont val="Tahoma"/>
            <charset val="1"/>
          </rPr>
          <t>CHASSI DEVE CONTER 17 DÍGITOS</t>
        </r>
      </text>
    </comment>
    <comment ref="J75" authorId="0">
      <text>
        <r>
          <rPr>
            <b/>
            <sz val="9"/>
            <color indexed="81"/>
            <rFont val="Tahoma"/>
            <family val="2"/>
          </rPr>
          <t>Somente números</t>
        </r>
      </text>
    </comment>
    <comment ref="K75" authorId="0">
      <text>
        <r>
          <rPr>
            <b/>
            <sz val="9"/>
            <color indexed="81"/>
            <rFont val="Tahoma"/>
            <family val="2"/>
          </rPr>
          <t>Somente números</t>
        </r>
      </text>
    </comment>
    <comment ref="L7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5" authorId="0">
      <text>
        <r>
          <rPr>
            <b/>
            <sz val="9"/>
            <color indexed="81"/>
            <rFont val="Tahoma"/>
            <charset val="1"/>
          </rPr>
          <t>Campo não pode ficar em branco e aceita somente letras.</t>
        </r>
      </text>
    </comment>
    <comment ref="N75" authorId="0">
      <text>
        <r>
          <rPr>
            <b/>
            <sz val="9"/>
            <color indexed="81"/>
            <rFont val="Tahoma"/>
            <charset val="1"/>
          </rPr>
          <t>CPF DEVE CONTER 10 a 11 DÍGITOS (Somente números)
CNPJ DEVE CONTER 17 DIGITOS (Somente números)</t>
        </r>
      </text>
    </comment>
    <comment ref="O75" authorId="0">
      <text>
        <r>
          <rPr>
            <b/>
            <sz val="9"/>
            <color indexed="81"/>
            <rFont val="Tahoma"/>
            <charset val="1"/>
          </rPr>
          <t>Campo não pode ficar em branco e aceita somente letras.</t>
        </r>
      </text>
    </comment>
    <comment ref="P75" authorId="0">
      <text>
        <r>
          <rPr>
            <b/>
            <sz val="9"/>
            <color indexed="81"/>
            <rFont val="Tahoma"/>
            <charset val="1"/>
          </rPr>
          <t>CPF DEVE CONTER 10 a 11 DÍGITOS (Somente números)
CNPJ DEVE CONTER 17 DIGITOS (Somente números)</t>
        </r>
      </text>
    </comment>
    <comment ref="Q75" authorId="0">
      <text>
        <r>
          <rPr>
            <b/>
            <sz val="9"/>
            <color indexed="81"/>
            <rFont val="Tahoma"/>
            <charset val="1"/>
          </rPr>
          <t>Campo não pode ficar em branco.</t>
        </r>
      </text>
    </comment>
    <comment ref="R75" authorId="0">
      <text>
        <r>
          <rPr>
            <b/>
            <sz val="9"/>
            <color indexed="81"/>
            <rFont val="Tahoma"/>
            <charset val="1"/>
          </rPr>
          <t>Campo não pode ficar em branco.</t>
        </r>
      </text>
    </comment>
    <comment ref="S75" authorId="0">
      <text>
        <r>
          <rPr>
            <b/>
            <sz val="9"/>
            <color indexed="81"/>
            <rFont val="Tahoma"/>
            <charset val="1"/>
          </rPr>
          <t>Campo não pode ficar em branco.</t>
        </r>
      </text>
    </comment>
    <comment ref="T75" authorId="0">
      <text>
        <r>
          <rPr>
            <b/>
            <sz val="9"/>
            <color indexed="81"/>
            <rFont val="Tahoma"/>
            <charset val="1"/>
          </rPr>
          <t>Campo não pode ficar em branco.</t>
        </r>
      </text>
    </comment>
    <comment ref="U75" authorId="0">
      <text>
        <r>
          <rPr>
            <b/>
            <sz val="9"/>
            <color indexed="81"/>
            <rFont val="Tahoma"/>
            <charset val="1"/>
          </rPr>
          <t>Inserir no formato:
        12345-123
               ou 
        12345123</t>
        </r>
      </text>
    </comment>
    <comment ref="V75" authorId="0">
      <text>
        <r>
          <rPr>
            <b/>
            <sz val="9"/>
            <color indexed="81"/>
            <rFont val="Tahoma"/>
            <charset val="1"/>
          </rPr>
          <t>Deve haver no mínimo um telefone de contato com o cliente.</t>
        </r>
      </text>
    </comment>
    <comment ref="W75" authorId="0">
      <text>
        <r>
          <rPr>
            <b/>
            <sz val="9"/>
            <color indexed="81"/>
            <rFont val="Tahoma"/>
            <charset val="1"/>
          </rPr>
          <t>Deve haver no mínimo um telefone de contato com o cliente.</t>
        </r>
      </text>
    </comment>
    <comment ref="X75" authorId="0">
      <text>
        <r>
          <rPr>
            <b/>
            <sz val="9"/>
            <color indexed="81"/>
            <rFont val="Tahoma"/>
            <charset val="1"/>
          </rPr>
          <t>Deve haver no mínimo um telefone de contato com o cliente.</t>
        </r>
      </text>
    </comment>
    <comment ref="Y75" authorId="0">
      <text>
        <r>
          <rPr>
            <b/>
            <sz val="9"/>
            <color indexed="81"/>
            <rFont val="Tahoma"/>
            <charset val="1"/>
          </rPr>
          <t>Verifique a digitação do e-mail.</t>
        </r>
      </text>
    </comment>
    <comment ref="B76" authorId="0">
      <text>
        <r>
          <rPr>
            <b/>
            <sz val="9"/>
            <color indexed="81"/>
            <rFont val="Tahoma"/>
            <family val="2"/>
          </rPr>
          <t>Somente números</t>
        </r>
      </text>
    </comment>
    <comment ref="C76" authorId="0">
      <text>
        <r>
          <rPr>
            <b/>
            <sz val="9"/>
            <color indexed="81"/>
            <rFont val="Tahoma"/>
            <charset val="1"/>
          </rPr>
          <t>Campo não pode ficar em branco.</t>
        </r>
      </text>
    </comment>
    <comment ref="D76" authorId="0">
      <text>
        <r>
          <rPr>
            <b/>
            <sz val="9"/>
            <color indexed="81"/>
            <rFont val="Tahoma"/>
            <family val="2"/>
          </rPr>
          <t>Somente números</t>
        </r>
      </text>
    </comment>
    <comment ref="E76" authorId="0">
      <text>
        <r>
          <rPr>
            <b/>
            <sz val="9"/>
            <color indexed="81"/>
            <rFont val="Tahoma"/>
            <charset val="1"/>
          </rPr>
          <t xml:space="preserve">
NOMES VÁLIDOS:
- Revisão
- Garantia
- Manutenção
- Funilaria/Pintura
- Seguradora
- Acessórios
- Interna</t>
        </r>
      </text>
    </comment>
    <comment ref="F76" authorId="0">
      <text>
        <r>
          <rPr>
            <b/>
            <sz val="9"/>
            <color indexed="81"/>
            <rFont val="Tahoma"/>
            <charset val="1"/>
          </rPr>
          <t>Inserir no formato
dd/mm/aaaa
Exemplo: 21/10/2013</t>
        </r>
      </text>
    </comment>
    <comment ref="G76" authorId="0">
      <text>
        <r>
          <rPr>
            <b/>
            <sz val="9"/>
            <color indexed="81"/>
            <rFont val="Tahoma"/>
            <charset val="1"/>
          </rPr>
          <t>Inserir no formato
dd/mm/aaaa
Exemplo: 21/10/2013</t>
        </r>
      </text>
    </comment>
    <comment ref="H76" authorId="0">
      <text>
        <r>
          <rPr>
            <b/>
            <sz val="9"/>
            <color indexed="81"/>
            <rFont val="Tahoma"/>
            <charset val="1"/>
          </rPr>
          <t xml:space="preserve">
NOMES VÁLIDOS:
- Encerrada
- Cancelada
- Em aberto</t>
        </r>
        <r>
          <rPr>
            <sz val="9"/>
            <color indexed="81"/>
            <rFont val="Tahoma"/>
            <charset val="1"/>
          </rPr>
          <t xml:space="preserve">
</t>
        </r>
      </text>
    </comment>
    <comment ref="I76" authorId="0">
      <text>
        <r>
          <rPr>
            <b/>
            <sz val="9"/>
            <color indexed="81"/>
            <rFont val="Tahoma"/>
            <charset val="1"/>
          </rPr>
          <t>CHASSI DEVE CONTER 17 DÍGITOS</t>
        </r>
      </text>
    </comment>
    <comment ref="J76" authorId="0">
      <text>
        <r>
          <rPr>
            <b/>
            <sz val="9"/>
            <color indexed="81"/>
            <rFont val="Tahoma"/>
            <family val="2"/>
          </rPr>
          <t>Somente números</t>
        </r>
      </text>
    </comment>
    <comment ref="K76" authorId="0">
      <text>
        <r>
          <rPr>
            <b/>
            <sz val="9"/>
            <color indexed="81"/>
            <rFont val="Tahoma"/>
            <family val="2"/>
          </rPr>
          <t>Somente números</t>
        </r>
      </text>
    </comment>
    <comment ref="L7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6" authorId="0">
      <text>
        <r>
          <rPr>
            <b/>
            <sz val="9"/>
            <color indexed="81"/>
            <rFont val="Tahoma"/>
            <charset val="1"/>
          </rPr>
          <t>Campo não pode ficar em branco e aceita somente letras.</t>
        </r>
      </text>
    </comment>
    <comment ref="N76" authorId="0">
      <text>
        <r>
          <rPr>
            <b/>
            <sz val="9"/>
            <color indexed="81"/>
            <rFont val="Tahoma"/>
            <charset val="1"/>
          </rPr>
          <t>CPF DEVE CONTER 10 a 11 DÍGITOS (Somente números)
CNPJ DEVE CONTER 17 DIGITOS (Somente números)</t>
        </r>
      </text>
    </comment>
    <comment ref="O76" authorId="0">
      <text>
        <r>
          <rPr>
            <b/>
            <sz val="9"/>
            <color indexed="81"/>
            <rFont val="Tahoma"/>
            <charset val="1"/>
          </rPr>
          <t>Campo não pode ficar em branco e aceita somente letras.</t>
        </r>
      </text>
    </comment>
    <comment ref="P76" authorId="0">
      <text>
        <r>
          <rPr>
            <b/>
            <sz val="9"/>
            <color indexed="81"/>
            <rFont val="Tahoma"/>
            <charset val="1"/>
          </rPr>
          <t>CPF DEVE CONTER 10 a 11 DÍGITOS (Somente números)
CNPJ DEVE CONTER 17 DIGITOS (Somente números)</t>
        </r>
      </text>
    </comment>
    <comment ref="Q76" authorId="0">
      <text>
        <r>
          <rPr>
            <b/>
            <sz val="9"/>
            <color indexed="81"/>
            <rFont val="Tahoma"/>
            <charset val="1"/>
          </rPr>
          <t>Campo não pode ficar em branco.</t>
        </r>
      </text>
    </comment>
    <comment ref="R76" authorId="0">
      <text>
        <r>
          <rPr>
            <b/>
            <sz val="9"/>
            <color indexed="81"/>
            <rFont val="Tahoma"/>
            <charset val="1"/>
          </rPr>
          <t>Campo não pode ficar em branco.</t>
        </r>
      </text>
    </comment>
    <comment ref="S76" authorId="0">
      <text>
        <r>
          <rPr>
            <b/>
            <sz val="9"/>
            <color indexed="81"/>
            <rFont val="Tahoma"/>
            <charset val="1"/>
          </rPr>
          <t>Campo não pode ficar em branco.</t>
        </r>
      </text>
    </comment>
    <comment ref="T76" authorId="0">
      <text>
        <r>
          <rPr>
            <b/>
            <sz val="9"/>
            <color indexed="81"/>
            <rFont val="Tahoma"/>
            <charset val="1"/>
          </rPr>
          <t>Campo não pode ficar em branco.</t>
        </r>
      </text>
    </comment>
    <comment ref="U76" authorId="0">
      <text>
        <r>
          <rPr>
            <b/>
            <sz val="9"/>
            <color indexed="81"/>
            <rFont val="Tahoma"/>
            <charset val="1"/>
          </rPr>
          <t>Inserir no formato:
        12345-123
               ou 
        12345123</t>
        </r>
      </text>
    </comment>
    <comment ref="V76" authorId="0">
      <text>
        <r>
          <rPr>
            <b/>
            <sz val="9"/>
            <color indexed="81"/>
            <rFont val="Tahoma"/>
            <charset val="1"/>
          </rPr>
          <t>Deve haver no mínimo um telefone de contato com o cliente.</t>
        </r>
      </text>
    </comment>
    <comment ref="W76" authorId="0">
      <text>
        <r>
          <rPr>
            <b/>
            <sz val="9"/>
            <color indexed="81"/>
            <rFont val="Tahoma"/>
            <charset val="1"/>
          </rPr>
          <t>Deve haver no mínimo um telefone de contato com o cliente.</t>
        </r>
      </text>
    </comment>
    <comment ref="X76" authorId="0">
      <text>
        <r>
          <rPr>
            <b/>
            <sz val="9"/>
            <color indexed="81"/>
            <rFont val="Tahoma"/>
            <charset val="1"/>
          </rPr>
          <t>Deve haver no mínimo um telefone de contato com o cliente.</t>
        </r>
      </text>
    </comment>
    <comment ref="Y76" authorId="0">
      <text>
        <r>
          <rPr>
            <b/>
            <sz val="9"/>
            <color indexed="81"/>
            <rFont val="Tahoma"/>
            <charset val="1"/>
          </rPr>
          <t>Verifique a digitação do e-mail.</t>
        </r>
      </text>
    </comment>
    <comment ref="B77" authorId="0">
      <text>
        <r>
          <rPr>
            <b/>
            <sz val="9"/>
            <color indexed="81"/>
            <rFont val="Tahoma"/>
            <family val="2"/>
          </rPr>
          <t>Somente números</t>
        </r>
      </text>
    </comment>
    <comment ref="C77" authorId="0">
      <text>
        <r>
          <rPr>
            <b/>
            <sz val="9"/>
            <color indexed="81"/>
            <rFont val="Tahoma"/>
            <charset val="1"/>
          </rPr>
          <t>Campo não pode ficar em branco.</t>
        </r>
      </text>
    </comment>
    <comment ref="D77" authorId="0">
      <text>
        <r>
          <rPr>
            <b/>
            <sz val="9"/>
            <color indexed="81"/>
            <rFont val="Tahoma"/>
            <family val="2"/>
          </rPr>
          <t>Somente números</t>
        </r>
      </text>
    </comment>
    <comment ref="E77" authorId="0">
      <text>
        <r>
          <rPr>
            <b/>
            <sz val="9"/>
            <color indexed="81"/>
            <rFont val="Tahoma"/>
            <charset val="1"/>
          </rPr>
          <t xml:space="preserve">
NOMES VÁLIDOS:
- Revisão
- Garantia
- Manutenção
- Funilaria/Pintura
- Seguradora
- Acessórios
- Interna</t>
        </r>
      </text>
    </comment>
    <comment ref="F77" authorId="0">
      <text>
        <r>
          <rPr>
            <b/>
            <sz val="9"/>
            <color indexed="81"/>
            <rFont val="Tahoma"/>
            <charset val="1"/>
          </rPr>
          <t>Inserir no formato
dd/mm/aaaa
Exemplo: 21/10/2013</t>
        </r>
      </text>
    </comment>
    <comment ref="G77" authorId="0">
      <text>
        <r>
          <rPr>
            <b/>
            <sz val="9"/>
            <color indexed="81"/>
            <rFont val="Tahoma"/>
            <charset val="1"/>
          </rPr>
          <t>Inserir no formato
dd/mm/aaaa
Exemplo: 21/10/2013</t>
        </r>
      </text>
    </comment>
    <comment ref="H77" authorId="0">
      <text>
        <r>
          <rPr>
            <b/>
            <sz val="9"/>
            <color indexed="81"/>
            <rFont val="Tahoma"/>
            <charset val="1"/>
          </rPr>
          <t xml:space="preserve">
NOMES VÁLIDOS:
- Encerrada
- Cancelada
- Em aberto</t>
        </r>
        <r>
          <rPr>
            <sz val="9"/>
            <color indexed="81"/>
            <rFont val="Tahoma"/>
            <charset val="1"/>
          </rPr>
          <t xml:space="preserve">
</t>
        </r>
      </text>
    </comment>
    <comment ref="I77" authorId="0">
      <text>
        <r>
          <rPr>
            <b/>
            <sz val="9"/>
            <color indexed="81"/>
            <rFont val="Tahoma"/>
            <charset val="1"/>
          </rPr>
          <t>CHASSI DEVE CONTER 17 DÍGITOS</t>
        </r>
      </text>
    </comment>
    <comment ref="J77" authorId="0">
      <text>
        <r>
          <rPr>
            <b/>
            <sz val="9"/>
            <color indexed="81"/>
            <rFont val="Tahoma"/>
            <family val="2"/>
          </rPr>
          <t>Somente números</t>
        </r>
      </text>
    </comment>
    <comment ref="K77" authorId="0">
      <text>
        <r>
          <rPr>
            <b/>
            <sz val="9"/>
            <color indexed="81"/>
            <rFont val="Tahoma"/>
            <family val="2"/>
          </rPr>
          <t>Somente números</t>
        </r>
      </text>
    </comment>
    <comment ref="L7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7" authorId="0">
      <text>
        <r>
          <rPr>
            <b/>
            <sz val="9"/>
            <color indexed="81"/>
            <rFont val="Tahoma"/>
            <charset val="1"/>
          </rPr>
          <t>Campo não pode ficar em branco e aceita somente letras.</t>
        </r>
      </text>
    </comment>
    <comment ref="N77" authorId="0">
      <text>
        <r>
          <rPr>
            <b/>
            <sz val="9"/>
            <color indexed="81"/>
            <rFont val="Tahoma"/>
            <charset val="1"/>
          </rPr>
          <t>CPF DEVE CONTER 10 a 11 DÍGITOS (Somente números)
CNPJ DEVE CONTER 17 DIGITOS (Somente números)</t>
        </r>
      </text>
    </comment>
    <comment ref="O77" authorId="0">
      <text>
        <r>
          <rPr>
            <b/>
            <sz val="9"/>
            <color indexed="81"/>
            <rFont val="Tahoma"/>
            <charset val="1"/>
          </rPr>
          <t>Campo não pode ficar em branco e aceita somente letras.</t>
        </r>
      </text>
    </comment>
    <comment ref="P77" authorId="0">
      <text>
        <r>
          <rPr>
            <b/>
            <sz val="9"/>
            <color indexed="81"/>
            <rFont val="Tahoma"/>
            <charset val="1"/>
          </rPr>
          <t>CPF DEVE CONTER 10 a 11 DÍGITOS (Somente números)
CNPJ DEVE CONTER 17 DIGITOS (Somente números)</t>
        </r>
      </text>
    </comment>
    <comment ref="Q77" authorId="0">
      <text>
        <r>
          <rPr>
            <b/>
            <sz val="9"/>
            <color indexed="81"/>
            <rFont val="Tahoma"/>
            <charset val="1"/>
          </rPr>
          <t>Campo não pode ficar em branco.</t>
        </r>
      </text>
    </comment>
    <comment ref="R77" authorId="0">
      <text>
        <r>
          <rPr>
            <b/>
            <sz val="9"/>
            <color indexed="81"/>
            <rFont val="Tahoma"/>
            <charset val="1"/>
          </rPr>
          <t>Campo não pode ficar em branco.</t>
        </r>
      </text>
    </comment>
    <comment ref="S77" authorId="0">
      <text>
        <r>
          <rPr>
            <b/>
            <sz val="9"/>
            <color indexed="81"/>
            <rFont val="Tahoma"/>
            <charset val="1"/>
          </rPr>
          <t>Campo não pode ficar em branco.</t>
        </r>
      </text>
    </comment>
    <comment ref="T77" authorId="0">
      <text>
        <r>
          <rPr>
            <b/>
            <sz val="9"/>
            <color indexed="81"/>
            <rFont val="Tahoma"/>
            <charset val="1"/>
          </rPr>
          <t>Campo não pode ficar em branco.</t>
        </r>
      </text>
    </comment>
    <comment ref="U77" authorId="0">
      <text>
        <r>
          <rPr>
            <b/>
            <sz val="9"/>
            <color indexed="81"/>
            <rFont val="Tahoma"/>
            <charset val="1"/>
          </rPr>
          <t>Inserir no formato:
        12345-123
               ou 
        12345123</t>
        </r>
      </text>
    </comment>
    <comment ref="V77" authorId="0">
      <text>
        <r>
          <rPr>
            <b/>
            <sz val="9"/>
            <color indexed="81"/>
            <rFont val="Tahoma"/>
            <charset val="1"/>
          </rPr>
          <t>Deve haver no mínimo um telefone de contato com o cliente.</t>
        </r>
      </text>
    </comment>
    <comment ref="W77" authorId="0">
      <text>
        <r>
          <rPr>
            <b/>
            <sz val="9"/>
            <color indexed="81"/>
            <rFont val="Tahoma"/>
            <charset val="1"/>
          </rPr>
          <t>Deve haver no mínimo um telefone de contato com o cliente.</t>
        </r>
      </text>
    </comment>
    <comment ref="X77" authorId="0">
      <text>
        <r>
          <rPr>
            <b/>
            <sz val="9"/>
            <color indexed="81"/>
            <rFont val="Tahoma"/>
            <charset val="1"/>
          </rPr>
          <t>Deve haver no mínimo um telefone de contato com o cliente.</t>
        </r>
      </text>
    </comment>
    <comment ref="Y77" authorId="0">
      <text>
        <r>
          <rPr>
            <b/>
            <sz val="9"/>
            <color indexed="81"/>
            <rFont val="Tahoma"/>
            <charset val="1"/>
          </rPr>
          <t>Verifique a digitação do e-mail.</t>
        </r>
      </text>
    </comment>
    <comment ref="B78" authorId="0">
      <text>
        <r>
          <rPr>
            <b/>
            <sz val="9"/>
            <color indexed="81"/>
            <rFont val="Tahoma"/>
            <family val="2"/>
          </rPr>
          <t>Somente números</t>
        </r>
      </text>
    </comment>
    <comment ref="C78" authorId="0">
      <text>
        <r>
          <rPr>
            <b/>
            <sz val="9"/>
            <color indexed="81"/>
            <rFont val="Tahoma"/>
            <charset val="1"/>
          </rPr>
          <t>Campo não pode ficar em branco.</t>
        </r>
      </text>
    </comment>
    <comment ref="D78" authorId="0">
      <text>
        <r>
          <rPr>
            <b/>
            <sz val="9"/>
            <color indexed="81"/>
            <rFont val="Tahoma"/>
            <family val="2"/>
          </rPr>
          <t>Somente números</t>
        </r>
      </text>
    </comment>
    <comment ref="E78" authorId="0">
      <text>
        <r>
          <rPr>
            <b/>
            <sz val="9"/>
            <color indexed="81"/>
            <rFont val="Tahoma"/>
            <charset val="1"/>
          </rPr>
          <t xml:space="preserve">
NOMES VÁLIDOS:
- Revisão
- Garantia
- Manutenção
- Funilaria/Pintura
- Seguradora
- Acessórios
- Interna</t>
        </r>
      </text>
    </comment>
    <comment ref="F78" authorId="0">
      <text>
        <r>
          <rPr>
            <b/>
            <sz val="9"/>
            <color indexed="81"/>
            <rFont val="Tahoma"/>
            <charset val="1"/>
          </rPr>
          <t>Inserir no formato
dd/mm/aaaa
Exemplo: 21/10/2013</t>
        </r>
      </text>
    </comment>
    <comment ref="G78" authorId="0">
      <text>
        <r>
          <rPr>
            <b/>
            <sz val="9"/>
            <color indexed="81"/>
            <rFont val="Tahoma"/>
            <charset val="1"/>
          </rPr>
          <t>Inserir no formato
dd/mm/aaaa
Exemplo: 21/10/2013</t>
        </r>
      </text>
    </comment>
    <comment ref="H78" authorId="0">
      <text>
        <r>
          <rPr>
            <b/>
            <sz val="9"/>
            <color indexed="81"/>
            <rFont val="Tahoma"/>
            <charset val="1"/>
          </rPr>
          <t xml:space="preserve">
NOMES VÁLIDOS:
- Encerrada
- Cancelada
- Em aberto</t>
        </r>
        <r>
          <rPr>
            <sz val="9"/>
            <color indexed="81"/>
            <rFont val="Tahoma"/>
            <charset val="1"/>
          </rPr>
          <t xml:space="preserve">
</t>
        </r>
      </text>
    </comment>
    <comment ref="I78" authorId="0">
      <text>
        <r>
          <rPr>
            <b/>
            <sz val="9"/>
            <color indexed="81"/>
            <rFont val="Tahoma"/>
            <charset val="1"/>
          </rPr>
          <t>CHASSI DEVE CONTER 17 DÍGITOS</t>
        </r>
      </text>
    </comment>
    <comment ref="J78" authorId="0">
      <text>
        <r>
          <rPr>
            <b/>
            <sz val="9"/>
            <color indexed="81"/>
            <rFont val="Tahoma"/>
            <family val="2"/>
          </rPr>
          <t>Somente números</t>
        </r>
      </text>
    </comment>
    <comment ref="K78" authorId="0">
      <text>
        <r>
          <rPr>
            <b/>
            <sz val="9"/>
            <color indexed="81"/>
            <rFont val="Tahoma"/>
            <family val="2"/>
          </rPr>
          <t>Somente números</t>
        </r>
      </text>
    </comment>
    <comment ref="L7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8" authorId="0">
      <text>
        <r>
          <rPr>
            <b/>
            <sz val="9"/>
            <color indexed="81"/>
            <rFont val="Tahoma"/>
            <charset val="1"/>
          </rPr>
          <t>Campo não pode ficar em branco e aceita somente letras.</t>
        </r>
      </text>
    </comment>
    <comment ref="N78" authorId="0">
      <text>
        <r>
          <rPr>
            <b/>
            <sz val="9"/>
            <color indexed="81"/>
            <rFont val="Tahoma"/>
            <charset val="1"/>
          </rPr>
          <t>CPF DEVE CONTER 10 a 11 DÍGITOS (Somente números)
CNPJ DEVE CONTER 17 DIGITOS (Somente números)</t>
        </r>
      </text>
    </comment>
    <comment ref="O78" authorId="0">
      <text>
        <r>
          <rPr>
            <b/>
            <sz val="9"/>
            <color indexed="81"/>
            <rFont val="Tahoma"/>
            <charset val="1"/>
          </rPr>
          <t>Campo não pode ficar em branco e aceita somente letras.</t>
        </r>
      </text>
    </comment>
    <comment ref="P78" authorId="0">
      <text>
        <r>
          <rPr>
            <b/>
            <sz val="9"/>
            <color indexed="81"/>
            <rFont val="Tahoma"/>
            <charset val="1"/>
          </rPr>
          <t>CPF DEVE CONTER 10 a 11 DÍGITOS (Somente números)
CNPJ DEVE CONTER 17 DIGITOS (Somente números)</t>
        </r>
      </text>
    </comment>
    <comment ref="Q78" authorId="0">
      <text>
        <r>
          <rPr>
            <b/>
            <sz val="9"/>
            <color indexed="81"/>
            <rFont val="Tahoma"/>
            <charset val="1"/>
          </rPr>
          <t>Campo não pode ficar em branco.</t>
        </r>
      </text>
    </comment>
    <comment ref="R78" authorId="0">
      <text>
        <r>
          <rPr>
            <b/>
            <sz val="9"/>
            <color indexed="81"/>
            <rFont val="Tahoma"/>
            <charset val="1"/>
          </rPr>
          <t>Campo não pode ficar em branco.</t>
        </r>
      </text>
    </comment>
    <comment ref="S78" authorId="0">
      <text>
        <r>
          <rPr>
            <b/>
            <sz val="9"/>
            <color indexed="81"/>
            <rFont val="Tahoma"/>
            <charset val="1"/>
          </rPr>
          <t>Campo não pode ficar em branco.</t>
        </r>
      </text>
    </comment>
    <comment ref="T78" authorId="0">
      <text>
        <r>
          <rPr>
            <b/>
            <sz val="9"/>
            <color indexed="81"/>
            <rFont val="Tahoma"/>
            <charset val="1"/>
          </rPr>
          <t>Campo não pode ficar em branco.</t>
        </r>
      </text>
    </comment>
    <comment ref="U78" authorId="0">
      <text>
        <r>
          <rPr>
            <b/>
            <sz val="9"/>
            <color indexed="81"/>
            <rFont val="Tahoma"/>
            <charset val="1"/>
          </rPr>
          <t>Inserir no formato:
        12345-123
               ou 
        12345123</t>
        </r>
      </text>
    </comment>
    <comment ref="V78" authorId="0">
      <text>
        <r>
          <rPr>
            <b/>
            <sz val="9"/>
            <color indexed="81"/>
            <rFont val="Tahoma"/>
            <charset val="1"/>
          </rPr>
          <t>Deve haver no mínimo um telefone de contato com o cliente.</t>
        </r>
      </text>
    </comment>
    <comment ref="W78" authorId="0">
      <text>
        <r>
          <rPr>
            <b/>
            <sz val="9"/>
            <color indexed="81"/>
            <rFont val="Tahoma"/>
            <charset val="1"/>
          </rPr>
          <t>Deve haver no mínimo um telefone de contato com o cliente.</t>
        </r>
      </text>
    </comment>
    <comment ref="X78" authorId="0">
      <text>
        <r>
          <rPr>
            <b/>
            <sz val="9"/>
            <color indexed="81"/>
            <rFont val="Tahoma"/>
            <charset val="1"/>
          </rPr>
          <t>Deve haver no mínimo um telefone de contato com o cliente.</t>
        </r>
      </text>
    </comment>
    <comment ref="Y78" authorId="0">
      <text>
        <r>
          <rPr>
            <b/>
            <sz val="9"/>
            <color indexed="81"/>
            <rFont val="Tahoma"/>
            <charset val="1"/>
          </rPr>
          <t>Verifique a digitação do e-mail.</t>
        </r>
      </text>
    </comment>
    <comment ref="B79" authorId="0">
      <text>
        <r>
          <rPr>
            <b/>
            <sz val="9"/>
            <color indexed="81"/>
            <rFont val="Tahoma"/>
            <family val="2"/>
          </rPr>
          <t>Somente números</t>
        </r>
      </text>
    </comment>
    <comment ref="C79" authorId="0">
      <text>
        <r>
          <rPr>
            <b/>
            <sz val="9"/>
            <color indexed="81"/>
            <rFont val="Tahoma"/>
            <charset val="1"/>
          </rPr>
          <t>Campo não pode ficar em branco.</t>
        </r>
      </text>
    </comment>
    <comment ref="D79" authorId="0">
      <text>
        <r>
          <rPr>
            <b/>
            <sz val="9"/>
            <color indexed="81"/>
            <rFont val="Tahoma"/>
            <family val="2"/>
          </rPr>
          <t>Somente números</t>
        </r>
      </text>
    </comment>
    <comment ref="E79" authorId="0">
      <text>
        <r>
          <rPr>
            <b/>
            <sz val="9"/>
            <color indexed="81"/>
            <rFont val="Tahoma"/>
            <charset val="1"/>
          </rPr>
          <t xml:space="preserve">
NOMES VÁLIDOS:
- Revisão
- Garantia
- Manutenção
- Funilaria/Pintura
- Seguradora
- Acessórios
- Interna</t>
        </r>
      </text>
    </comment>
    <comment ref="F79" authorId="0">
      <text>
        <r>
          <rPr>
            <b/>
            <sz val="9"/>
            <color indexed="81"/>
            <rFont val="Tahoma"/>
            <charset val="1"/>
          </rPr>
          <t>Inserir no formato
dd/mm/aaaa
Exemplo: 21/10/2013</t>
        </r>
      </text>
    </comment>
    <comment ref="G79" authorId="0">
      <text>
        <r>
          <rPr>
            <b/>
            <sz val="9"/>
            <color indexed="81"/>
            <rFont val="Tahoma"/>
            <charset val="1"/>
          </rPr>
          <t>Inserir no formato
dd/mm/aaaa
Exemplo: 21/10/2013</t>
        </r>
      </text>
    </comment>
    <comment ref="H79" authorId="0">
      <text>
        <r>
          <rPr>
            <b/>
            <sz val="9"/>
            <color indexed="81"/>
            <rFont val="Tahoma"/>
            <charset val="1"/>
          </rPr>
          <t xml:space="preserve">
NOMES VÁLIDOS:
- Encerrada
- Cancelada
- Em aberto</t>
        </r>
        <r>
          <rPr>
            <sz val="9"/>
            <color indexed="81"/>
            <rFont val="Tahoma"/>
            <charset val="1"/>
          </rPr>
          <t xml:space="preserve">
</t>
        </r>
      </text>
    </comment>
    <comment ref="I79" authorId="0">
      <text>
        <r>
          <rPr>
            <b/>
            <sz val="9"/>
            <color indexed="81"/>
            <rFont val="Tahoma"/>
            <charset val="1"/>
          </rPr>
          <t>CHASSI DEVE CONTER 17 DÍGITOS</t>
        </r>
      </text>
    </comment>
    <comment ref="J79" authorId="0">
      <text>
        <r>
          <rPr>
            <b/>
            <sz val="9"/>
            <color indexed="81"/>
            <rFont val="Tahoma"/>
            <family val="2"/>
          </rPr>
          <t>Somente números</t>
        </r>
      </text>
    </comment>
    <comment ref="K79" authorId="0">
      <text>
        <r>
          <rPr>
            <b/>
            <sz val="9"/>
            <color indexed="81"/>
            <rFont val="Tahoma"/>
            <family val="2"/>
          </rPr>
          <t>Somente números</t>
        </r>
      </text>
    </comment>
    <comment ref="L7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79" authorId="0">
      <text>
        <r>
          <rPr>
            <b/>
            <sz val="9"/>
            <color indexed="81"/>
            <rFont val="Tahoma"/>
            <charset val="1"/>
          </rPr>
          <t>Campo não pode ficar em branco e aceita somente letras.</t>
        </r>
      </text>
    </comment>
    <comment ref="N79" authorId="0">
      <text>
        <r>
          <rPr>
            <b/>
            <sz val="9"/>
            <color indexed="81"/>
            <rFont val="Tahoma"/>
            <charset val="1"/>
          </rPr>
          <t>CPF DEVE CONTER 10 a 11 DÍGITOS (Somente números)
CNPJ DEVE CONTER 17 DIGITOS (Somente números)</t>
        </r>
      </text>
    </comment>
    <comment ref="O79" authorId="0">
      <text>
        <r>
          <rPr>
            <b/>
            <sz val="9"/>
            <color indexed="81"/>
            <rFont val="Tahoma"/>
            <charset val="1"/>
          </rPr>
          <t>Campo não pode ficar em branco e aceita somente letras.</t>
        </r>
      </text>
    </comment>
    <comment ref="P79" authorId="0">
      <text>
        <r>
          <rPr>
            <b/>
            <sz val="9"/>
            <color indexed="81"/>
            <rFont val="Tahoma"/>
            <charset val="1"/>
          </rPr>
          <t>CPF DEVE CONTER 10 a 11 DÍGITOS (Somente números)
CNPJ DEVE CONTER 17 DIGITOS (Somente números)</t>
        </r>
      </text>
    </comment>
    <comment ref="Q79" authorId="0">
      <text>
        <r>
          <rPr>
            <b/>
            <sz val="9"/>
            <color indexed="81"/>
            <rFont val="Tahoma"/>
            <charset val="1"/>
          </rPr>
          <t>Campo não pode ficar em branco.</t>
        </r>
      </text>
    </comment>
    <comment ref="R79" authorId="0">
      <text>
        <r>
          <rPr>
            <b/>
            <sz val="9"/>
            <color indexed="81"/>
            <rFont val="Tahoma"/>
            <charset val="1"/>
          </rPr>
          <t>Campo não pode ficar em branco.</t>
        </r>
      </text>
    </comment>
    <comment ref="S79" authorId="0">
      <text>
        <r>
          <rPr>
            <b/>
            <sz val="9"/>
            <color indexed="81"/>
            <rFont val="Tahoma"/>
            <charset val="1"/>
          </rPr>
          <t>Campo não pode ficar em branco.</t>
        </r>
      </text>
    </comment>
    <comment ref="T79" authorId="0">
      <text>
        <r>
          <rPr>
            <b/>
            <sz val="9"/>
            <color indexed="81"/>
            <rFont val="Tahoma"/>
            <charset val="1"/>
          </rPr>
          <t>Campo não pode ficar em branco.</t>
        </r>
      </text>
    </comment>
    <comment ref="U79" authorId="0">
      <text>
        <r>
          <rPr>
            <b/>
            <sz val="9"/>
            <color indexed="81"/>
            <rFont val="Tahoma"/>
            <charset val="1"/>
          </rPr>
          <t>Inserir no formato:
        12345-123
               ou 
        12345123</t>
        </r>
      </text>
    </comment>
    <comment ref="V79" authorId="0">
      <text>
        <r>
          <rPr>
            <b/>
            <sz val="9"/>
            <color indexed="81"/>
            <rFont val="Tahoma"/>
            <charset val="1"/>
          </rPr>
          <t>Deve haver no mínimo um telefone de contato com o cliente.</t>
        </r>
      </text>
    </comment>
    <comment ref="W79" authorId="0">
      <text>
        <r>
          <rPr>
            <b/>
            <sz val="9"/>
            <color indexed="81"/>
            <rFont val="Tahoma"/>
            <charset val="1"/>
          </rPr>
          <t>Deve haver no mínimo um telefone de contato com o cliente.</t>
        </r>
      </text>
    </comment>
    <comment ref="X79" authorId="0">
      <text>
        <r>
          <rPr>
            <b/>
            <sz val="9"/>
            <color indexed="81"/>
            <rFont val="Tahoma"/>
            <charset val="1"/>
          </rPr>
          <t>Deve haver no mínimo um telefone de contato com o cliente.</t>
        </r>
      </text>
    </comment>
    <comment ref="Y79" authorId="0">
      <text>
        <r>
          <rPr>
            <b/>
            <sz val="9"/>
            <color indexed="81"/>
            <rFont val="Tahoma"/>
            <charset val="1"/>
          </rPr>
          <t>Verifique a digitação do e-mail.</t>
        </r>
      </text>
    </comment>
    <comment ref="B80" authorId="0">
      <text>
        <r>
          <rPr>
            <b/>
            <sz val="9"/>
            <color indexed="81"/>
            <rFont val="Tahoma"/>
            <family val="2"/>
          </rPr>
          <t>Somente números</t>
        </r>
      </text>
    </comment>
    <comment ref="C80" authorId="0">
      <text>
        <r>
          <rPr>
            <b/>
            <sz val="9"/>
            <color indexed="81"/>
            <rFont val="Tahoma"/>
            <charset val="1"/>
          </rPr>
          <t>Campo não pode ficar em branco.</t>
        </r>
      </text>
    </comment>
    <comment ref="D80" authorId="0">
      <text>
        <r>
          <rPr>
            <b/>
            <sz val="9"/>
            <color indexed="81"/>
            <rFont val="Tahoma"/>
            <family val="2"/>
          </rPr>
          <t>Somente números</t>
        </r>
      </text>
    </comment>
    <comment ref="E80" authorId="0">
      <text>
        <r>
          <rPr>
            <b/>
            <sz val="9"/>
            <color indexed="81"/>
            <rFont val="Tahoma"/>
            <charset val="1"/>
          </rPr>
          <t xml:space="preserve">
NOMES VÁLIDOS:
- Revisão
- Garantia
- Manutenção
- Funilaria/Pintura
- Seguradora
- Acessórios
- Interna</t>
        </r>
      </text>
    </comment>
    <comment ref="F80" authorId="0">
      <text>
        <r>
          <rPr>
            <b/>
            <sz val="9"/>
            <color indexed="81"/>
            <rFont val="Tahoma"/>
            <charset val="1"/>
          </rPr>
          <t>Inserir no formato
dd/mm/aaaa
Exemplo: 21/10/2013</t>
        </r>
      </text>
    </comment>
    <comment ref="G80" authorId="0">
      <text>
        <r>
          <rPr>
            <b/>
            <sz val="9"/>
            <color indexed="81"/>
            <rFont val="Tahoma"/>
            <charset val="1"/>
          </rPr>
          <t>Inserir no formato
dd/mm/aaaa
Exemplo: 21/10/2013</t>
        </r>
      </text>
    </comment>
    <comment ref="H80" authorId="0">
      <text>
        <r>
          <rPr>
            <b/>
            <sz val="9"/>
            <color indexed="81"/>
            <rFont val="Tahoma"/>
            <charset val="1"/>
          </rPr>
          <t xml:space="preserve">
NOMES VÁLIDOS:
- Encerrada
- Cancelada
- Em aberto</t>
        </r>
        <r>
          <rPr>
            <sz val="9"/>
            <color indexed="81"/>
            <rFont val="Tahoma"/>
            <charset val="1"/>
          </rPr>
          <t xml:space="preserve">
</t>
        </r>
      </text>
    </comment>
    <comment ref="I80" authorId="0">
      <text>
        <r>
          <rPr>
            <b/>
            <sz val="9"/>
            <color indexed="81"/>
            <rFont val="Tahoma"/>
            <charset val="1"/>
          </rPr>
          <t>CHASSI DEVE CONTER 17 DÍGITOS</t>
        </r>
      </text>
    </comment>
    <comment ref="J80" authorId="0">
      <text>
        <r>
          <rPr>
            <b/>
            <sz val="9"/>
            <color indexed="81"/>
            <rFont val="Tahoma"/>
            <family val="2"/>
          </rPr>
          <t>Somente números</t>
        </r>
      </text>
    </comment>
    <comment ref="K80" authorId="0">
      <text>
        <r>
          <rPr>
            <b/>
            <sz val="9"/>
            <color indexed="81"/>
            <rFont val="Tahoma"/>
            <family val="2"/>
          </rPr>
          <t>Somente números</t>
        </r>
      </text>
    </comment>
    <comment ref="L8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0" authorId="0">
      <text>
        <r>
          <rPr>
            <b/>
            <sz val="9"/>
            <color indexed="81"/>
            <rFont val="Tahoma"/>
            <charset val="1"/>
          </rPr>
          <t>Campo não pode ficar em branco e aceita somente letras.</t>
        </r>
      </text>
    </comment>
    <comment ref="N80" authorId="0">
      <text>
        <r>
          <rPr>
            <b/>
            <sz val="9"/>
            <color indexed="81"/>
            <rFont val="Tahoma"/>
            <charset val="1"/>
          </rPr>
          <t>CPF DEVE CONTER 10 a 11 DÍGITOS (Somente números)
CNPJ DEVE CONTER 17 DIGITOS (Somente números)</t>
        </r>
      </text>
    </comment>
    <comment ref="O80" authorId="0">
      <text>
        <r>
          <rPr>
            <b/>
            <sz val="9"/>
            <color indexed="81"/>
            <rFont val="Tahoma"/>
            <charset val="1"/>
          </rPr>
          <t>Campo não pode ficar em branco e aceita somente letras.</t>
        </r>
      </text>
    </comment>
    <comment ref="P80" authorId="0">
      <text>
        <r>
          <rPr>
            <b/>
            <sz val="9"/>
            <color indexed="81"/>
            <rFont val="Tahoma"/>
            <charset val="1"/>
          </rPr>
          <t>CPF DEVE CONTER 10 a 11 DÍGITOS (Somente números)
CNPJ DEVE CONTER 17 DIGITOS (Somente números)</t>
        </r>
      </text>
    </comment>
    <comment ref="Q80" authorId="0">
      <text>
        <r>
          <rPr>
            <b/>
            <sz val="9"/>
            <color indexed="81"/>
            <rFont val="Tahoma"/>
            <charset val="1"/>
          </rPr>
          <t>Campo não pode ficar em branco.</t>
        </r>
      </text>
    </comment>
    <comment ref="R80" authorId="0">
      <text>
        <r>
          <rPr>
            <b/>
            <sz val="9"/>
            <color indexed="81"/>
            <rFont val="Tahoma"/>
            <charset val="1"/>
          </rPr>
          <t>Campo não pode ficar em branco.</t>
        </r>
      </text>
    </comment>
    <comment ref="S80" authorId="0">
      <text>
        <r>
          <rPr>
            <b/>
            <sz val="9"/>
            <color indexed="81"/>
            <rFont val="Tahoma"/>
            <charset val="1"/>
          </rPr>
          <t>Campo não pode ficar em branco.</t>
        </r>
      </text>
    </comment>
    <comment ref="T80" authorId="0">
      <text>
        <r>
          <rPr>
            <b/>
            <sz val="9"/>
            <color indexed="81"/>
            <rFont val="Tahoma"/>
            <charset val="1"/>
          </rPr>
          <t>Campo não pode ficar em branco.</t>
        </r>
      </text>
    </comment>
    <comment ref="U80" authorId="0">
      <text>
        <r>
          <rPr>
            <b/>
            <sz val="9"/>
            <color indexed="81"/>
            <rFont val="Tahoma"/>
            <charset val="1"/>
          </rPr>
          <t>Inserir no formato:
        12345-123
               ou 
        12345123</t>
        </r>
      </text>
    </comment>
    <comment ref="V80" authorId="0">
      <text>
        <r>
          <rPr>
            <b/>
            <sz val="9"/>
            <color indexed="81"/>
            <rFont val="Tahoma"/>
            <charset val="1"/>
          </rPr>
          <t>Deve haver no mínimo um telefone de contato com o cliente.</t>
        </r>
      </text>
    </comment>
    <comment ref="W80" authorId="0">
      <text>
        <r>
          <rPr>
            <b/>
            <sz val="9"/>
            <color indexed="81"/>
            <rFont val="Tahoma"/>
            <charset val="1"/>
          </rPr>
          <t>Deve haver no mínimo um telefone de contato com o cliente.</t>
        </r>
      </text>
    </comment>
    <comment ref="X80" authorId="0">
      <text>
        <r>
          <rPr>
            <b/>
            <sz val="9"/>
            <color indexed="81"/>
            <rFont val="Tahoma"/>
            <charset val="1"/>
          </rPr>
          <t>Deve haver no mínimo um telefone de contato com o cliente.</t>
        </r>
      </text>
    </comment>
    <comment ref="Y80" authorId="0">
      <text>
        <r>
          <rPr>
            <b/>
            <sz val="9"/>
            <color indexed="81"/>
            <rFont val="Tahoma"/>
            <charset val="1"/>
          </rPr>
          <t>Verifique a digitação do e-mail.</t>
        </r>
      </text>
    </comment>
    <comment ref="B81" authorId="0">
      <text>
        <r>
          <rPr>
            <b/>
            <sz val="9"/>
            <color indexed="81"/>
            <rFont val="Tahoma"/>
            <family val="2"/>
          </rPr>
          <t>Somente números</t>
        </r>
      </text>
    </comment>
    <comment ref="C81" authorId="0">
      <text>
        <r>
          <rPr>
            <b/>
            <sz val="9"/>
            <color indexed="81"/>
            <rFont val="Tahoma"/>
            <charset val="1"/>
          </rPr>
          <t>Campo não pode ficar em branco.</t>
        </r>
      </text>
    </comment>
    <comment ref="D81" authorId="0">
      <text>
        <r>
          <rPr>
            <b/>
            <sz val="9"/>
            <color indexed="81"/>
            <rFont val="Tahoma"/>
            <family val="2"/>
          </rPr>
          <t>Somente números</t>
        </r>
      </text>
    </comment>
    <comment ref="E81" authorId="0">
      <text>
        <r>
          <rPr>
            <b/>
            <sz val="9"/>
            <color indexed="81"/>
            <rFont val="Tahoma"/>
            <charset val="1"/>
          </rPr>
          <t xml:space="preserve">
NOMES VÁLIDOS:
- Revisão
- Garantia
- Manutenção
- Funilaria/Pintura
- Seguradora
- Acessórios
- Interna</t>
        </r>
      </text>
    </comment>
    <comment ref="F81" authorId="0">
      <text>
        <r>
          <rPr>
            <b/>
            <sz val="9"/>
            <color indexed="81"/>
            <rFont val="Tahoma"/>
            <charset val="1"/>
          </rPr>
          <t>Inserir no formato
dd/mm/aaaa
Exemplo: 21/10/2013</t>
        </r>
      </text>
    </comment>
    <comment ref="G81" authorId="0">
      <text>
        <r>
          <rPr>
            <b/>
            <sz val="9"/>
            <color indexed="81"/>
            <rFont val="Tahoma"/>
            <charset val="1"/>
          </rPr>
          <t>Inserir no formato
dd/mm/aaaa
Exemplo: 21/10/2013</t>
        </r>
      </text>
    </comment>
    <comment ref="H81" authorId="0">
      <text>
        <r>
          <rPr>
            <b/>
            <sz val="9"/>
            <color indexed="81"/>
            <rFont val="Tahoma"/>
            <charset val="1"/>
          </rPr>
          <t xml:space="preserve">
NOMES VÁLIDOS:
- Encerrada
- Cancelada
- Em aberto</t>
        </r>
        <r>
          <rPr>
            <sz val="9"/>
            <color indexed="81"/>
            <rFont val="Tahoma"/>
            <charset val="1"/>
          </rPr>
          <t xml:space="preserve">
</t>
        </r>
      </text>
    </comment>
    <comment ref="I81" authorId="0">
      <text>
        <r>
          <rPr>
            <b/>
            <sz val="9"/>
            <color indexed="81"/>
            <rFont val="Tahoma"/>
            <charset val="1"/>
          </rPr>
          <t>CHASSI DEVE CONTER 17 DÍGITOS</t>
        </r>
      </text>
    </comment>
    <comment ref="J81" authorId="0">
      <text>
        <r>
          <rPr>
            <b/>
            <sz val="9"/>
            <color indexed="81"/>
            <rFont val="Tahoma"/>
            <family val="2"/>
          </rPr>
          <t>Somente números</t>
        </r>
      </text>
    </comment>
    <comment ref="K81" authorId="0">
      <text>
        <r>
          <rPr>
            <b/>
            <sz val="9"/>
            <color indexed="81"/>
            <rFont val="Tahoma"/>
            <family val="2"/>
          </rPr>
          <t>Somente números</t>
        </r>
      </text>
    </comment>
    <comment ref="L8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1" authorId="0">
      <text>
        <r>
          <rPr>
            <b/>
            <sz val="9"/>
            <color indexed="81"/>
            <rFont val="Tahoma"/>
            <charset val="1"/>
          </rPr>
          <t>Campo não pode ficar em branco e aceita somente letras.</t>
        </r>
      </text>
    </comment>
    <comment ref="N81" authorId="0">
      <text>
        <r>
          <rPr>
            <b/>
            <sz val="9"/>
            <color indexed="81"/>
            <rFont val="Tahoma"/>
            <charset val="1"/>
          </rPr>
          <t>CPF DEVE CONTER 10 a 11 DÍGITOS (Somente números)
CNPJ DEVE CONTER 17 DIGITOS (Somente números)</t>
        </r>
      </text>
    </comment>
    <comment ref="O81" authorId="0">
      <text>
        <r>
          <rPr>
            <b/>
            <sz val="9"/>
            <color indexed="81"/>
            <rFont val="Tahoma"/>
            <charset val="1"/>
          </rPr>
          <t>Campo não pode ficar em branco e aceita somente letras.</t>
        </r>
      </text>
    </comment>
    <comment ref="P81" authorId="0">
      <text>
        <r>
          <rPr>
            <b/>
            <sz val="9"/>
            <color indexed="81"/>
            <rFont val="Tahoma"/>
            <charset val="1"/>
          </rPr>
          <t>CPF DEVE CONTER 10 a 11 DÍGITOS (Somente números)
CNPJ DEVE CONTER 17 DIGITOS (Somente números)</t>
        </r>
      </text>
    </comment>
    <comment ref="Q81" authorId="0">
      <text>
        <r>
          <rPr>
            <b/>
            <sz val="9"/>
            <color indexed="81"/>
            <rFont val="Tahoma"/>
            <charset val="1"/>
          </rPr>
          <t>Campo não pode ficar em branco.</t>
        </r>
      </text>
    </comment>
    <comment ref="R81" authorId="0">
      <text>
        <r>
          <rPr>
            <b/>
            <sz val="9"/>
            <color indexed="81"/>
            <rFont val="Tahoma"/>
            <charset val="1"/>
          </rPr>
          <t>Campo não pode ficar em branco.</t>
        </r>
      </text>
    </comment>
    <comment ref="S81" authorId="0">
      <text>
        <r>
          <rPr>
            <b/>
            <sz val="9"/>
            <color indexed="81"/>
            <rFont val="Tahoma"/>
            <charset val="1"/>
          </rPr>
          <t>Campo não pode ficar em branco.</t>
        </r>
      </text>
    </comment>
    <comment ref="T81" authorId="0">
      <text>
        <r>
          <rPr>
            <b/>
            <sz val="9"/>
            <color indexed="81"/>
            <rFont val="Tahoma"/>
            <charset val="1"/>
          </rPr>
          <t>Campo não pode ficar em branco.</t>
        </r>
      </text>
    </comment>
    <comment ref="U81" authorId="0">
      <text>
        <r>
          <rPr>
            <b/>
            <sz val="9"/>
            <color indexed="81"/>
            <rFont val="Tahoma"/>
            <charset val="1"/>
          </rPr>
          <t>Inserir no formato:
        12345-123
               ou 
        12345123</t>
        </r>
      </text>
    </comment>
    <comment ref="V81" authorId="0">
      <text>
        <r>
          <rPr>
            <b/>
            <sz val="9"/>
            <color indexed="81"/>
            <rFont val="Tahoma"/>
            <charset val="1"/>
          </rPr>
          <t>Deve haver no mínimo um telefone de contato com o cliente.</t>
        </r>
      </text>
    </comment>
    <comment ref="W81" authorId="0">
      <text>
        <r>
          <rPr>
            <b/>
            <sz val="9"/>
            <color indexed="81"/>
            <rFont val="Tahoma"/>
            <charset val="1"/>
          </rPr>
          <t>Deve haver no mínimo um telefone de contato com o cliente.</t>
        </r>
      </text>
    </comment>
    <comment ref="X81" authorId="0">
      <text>
        <r>
          <rPr>
            <b/>
            <sz val="9"/>
            <color indexed="81"/>
            <rFont val="Tahoma"/>
            <charset val="1"/>
          </rPr>
          <t>Deve haver no mínimo um telefone de contato com o cliente.</t>
        </r>
      </text>
    </comment>
    <comment ref="Y81" authorId="0">
      <text>
        <r>
          <rPr>
            <b/>
            <sz val="9"/>
            <color indexed="81"/>
            <rFont val="Tahoma"/>
            <charset val="1"/>
          </rPr>
          <t>Verifique a digitação do e-mail.</t>
        </r>
      </text>
    </comment>
    <comment ref="B82" authorId="0">
      <text>
        <r>
          <rPr>
            <b/>
            <sz val="9"/>
            <color indexed="81"/>
            <rFont val="Tahoma"/>
            <family val="2"/>
          </rPr>
          <t>Somente números</t>
        </r>
      </text>
    </comment>
    <comment ref="C82" authorId="0">
      <text>
        <r>
          <rPr>
            <b/>
            <sz val="9"/>
            <color indexed="81"/>
            <rFont val="Tahoma"/>
            <charset val="1"/>
          </rPr>
          <t>Campo não pode ficar em branco.</t>
        </r>
      </text>
    </comment>
    <comment ref="D82" authorId="0">
      <text>
        <r>
          <rPr>
            <b/>
            <sz val="9"/>
            <color indexed="81"/>
            <rFont val="Tahoma"/>
            <family val="2"/>
          </rPr>
          <t>Somente números</t>
        </r>
      </text>
    </comment>
    <comment ref="E82" authorId="0">
      <text>
        <r>
          <rPr>
            <b/>
            <sz val="9"/>
            <color indexed="81"/>
            <rFont val="Tahoma"/>
            <charset val="1"/>
          </rPr>
          <t xml:space="preserve">
NOMES VÁLIDOS:
- Revisão
- Garantia
- Manutenção
- Funilaria/Pintura
- Seguradora
- Acessórios
- Interna</t>
        </r>
      </text>
    </comment>
    <comment ref="F82" authorId="0">
      <text>
        <r>
          <rPr>
            <b/>
            <sz val="9"/>
            <color indexed="81"/>
            <rFont val="Tahoma"/>
            <charset val="1"/>
          </rPr>
          <t>Inserir no formato
dd/mm/aaaa
Exemplo: 21/10/2013</t>
        </r>
      </text>
    </comment>
    <comment ref="G82" authorId="0">
      <text>
        <r>
          <rPr>
            <b/>
            <sz val="9"/>
            <color indexed="81"/>
            <rFont val="Tahoma"/>
            <charset val="1"/>
          </rPr>
          <t>Inserir no formato
dd/mm/aaaa
Exemplo: 21/10/2013</t>
        </r>
      </text>
    </comment>
    <comment ref="H82" authorId="0">
      <text>
        <r>
          <rPr>
            <b/>
            <sz val="9"/>
            <color indexed="81"/>
            <rFont val="Tahoma"/>
            <charset val="1"/>
          </rPr>
          <t xml:space="preserve">
NOMES VÁLIDOS:
- Encerrada
- Cancelada
- Em aberto</t>
        </r>
        <r>
          <rPr>
            <sz val="9"/>
            <color indexed="81"/>
            <rFont val="Tahoma"/>
            <charset val="1"/>
          </rPr>
          <t xml:space="preserve">
</t>
        </r>
      </text>
    </comment>
    <comment ref="I82" authorId="0">
      <text>
        <r>
          <rPr>
            <b/>
            <sz val="9"/>
            <color indexed="81"/>
            <rFont val="Tahoma"/>
            <charset val="1"/>
          </rPr>
          <t>CHASSI DEVE CONTER 17 DÍGITOS</t>
        </r>
      </text>
    </comment>
    <comment ref="J82" authorId="0">
      <text>
        <r>
          <rPr>
            <b/>
            <sz val="9"/>
            <color indexed="81"/>
            <rFont val="Tahoma"/>
            <family val="2"/>
          </rPr>
          <t>Somente números</t>
        </r>
      </text>
    </comment>
    <comment ref="K82" authorId="0">
      <text>
        <r>
          <rPr>
            <b/>
            <sz val="9"/>
            <color indexed="81"/>
            <rFont val="Tahoma"/>
            <family val="2"/>
          </rPr>
          <t>Somente números</t>
        </r>
      </text>
    </comment>
    <comment ref="L8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2" authorId="0">
      <text>
        <r>
          <rPr>
            <b/>
            <sz val="9"/>
            <color indexed="81"/>
            <rFont val="Tahoma"/>
            <charset val="1"/>
          </rPr>
          <t>Campo não pode ficar em branco e aceita somente letras.</t>
        </r>
      </text>
    </comment>
    <comment ref="N82" authorId="0">
      <text>
        <r>
          <rPr>
            <b/>
            <sz val="9"/>
            <color indexed="81"/>
            <rFont val="Tahoma"/>
            <charset val="1"/>
          </rPr>
          <t>CPF DEVE CONTER 10 a 11 DÍGITOS (Somente números)
CNPJ DEVE CONTER 17 DIGITOS (Somente números)</t>
        </r>
      </text>
    </comment>
    <comment ref="O82" authorId="0">
      <text>
        <r>
          <rPr>
            <b/>
            <sz val="9"/>
            <color indexed="81"/>
            <rFont val="Tahoma"/>
            <charset val="1"/>
          </rPr>
          <t>Campo não pode ficar em branco e aceita somente letras.</t>
        </r>
      </text>
    </comment>
    <comment ref="P82" authorId="0">
      <text>
        <r>
          <rPr>
            <b/>
            <sz val="9"/>
            <color indexed="81"/>
            <rFont val="Tahoma"/>
            <charset val="1"/>
          </rPr>
          <t>CPF DEVE CONTER 10 a 11 DÍGITOS (Somente números)
CNPJ DEVE CONTER 17 DIGITOS (Somente números)</t>
        </r>
      </text>
    </comment>
    <comment ref="Q82" authorId="0">
      <text>
        <r>
          <rPr>
            <b/>
            <sz val="9"/>
            <color indexed="81"/>
            <rFont val="Tahoma"/>
            <charset val="1"/>
          </rPr>
          <t>Campo não pode ficar em branco.</t>
        </r>
      </text>
    </comment>
    <comment ref="R82" authorId="0">
      <text>
        <r>
          <rPr>
            <b/>
            <sz val="9"/>
            <color indexed="81"/>
            <rFont val="Tahoma"/>
            <charset val="1"/>
          </rPr>
          <t>Campo não pode ficar em branco.</t>
        </r>
      </text>
    </comment>
    <comment ref="S82" authorId="0">
      <text>
        <r>
          <rPr>
            <b/>
            <sz val="9"/>
            <color indexed="81"/>
            <rFont val="Tahoma"/>
            <charset val="1"/>
          </rPr>
          <t>Campo não pode ficar em branco.</t>
        </r>
      </text>
    </comment>
    <comment ref="T82" authorId="0">
      <text>
        <r>
          <rPr>
            <b/>
            <sz val="9"/>
            <color indexed="81"/>
            <rFont val="Tahoma"/>
            <charset val="1"/>
          </rPr>
          <t>Campo não pode ficar em branco.</t>
        </r>
      </text>
    </comment>
    <comment ref="U82" authorId="0">
      <text>
        <r>
          <rPr>
            <b/>
            <sz val="9"/>
            <color indexed="81"/>
            <rFont val="Tahoma"/>
            <charset val="1"/>
          </rPr>
          <t>Inserir no formato:
        12345-123
               ou 
        12345123</t>
        </r>
      </text>
    </comment>
    <comment ref="V82" authorId="0">
      <text>
        <r>
          <rPr>
            <b/>
            <sz val="9"/>
            <color indexed="81"/>
            <rFont val="Tahoma"/>
            <charset val="1"/>
          </rPr>
          <t>Deve haver no mínimo um telefone de contato com o cliente.</t>
        </r>
      </text>
    </comment>
    <comment ref="W82" authorId="0">
      <text>
        <r>
          <rPr>
            <b/>
            <sz val="9"/>
            <color indexed="81"/>
            <rFont val="Tahoma"/>
            <charset val="1"/>
          </rPr>
          <t>Deve haver no mínimo um telefone de contato com o cliente.</t>
        </r>
      </text>
    </comment>
    <comment ref="X82" authorId="0">
      <text>
        <r>
          <rPr>
            <b/>
            <sz val="9"/>
            <color indexed="81"/>
            <rFont val="Tahoma"/>
            <charset val="1"/>
          </rPr>
          <t>Deve haver no mínimo um telefone de contato com o cliente.</t>
        </r>
      </text>
    </comment>
    <comment ref="Y82" authorId="0">
      <text>
        <r>
          <rPr>
            <b/>
            <sz val="9"/>
            <color indexed="81"/>
            <rFont val="Tahoma"/>
            <charset val="1"/>
          </rPr>
          <t>Verifique a digitação do e-mail.</t>
        </r>
      </text>
    </comment>
    <comment ref="B83" authorId="0">
      <text>
        <r>
          <rPr>
            <b/>
            <sz val="9"/>
            <color indexed="81"/>
            <rFont val="Tahoma"/>
            <family val="2"/>
          </rPr>
          <t>Somente números</t>
        </r>
      </text>
    </comment>
    <comment ref="C83" authorId="0">
      <text>
        <r>
          <rPr>
            <b/>
            <sz val="9"/>
            <color indexed="81"/>
            <rFont val="Tahoma"/>
            <charset val="1"/>
          </rPr>
          <t>Campo não pode ficar em branco.</t>
        </r>
      </text>
    </comment>
    <comment ref="D83" authorId="0">
      <text>
        <r>
          <rPr>
            <b/>
            <sz val="9"/>
            <color indexed="81"/>
            <rFont val="Tahoma"/>
            <family val="2"/>
          </rPr>
          <t>Somente números</t>
        </r>
      </text>
    </comment>
    <comment ref="E83" authorId="0">
      <text>
        <r>
          <rPr>
            <b/>
            <sz val="9"/>
            <color indexed="81"/>
            <rFont val="Tahoma"/>
            <charset val="1"/>
          </rPr>
          <t xml:space="preserve">
NOMES VÁLIDOS:
- Revisão
- Garantia
- Manutenção
- Funilaria/Pintura
- Seguradora
- Acessórios
- Interna</t>
        </r>
      </text>
    </comment>
    <comment ref="F83" authorId="0">
      <text>
        <r>
          <rPr>
            <b/>
            <sz val="9"/>
            <color indexed="81"/>
            <rFont val="Tahoma"/>
            <charset val="1"/>
          </rPr>
          <t>Inserir no formato
dd/mm/aaaa
Exemplo: 21/10/2013</t>
        </r>
      </text>
    </comment>
    <comment ref="G83" authorId="0">
      <text>
        <r>
          <rPr>
            <b/>
            <sz val="9"/>
            <color indexed="81"/>
            <rFont val="Tahoma"/>
            <charset val="1"/>
          </rPr>
          <t>Inserir no formato
dd/mm/aaaa
Exemplo: 21/10/2013</t>
        </r>
      </text>
    </comment>
    <comment ref="H83" authorId="0">
      <text>
        <r>
          <rPr>
            <b/>
            <sz val="9"/>
            <color indexed="81"/>
            <rFont val="Tahoma"/>
            <charset val="1"/>
          </rPr>
          <t xml:space="preserve">
NOMES VÁLIDOS:
- Encerrada
- Cancelada
- Em aberto</t>
        </r>
        <r>
          <rPr>
            <sz val="9"/>
            <color indexed="81"/>
            <rFont val="Tahoma"/>
            <charset val="1"/>
          </rPr>
          <t xml:space="preserve">
</t>
        </r>
      </text>
    </comment>
    <comment ref="I83" authorId="0">
      <text>
        <r>
          <rPr>
            <b/>
            <sz val="9"/>
            <color indexed="81"/>
            <rFont val="Tahoma"/>
            <charset val="1"/>
          </rPr>
          <t>CHASSI DEVE CONTER 17 DÍGITOS</t>
        </r>
      </text>
    </comment>
    <comment ref="J83" authorId="0">
      <text>
        <r>
          <rPr>
            <b/>
            <sz val="9"/>
            <color indexed="81"/>
            <rFont val="Tahoma"/>
            <family val="2"/>
          </rPr>
          <t>Somente números</t>
        </r>
      </text>
    </comment>
    <comment ref="K83" authorId="0">
      <text>
        <r>
          <rPr>
            <b/>
            <sz val="9"/>
            <color indexed="81"/>
            <rFont val="Tahoma"/>
            <family val="2"/>
          </rPr>
          <t>Somente números</t>
        </r>
      </text>
    </comment>
    <comment ref="L8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3" authorId="0">
      <text>
        <r>
          <rPr>
            <b/>
            <sz val="9"/>
            <color indexed="81"/>
            <rFont val="Tahoma"/>
            <charset val="1"/>
          </rPr>
          <t>Campo não pode ficar em branco e aceita somente letras.</t>
        </r>
      </text>
    </comment>
    <comment ref="N83" authorId="0">
      <text>
        <r>
          <rPr>
            <b/>
            <sz val="9"/>
            <color indexed="81"/>
            <rFont val="Tahoma"/>
            <charset val="1"/>
          </rPr>
          <t>CPF DEVE CONTER 10 a 11 DÍGITOS (Somente números)
CNPJ DEVE CONTER 17 DIGITOS (Somente números)</t>
        </r>
      </text>
    </comment>
    <comment ref="O83" authorId="0">
      <text>
        <r>
          <rPr>
            <b/>
            <sz val="9"/>
            <color indexed="81"/>
            <rFont val="Tahoma"/>
            <charset val="1"/>
          </rPr>
          <t>Campo não pode ficar em branco e aceita somente letras.</t>
        </r>
      </text>
    </comment>
    <comment ref="P83" authorId="0">
      <text>
        <r>
          <rPr>
            <b/>
            <sz val="9"/>
            <color indexed="81"/>
            <rFont val="Tahoma"/>
            <charset val="1"/>
          </rPr>
          <t>CPF DEVE CONTER 10 a 11 DÍGITOS (Somente números)
CNPJ DEVE CONTER 17 DIGITOS (Somente números)</t>
        </r>
      </text>
    </comment>
    <comment ref="Q83" authorId="0">
      <text>
        <r>
          <rPr>
            <b/>
            <sz val="9"/>
            <color indexed="81"/>
            <rFont val="Tahoma"/>
            <charset val="1"/>
          </rPr>
          <t>Campo não pode ficar em branco.</t>
        </r>
      </text>
    </comment>
    <comment ref="R83" authorId="0">
      <text>
        <r>
          <rPr>
            <b/>
            <sz val="9"/>
            <color indexed="81"/>
            <rFont val="Tahoma"/>
            <charset val="1"/>
          </rPr>
          <t>Campo não pode ficar em branco.</t>
        </r>
      </text>
    </comment>
    <comment ref="S83" authorId="0">
      <text>
        <r>
          <rPr>
            <b/>
            <sz val="9"/>
            <color indexed="81"/>
            <rFont val="Tahoma"/>
            <charset val="1"/>
          </rPr>
          <t>Campo não pode ficar em branco.</t>
        </r>
      </text>
    </comment>
    <comment ref="T83" authorId="0">
      <text>
        <r>
          <rPr>
            <b/>
            <sz val="9"/>
            <color indexed="81"/>
            <rFont val="Tahoma"/>
            <charset val="1"/>
          </rPr>
          <t>Campo não pode ficar em branco.</t>
        </r>
      </text>
    </comment>
    <comment ref="U83" authorId="0">
      <text>
        <r>
          <rPr>
            <b/>
            <sz val="9"/>
            <color indexed="81"/>
            <rFont val="Tahoma"/>
            <charset val="1"/>
          </rPr>
          <t>Inserir no formato:
        12345-123
               ou 
        12345123</t>
        </r>
      </text>
    </comment>
    <comment ref="V83" authorId="0">
      <text>
        <r>
          <rPr>
            <b/>
            <sz val="9"/>
            <color indexed="81"/>
            <rFont val="Tahoma"/>
            <charset val="1"/>
          </rPr>
          <t>Deve haver no mínimo um telefone de contato com o cliente.</t>
        </r>
      </text>
    </comment>
    <comment ref="W83" authorId="0">
      <text>
        <r>
          <rPr>
            <b/>
            <sz val="9"/>
            <color indexed="81"/>
            <rFont val="Tahoma"/>
            <charset val="1"/>
          </rPr>
          <t>Deve haver no mínimo um telefone de contato com o cliente.</t>
        </r>
      </text>
    </comment>
    <comment ref="X83" authorId="0">
      <text>
        <r>
          <rPr>
            <b/>
            <sz val="9"/>
            <color indexed="81"/>
            <rFont val="Tahoma"/>
            <charset val="1"/>
          </rPr>
          <t>Deve haver no mínimo um telefone de contato com o cliente.</t>
        </r>
      </text>
    </comment>
    <comment ref="Y83" authorId="0">
      <text>
        <r>
          <rPr>
            <b/>
            <sz val="9"/>
            <color indexed="81"/>
            <rFont val="Tahoma"/>
            <charset val="1"/>
          </rPr>
          <t>Verifique a digitação do e-mail.</t>
        </r>
      </text>
    </comment>
    <comment ref="B84" authorId="0">
      <text>
        <r>
          <rPr>
            <b/>
            <sz val="9"/>
            <color indexed="81"/>
            <rFont val="Tahoma"/>
            <family val="2"/>
          </rPr>
          <t>Somente números</t>
        </r>
      </text>
    </comment>
    <comment ref="C84" authorId="0">
      <text>
        <r>
          <rPr>
            <b/>
            <sz val="9"/>
            <color indexed="81"/>
            <rFont val="Tahoma"/>
            <charset val="1"/>
          </rPr>
          <t>Campo não pode ficar em branco.</t>
        </r>
      </text>
    </comment>
    <comment ref="D84" authorId="0">
      <text>
        <r>
          <rPr>
            <b/>
            <sz val="9"/>
            <color indexed="81"/>
            <rFont val="Tahoma"/>
            <family val="2"/>
          </rPr>
          <t>Somente números</t>
        </r>
      </text>
    </comment>
    <comment ref="E84" authorId="0">
      <text>
        <r>
          <rPr>
            <b/>
            <sz val="9"/>
            <color indexed="81"/>
            <rFont val="Tahoma"/>
            <charset val="1"/>
          </rPr>
          <t xml:space="preserve">
NOMES VÁLIDOS:
- Revisão
- Garantia
- Manutenção
- Funilaria/Pintura
- Seguradora
- Acessórios
- Interna</t>
        </r>
      </text>
    </comment>
    <comment ref="F84" authorId="0">
      <text>
        <r>
          <rPr>
            <b/>
            <sz val="9"/>
            <color indexed="81"/>
            <rFont val="Tahoma"/>
            <charset val="1"/>
          </rPr>
          <t>Inserir no formato
dd/mm/aaaa
Exemplo: 21/10/2013</t>
        </r>
      </text>
    </comment>
    <comment ref="G84" authorId="0">
      <text>
        <r>
          <rPr>
            <b/>
            <sz val="9"/>
            <color indexed="81"/>
            <rFont val="Tahoma"/>
            <charset val="1"/>
          </rPr>
          <t>Inserir no formato
dd/mm/aaaa
Exemplo: 21/10/2013</t>
        </r>
      </text>
    </comment>
    <comment ref="H84" authorId="0">
      <text>
        <r>
          <rPr>
            <b/>
            <sz val="9"/>
            <color indexed="81"/>
            <rFont val="Tahoma"/>
            <charset val="1"/>
          </rPr>
          <t xml:space="preserve">
NOMES VÁLIDOS:
- Encerrada
- Cancelada
- Em aberto</t>
        </r>
        <r>
          <rPr>
            <sz val="9"/>
            <color indexed="81"/>
            <rFont val="Tahoma"/>
            <charset val="1"/>
          </rPr>
          <t xml:space="preserve">
</t>
        </r>
      </text>
    </comment>
    <comment ref="I84" authorId="0">
      <text>
        <r>
          <rPr>
            <b/>
            <sz val="9"/>
            <color indexed="81"/>
            <rFont val="Tahoma"/>
            <charset val="1"/>
          </rPr>
          <t>CHASSI DEVE CONTER 17 DÍGITOS</t>
        </r>
      </text>
    </comment>
    <comment ref="J84" authorId="0">
      <text>
        <r>
          <rPr>
            <b/>
            <sz val="9"/>
            <color indexed="81"/>
            <rFont val="Tahoma"/>
            <family val="2"/>
          </rPr>
          <t>Somente números</t>
        </r>
      </text>
    </comment>
    <comment ref="K84" authorId="0">
      <text>
        <r>
          <rPr>
            <b/>
            <sz val="9"/>
            <color indexed="81"/>
            <rFont val="Tahoma"/>
            <family val="2"/>
          </rPr>
          <t>Somente números</t>
        </r>
      </text>
    </comment>
    <comment ref="L8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4" authorId="0">
      <text>
        <r>
          <rPr>
            <b/>
            <sz val="9"/>
            <color indexed="81"/>
            <rFont val="Tahoma"/>
            <charset val="1"/>
          </rPr>
          <t>Campo não pode ficar em branco e aceita somente letras.</t>
        </r>
      </text>
    </comment>
    <comment ref="N84" authorId="0">
      <text>
        <r>
          <rPr>
            <b/>
            <sz val="9"/>
            <color indexed="81"/>
            <rFont val="Tahoma"/>
            <charset val="1"/>
          </rPr>
          <t>CPF DEVE CONTER 10 a 11 DÍGITOS (Somente números)
CNPJ DEVE CONTER 17 DIGITOS (Somente números)</t>
        </r>
      </text>
    </comment>
    <comment ref="O84" authorId="0">
      <text>
        <r>
          <rPr>
            <b/>
            <sz val="9"/>
            <color indexed="81"/>
            <rFont val="Tahoma"/>
            <charset val="1"/>
          </rPr>
          <t>Campo não pode ficar em branco e aceita somente letras.</t>
        </r>
      </text>
    </comment>
    <comment ref="P84" authorId="0">
      <text>
        <r>
          <rPr>
            <b/>
            <sz val="9"/>
            <color indexed="81"/>
            <rFont val="Tahoma"/>
            <charset val="1"/>
          </rPr>
          <t>CPF DEVE CONTER 10 a 11 DÍGITOS (Somente números)
CNPJ DEVE CONTER 17 DIGITOS (Somente números)</t>
        </r>
      </text>
    </comment>
    <comment ref="Q84" authorId="0">
      <text>
        <r>
          <rPr>
            <b/>
            <sz val="9"/>
            <color indexed="81"/>
            <rFont val="Tahoma"/>
            <charset val="1"/>
          </rPr>
          <t>Campo não pode ficar em branco.</t>
        </r>
      </text>
    </comment>
    <comment ref="R84" authorId="0">
      <text>
        <r>
          <rPr>
            <b/>
            <sz val="9"/>
            <color indexed="81"/>
            <rFont val="Tahoma"/>
            <charset val="1"/>
          </rPr>
          <t>Campo não pode ficar em branco.</t>
        </r>
      </text>
    </comment>
    <comment ref="S84" authorId="0">
      <text>
        <r>
          <rPr>
            <b/>
            <sz val="9"/>
            <color indexed="81"/>
            <rFont val="Tahoma"/>
            <charset val="1"/>
          </rPr>
          <t>Campo não pode ficar em branco.</t>
        </r>
      </text>
    </comment>
    <comment ref="T84" authorId="0">
      <text>
        <r>
          <rPr>
            <b/>
            <sz val="9"/>
            <color indexed="81"/>
            <rFont val="Tahoma"/>
            <charset val="1"/>
          </rPr>
          <t>Campo não pode ficar em branco.</t>
        </r>
      </text>
    </comment>
    <comment ref="U84" authorId="0">
      <text>
        <r>
          <rPr>
            <b/>
            <sz val="9"/>
            <color indexed="81"/>
            <rFont val="Tahoma"/>
            <charset val="1"/>
          </rPr>
          <t>Inserir no formato:
        12345-123
               ou 
        12345123</t>
        </r>
      </text>
    </comment>
    <comment ref="V84" authorId="0">
      <text>
        <r>
          <rPr>
            <b/>
            <sz val="9"/>
            <color indexed="81"/>
            <rFont val="Tahoma"/>
            <charset val="1"/>
          </rPr>
          <t>Deve haver no mínimo um telefone de contato com o cliente.</t>
        </r>
      </text>
    </comment>
    <comment ref="W84" authorId="0">
      <text>
        <r>
          <rPr>
            <b/>
            <sz val="9"/>
            <color indexed="81"/>
            <rFont val="Tahoma"/>
            <charset val="1"/>
          </rPr>
          <t>Deve haver no mínimo um telefone de contato com o cliente.</t>
        </r>
      </text>
    </comment>
    <comment ref="X84" authorId="0">
      <text>
        <r>
          <rPr>
            <b/>
            <sz val="9"/>
            <color indexed="81"/>
            <rFont val="Tahoma"/>
            <charset val="1"/>
          </rPr>
          <t>Deve haver no mínimo um telefone de contato com o cliente.</t>
        </r>
      </text>
    </comment>
    <comment ref="Y84" authorId="0">
      <text>
        <r>
          <rPr>
            <b/>
            <sz val="9"/>
            <color indexed="81"/>
            <rFont val="Tahoma"/>
            <charset val="1"/>
          </rPr>
          <t>Verifique a digitação do e-mail.</t>
        </r>
      </text>
    </comment>
    <comment ref="B85" authorId="0">
      <text>
        <r>
          <rPr>
            <b/>
            <sz val="9"/>
            <color indexed="81"/>
            <rFont val="Tahoma"/>
            <family val="2"/>
          </rPr>
          <t>Somente números</t>
        </r>
      </text>
    </comment>
    <comment ref="C85" authorId="0">
      <text>
        <r>
          <rPr>
            <b/>
            <sz val="9"/>
            <color indexed="81"/>
            <rFont val="Tahoma"/>
            <charset val="1"/>
          </rPr>
          <t>Campo não pode ficar em branco.</t>
        </r>
      </text>
    </comment>
    <comment ref="D85" authorId="0">
      <text>
        <r>
          <rPr>
            <b/>
            <sz val="9"/>
            <color indexed="81"/>
            <rFont val="Tahoma"/>
            <family val="2"/>
          </rPr>
          <t>Somente números</t>
        </r>
      </text>
    </comment>
    <comment ref="E85" authorId="0">
      <text>
        <r>
          <rPr>
            <b/>
            <sz val="9"/>
            <color indexed="81"/>
            <rFont val="Tahoma"/>
            <charset val="1"/>
          </rPr>
          <t xml:space="preserve">
NOMES VÁLIDOS:
- Revisão
- Garantia
- Manutenção
- Funilaria/Pintura
- Seguradora
- Acessórios
- Interna</t>
        </r>
      </text>
    </comment>
    <comment ref="F85" authorId="0">
      <text>
        <r>
          <rPr>
            <b/>
            <sz val="9"/>
            <color indexed="81"/>
            <rFont val="Tahoma"/>
            <charset val="1"/>
          </rPr>
          <t>Inserir no formato
dd/mm/aaaa
Exemplo: 21/10/2013</t>
        </r>
      </text>
    </comment>
    <comment ref="G85" authorId="0">
      <text>
        <r>
          <rPr>
            <b/>
            <sz val="9"/>
            <color indexed="81"/>
            <rFont val="Tahoma"/>
            <charset val="1"/>
          </rPr>
          <t>Inserir no formato
dd/mm/aaaa
Exemplo: 21/10/2013</t>
        </r>
      </text>
    </comment>
    <comment ref="H85" authorId="0">
      <text>
        <r>
          <rPr>
            <b/>
            <sz val="9"/>
            <color indexed="81"/>
            <rFont val="Tahoma"/>
            <charset val="1"/>
          </rPr>
          <t xml:space="preserve">
NOMES VÁLIDOS:
- Encerrada
- Cancelada
- Em aberto</t>
        </r>
        <r>
          <rPr>
            <sz val="9"/>
            <color indexed="81"/>
            <rFont val="Tahoma"/>
            <charset val="1"/>
          </rPr>
          <t xml:space="preserve">
</t>
        </r>
      </text>
    </comment>
    <comment ref="I85" authorId="0">
      <text>
        <r>
          <rPr>
            <b/>
            <sz val="9"/>
            <color indexed="81"/>
            <rFont val="Tahoma"/>
            <charset val="1"/>
          </rPr>
          <t>CHASSI DEVE CONTER 17 DÍGITOS</t>
        </r>
      </text>
    </comment>
    <comment ref="J85" authorId="0">
      <text>
        <r>
          <rPr>
            <b/>
            <sz val="9"/>
            <color indexed="81"/>
            <rFont val="Tahoma"/>
            <family val="2"/>
          </rPr>
          <t>Somente números</t>
        </r>
      </text>
    </comment>
    <comment ref="K85" authorId="0">
      <text>
        <r>
          <rPr>
            <b/>
            <sz val="9"/>
            <color indexed="81"/>
            <rFont val="Tahoma"/>
            <family val="2"/>
          </rPr>
          <t>Somente números</t>
        </r>
      </text>
    </comment>
    <comment ref="L8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5" authorId="0">
      <text>
        <r>
          <rPr>
            <b/>
            <sz val="9"/>
            <color indexed="81"/>
            <rFont val="Tahoma"/>
            <charset val="1"/>
          </rPr>
          <t>Campo não pode ficar em branco e aceita somente letras.</t>
        </r>
      </text>
    </comment>
    <comment ref="N85" authorId="0">
      <text>
        <r>
          <rPr>
            <b/>
            <sz val="9"/>
            <color indexed="81"/>
            <rFont val="Tahoma"/>
            <charset val="1"/>
          </rPr>
          <t>CPF DEVE CONTER 10 a 11 DÍGITOS (Somente números)
CNPJ DEVE CONTER 17 DIGITOS (Somente números)</t>
        </r>
      </text>
    </comment>
    <comment ref="O85" authorId="0">
      <text>
        <r>
          <rPr>
            <b/>
            <sz val="9"/>
            <color indexed="81"/>
            <rFont val="Tahoma"/>
            <charset val="1"/>
          </rPr>
          <t>Campo não pode ficar em branco e aceita somente letras.</t>
        </r>
      </text>
    </comment>
    <comment ref="P85" authorId="0">
      <text>
        <r>
          <rPr>
            <b/>
            <sz val="9"/>
            <color indexed="81"/>
            <rFont val="Tahoma"/>
            <charset val="1"/>
          </rPr>
          <t>CPF DEVE CONTER 10 a 11 DÍGITOS (Somente números)
CNPJ DEVE CONTER 17 DIGITOS (Somente números)</t>
        </r>
      </text>
    </comment>
    <comment ref="Q85" authorId="0">
      <text>
        <r>
          <rPr>
            <b/>
            <sz val="9"/>
            <color indexed="81"/>
            <rFont val="Tahoma"/>
            <charset val="1"/>
          </rPr>
          <t>Campo não pode ficar em branco.</t>
        </r>
      </text>
    </comment>
    <comment ref="R85" authorId="0">
      <text>
        <r>
          <rPr>
            <b/>
            <sz val="9"/>
            <color indexed="81"/>
            <rFont val="Tahoma"/>
            <charset val="1"/>
          </rPr>
          <t>Campo não pode ficar em branco.</t>
        </r>
      </text>
    </comment>
    <comment ref="S85" authorId="0">
      <text>
        <r>
          <rPr>
            <b/>
            <sz val="9"/>
            <color indexed="81"/>
            <rFont val="Tahoma"/>
            <charset val="1"/>
          </rPr>
          <t>Campo não pode ficar em branco.</t>
        </r>
      </text>
    </comment>
    <comment ref="T85" authorId="0">
      <text>
        <r>
          <rPr>
            <b/>
            <sz val="9"/>
            <color indexed="81"/>
            <rFont val="Tahoma"/>
            <charset val="1"/>
          </rPr>
          <t>Campo não pode ficar em branco.</t>
        </r>
      </text>
    </comment>
    <comment ref="U85" authorId="0">
      <text>
        <r>
          <rPr>
            <b/>
            <sz val="9"/>
            <color indexed="81"/>
            <rFont val="Tahoma"/>
            <charset val="1"/>
          </rPr>
          <t>Inserir no formato:
        12345-123
               ou 
        12345123</t>
        </r>
      </text>
    </comment>
    <comment ref="V85" authorId="0">
      <text>
        <r>
          <rPr>
            <b/>
            <sz val="9"/>
            <color indexed="81"/>
            <rFont val="Tahoma"/>
            <charset val="1"/>
          </rPr>
          <t>Deve haver no mínimo um telefone de contato com o cliente.</t>
        </r>
      </text>
    </comment>
    <comment ref="W85" authorId="0">
      <text>
        <r>
          <rPr>
            <b/>
            <sz val="9"/>
            <color indexed="81"/>
            <rFont val="Tahoma"/>
            <charset val="1"/>
          </rPr>
          <t>Deve haver no mínimo um telefone de contato com o cliente.</t>
        </r>
      </text>
    </comment>
    <comment ref="X85" authorId="0">
      <text>
        <r>
          <rPr>
            <b/>
            <sz val="9"/>
            <color indexed="81"/>
            <rFont val="Tahoma"/>
            <charset val="1"/>
          </rPr>
          <t>Deve haver no mínimo um telefone de contato com o cliente.</t>
        </r>
      </text>
    </comment>
    <comment ref="Y85" authorId="0">
      <text>
        <r>
          <rPr>
            <b/>
            <sz val="9"/>
            <color indexed="81"/>
            <rFont val="Tahoma"/>
            <charset val="1"/>
          </rPr>
          <t>Verifique a digitação do e-mail.</t>
        </r>
      </text>
    </comment>
    <comment ref="B86" authorId="0">
      <text>
        <r>
          <rPr>
            <b/>
            <sz val="9"/>
            <color indexed="81"/>
            <rFont val="Tahoma"/>
            <family val="2"/>
          </rPr>
          <t>Somente números</t>
        </r>
      </text>
    </comment>
    <comment ref="C86" authorId="0">
      <text>
        <r>
          <rPr>
            <b/>
            <sz val="9"/>
            <color indexed="81"/>
            <rFont val="Tahoma"/>
            <charset val="1"/>
          </rPr>
          <t>Campo não pode ficar em branco.</t>
        </r>
      </text>
    </comment>
    <comment ref="D86" authorId="0">
      <text>
        <r>
          <rPr>
            <b/>
            <sz val="9"/>
            <color indexed="81"/>
            <rFont val="Tahoma"/>
            <family val="2"/>
          </rPr>
          <t>Somente números</t>
        </r>
      </text>
    </comment>
    <comment ref="E86" authorId="0">
      <text>
        <r>
          <rPr>
            <b/>
            <sz val="9"/>
            <color indexed="81"/>
            <rFont val="Tahoma"/>
            <charset val="1"/>
          </rPr>
          <t xml:space="preserve">
NOMES VÁLIDOS:
- Revisão
- Garantia
- Manutenção
- Funilaria/Pintura
- Seguradora
- Acessórios
- Interna</t>
        </r>
      </text>
    </comment>
    <comment ref="F86" authorId="0">
      <text>
        <r>
          <rPr>
            <b/>
            <sz val="9"/>
            <color indexed="81"/>
            <rFont val="Tahoma"/>
            <charset val="1"/>
          </rPr>
          <t>Inserir no formato
dd/mm/aaaa
Exemplo: 21/10/2013</t>
        </r>
      </text>
    </comment>
    <comment ref="G86" authorId="0">
      <text>
        <r>
          <rPr>
            <b/>
            <sz val="9"/>
            <color indexed="81"/>
            <rFont val="Tahoma"/>
            <charset val="1"/>
          </rPr>
          <t>Inserir no formato
dd/mm/aaaa
Exemplo: 21/10/2013</t>
        </r>
      </text>
    </comment>
    <comment ref="H86" authorId="0">
      <text>
        <r>
          <rPr>
            <b/>
            <sz val="9"/>
            <color indexed="81"/>
            <rFont val="Tahoma"/>
            <charset val="1"/>
          </rPr>
          <t xml:space="preserve">
NOMES VÁLIDOS:
- Encerrada
- Cancelada
- Em aberto</t>
        </r>
        <r>
          <rPr>
            <sz val="9"/>
            <color indexed="81"/>
            <rFont val="Tahoma"/>
            <charset val="1"/>
          </rPr>
          <t xml:space="preserve">
</t>
        </r>
      </text>
    </comment>
    <comment ref="I86" authorId="0">
      <text>
        <r>
          <rPr>
            <b/>
            <sz val="9"/>
            <color indexed="81"/>
            <rFont val="Tahoma"/>
            <charset val="1"/>
          </rPr>
          <t>CHASSI DEVE CONTER 17 DÍGITOS</t>
        </r>
      </text>
    </comment>
    <comment ref="J86" authorId="0">
      <text>
        <r>
          <rPr>
            <b/>
            <sz val="9"/>
            <color indexed="81"/>
            <rFont val="Tahoma"/>
            <family val="2"/>
          </rPr>
          <t>Somente números</t>
        </r>
      </text>
    </comment>
    <comment ref="K86" authorId="0">
      <text>
        <r>
          <rPr>
            <b/>
            <sz val="9"/>
            <color indexed="81"/>
            <rFont val="Tahoma"/>
            <family val="2"/>
          </rPr>
          <t>Somente números</t>
        </r>
      </text>
    </comment>
    <comment ref="L8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6" authorId="0">
      <text>
        <r>
          <rPr>
            <b/>
            <sz val="9"/>
            <color indexed="81"/>
            <rFont val="Tahoma"/>
            <charset val="1"/>
          </rPr>
          <t>Campo não pode ficar em branco e aceita somente letras.</t>
        </r>
      </text>
    </comment>
    <comment ref="N86" authorId="0">
      <text>
        <r>
          <rPr>
            <b/>
            <sz val="9"/>
            <color indexed="81"/>
            <rFont val="Tahoma"/>
            <charset val="1"/>
          </rPr>
          <t>CPF DEVE CONTER 10 a 11 DÍGITOS (Somente números)
CNPJ DEVE CONTER 17 DIGITOS (Somente números)</t>
        </r>
      </text>
    </comment>
    <comment ref="O86" authorId="0">
      <text>
        <r>
          <rPr>
            <b/>
            <sz val="9"/>
            <color indexed="81"/>
            <rFont val="Tahoma"/>
            <charset val="1"/>
          </rPr>
          <t>Campo não pode ficar em branco e aceita somente letras.</t>
        </r>
      </text>
    </comment>
    <comment ref="P86" authorId="0">
      <text>
        <r>
          <rPr>
            <b/>
            <sz val="9"/>
            <color indexed="81"/>
            <rFont val="Tahoma"/>
            <charset val="1"/>
          </rPr>
          <t>CPF DEVE CONTER 10 a 11 DÍGITOS (Somente números)
CNPJ DEVE CONTER 17 DIGITOS (Somente números)</t>
        </r>
      </text>
    </comment>
    <comment ref="Q86" authorId="0">
      <text>
        <r>
          <rPr>
            <b/>
            <sz val="9"/>
            <color indexed="81"/>
            <rFont val="Tahoma"/>
            <charset val="1"/>
          </rPr>
          <t>Campo não pode ficar em branco.</t>
        </r>
      </text>
    </comment>
    <comment ref="R86" authorId="0">
      <text>
        <r>
          <rPr>
            <b/>
            <sz val="9"/>
            <color indexed="81"/>
            <rFont val="Tahoma"/>
            <charset val="1"/>
          </rPr>
          <t>Campo não pode ficar em branco.</t>
        </r>
      </text>
    </comment>
    <comment ref="S86" authorId="0">
      <text>
        <r>
          <rPr>
            <b/>
            <sz val="9"/>
            <color indexed="81"/>
            <rFont val="Tahoma"/>
            <charset val="1"/>
          </rPr>
          <t>Campo não pode ficar em branco.</t>
        </r>
      </text>
    </comment>
    <comment ref="T86" authorId="0">
      <text>
        <r>
          <rPr>
            <b/>
            <sz val="9"/>
            <color indexed="81"/>
            <rFont val="Tahoma"/>
            <charset val="1"/>
          </rPr>
          <t>Campo não pode ficar em branco.</t>
        </r>
      </text>
    </comment>
    <comment ref="U86" authorId="0">
      <text>
        <r>
          <rPr>
            <b/>
            <sz val="9"/>
            <color indexed="81"/>
            <rFont val="Tahoma"/>
            <charset val="1"/>
          </rPr>
          <t>Inserir no formato:
        12345-123
               ou 
        12345123</t>
        </r>
      </text>
    </comment>
    <comment ref="V86" authorId="0">
      <text>
        <r>
          <rPr>
            <b/>
            <sz val="9"/>
            <color indexed="81"/>
            <rFont val="Tahoma"/>
            <charset val="1"/>
          </rPr>
          <t>Deve haver no mínimo um telefone de contato com o cliente.</t>
        </r>
      </text>
    </comment>
    <comment ref="W86" authorId="0">
      <text>
        <r>
          <rPr>
            <b/>
            <sz val="9"/>
            <color indexed="81"/>
            <rFont val="Tahoma"/>
            <charset val="1"/>
          </rPr>
          <t>Deve haver no mínimo um telefone de contato com o cliente.</t>
        </r>
      </text>
    </comment>
    <comment ref="X86" authorId="0">
      <text>
        <r>
          <rPr>
            <b/>
            <sz val="9"/>
            <color indexed="81"/>
            <rFont val="Tahoma"/>
            <charset val="1"/>
          </rPr>
          <t>Deve haver no mínimo um telefone de contato com o cliente.</t>
        </r>
      </text>
    </comment>
    <comment ref="Y86" authorId="0">
      <text>
        <r>
          <rPr>
            <b/>
            <sz val="9"/>
            <color indexed="81"/>
            <rFont val="Tahoma"/>
            <charset val="1"/>
          </rPr>
          <t>Verifique a digitação do e-mail.</t>
        </r>
      </text>
    </comment>
    <comment ref="B87" authorId="0">
      <text>
        <r>
          <rPr>
            <b/>
            <sz val="9"/>
            <color indexed="81"/>
            <rFont val="Tahoma"/>
            <family val="2"/>
          </rPr>
          <t>Somente números</t>
        </r>
      </text>
    </comment>
    <comment ref="C87" authorId="0">
      <text>
        <r>
          <rPr>
            <b/>
            <sz val="9"/>
            <color indexed="81"/>
            <rFont val="Tahoma"/>
            <charset val="1"/>
          </rPr>
          <t>Campo não pode ficar em branco.</t>
        </r>
      </text>
    </comment>
    <comment ref="D87" authorId="0">
      <text>
        <r>
          <rPr>
            <b/>
            <sz val="9"/>
            <color indexed="81"/>
            <rFont val="Tahoma"/>
            <family val="2"/>
          </rPr>
          <t>Somente números</t>
        </r>
      </text>
    </comment>
    <comment ref="E87" authorId="0">
      <text>
        <r>
          <rPr>
            <b/>
            <sz val="9"/>
            <color indexed="81"/>
            <rFont val="Tahoma"/>
            <charset val="1"/>
          </rPr>
          <t xml:space="preserve">
NOMES VÁLIDOS:
- Revisão
- Garantia
- Manutenção
- Funilaria/Pintura
- Seguradora
- Acessórios
- Interna</t>
        </r>
      </text>
    </comment>
    <comment ref="F87" authorId="0">
      <text>
        <r>
          <rPr>
            <b/>
            <sz val="9"/>
            <color indexed="81"/>
            <rFont val="Tahoma"/>
            <charset val="1"/>
          </rPr>
          <t>Inserir no formato
dd/mm/aaaa
Exemplo: 21/10/2013</t>
        </r>
      </text>
    </comment>
    <comment ref="G87" authorId="0">
      <text>
        <r>
          <rPr>
            <b/>
            <sz val="9"/>
            <color indexed="81"/>
            <rFont val="Tahoma"/>
            <charset val="1"/>
          </rPr>
          <t>Inserir no formato
dd/mm/aaaa
Exemplo: 21/10/2013</t>
        </r>
      </text>
    </comment>
    <comment ref="H87" authorId="0">
      <text>
        <r>
          <rPr>
            <b/>
            <sz val="9"/>
            <color indexed="81"/>
            <rFont val="Tahoma"/>
            <charset val="1"/>
          </rPr>
          <t xml:space="preserve">
NOMES VÁLIDOS:
- Encerrada
- Cancelada
- Em aberto</t>
        </r>
        <r>
          <rPr>
            <sz val="9"/>
            <color indexed="81"/>
            <rFont val="Tahoma"/>
            <charset val="1"/>
          </rPr>
          <t xml:space="preserve">
</t>
        </r>
      </text>
    </comment>
    <comment ref="I87" authorId="0">
      <text>
        <r>
          <rPr>
            <b/>
            <sz val="9"/>
            <color indexed="81"/>
            <rFont val="Tahoma"/>
            <charset val="1"/>
          </rPr>
          <t>CHASSI DEVE CONTER 17 DÍGITOS</t>
        </r>
      </text>
    </comment>
    <comment ref="J87" authorId="0">
      <text>
        <r>
          <rPr>
            <b/>
            <sz val="9"/>
            <color indexed="81"/>
            <rFont val="Tahoma"/>
            <family val="2"/>
          </rPr>
          <t>Somente números</t>
        </r>
      </text>
    </comment>
    <comment ref="K87" authorId="0">
      <text>
        <r>
          <rPr>
            <b/>
            <sz val="9"/>
            <color indexed="81"/>
            <rFont val="Tahoma"/>
            <family val="2"/>
          </rPr>
          <t>Somente números</t>
        </r>
      </text>
    </comment>
    <comment ref="L8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7" authorId="0">
      <text>
        <r>
          <rPr>
            <b/>
            <sz val="9"/>
            <color indexed="81"/>
            <rFont val="Tahoma"/>
            <charset val="1"/>
          </rPr>
          <t>Campo não pode ficar em branco e aceita somente letras.</t>
        </r>
      </text>
    </comment>
    <comment ref="N87" authorId="0">
      <text>
        <r>
          <rPr>
            <b/>
            <sz val="9"/>
            <color indexed="81"/>
            <rFont val="Tahoma"/>
            <charset val="1"/>
          </rPr>
          <t>CPF DEVE CONTER 10 a 11 DÍGITOS (Somente números)
CNPJ DEVE CONTER 17 DIGITOS (Somente números)</t>
        </r>
      </text>
    </comment>
    <comment ref="O87" authorId="0">
      <text>
        <r>
          <rPr>
            <b/>
            <sz val="9"/>
            <color indexed="81"/>
            <rFont val="Tahoma"/>
            <charset val="1"/>
          </rPr>
          <t>Campo não pode ficar em branco e aceita somente letras.</t>
        </r>
      </text>
    </comment>
    <comment ref="P87" authorId="0">
      <text>
        <r>
          <rPr>
            <b/>
            <sz val="9"/>
            <color indexed="81"/>
            <rFont val="Tahoma"/>
            <charset val="1"/>
          </rPr>
          <t>CPF DEVE CONTER 10 a 11 DÍGITOS (Somente números)
CNPJ DEVE CONTER 17 DIGITOS (Somente números)</t>
        </r>
      </text>
    </comment>
    <comment ref="Q87" authorId="0">
      <text>
        <r>
          <rPr>
            <b/>
            <sz val="9"/>
            <color indexed="81"/>
            <rFont val="Tahoma"/>
            <charset val="1"/>
          </rPr>
          <t>Campo não pode ficar em branco.</t>
        </r>
      </text>
    </comment>
    <comment ref="R87" authorId="0">
      <text>
        <r>
          <rPr>
            <b/>
            <sz val="9"/>
            <color indexed="81"/>
            <rFont val="Tahoma"/>
            <charset val="1"/>
          </rPr>
          <t>Campo não pode ficar em branco.</t>
        </r>
      </text>
    </comment>
    <comment ref="S87" authorId="0">
      <text>
        <r>
          <rPr>
            <b/>
            <sz val="9"/>
            <color indexed="81"/>
            <rFont val="Tahoma"/>
            <charset val="1"/>
          </rPr>
          <t>Campo não pode ficar em branco.</t>
        </r>
      </text>
    </comment>
    <comment ref="T87" authorId="0">
      <text>
        <r>
          <rPr>
            <b/>
            <sz val="9"/>
            <color indexed="81"/>
            <rFont val="Tahoma"/>
            <charset val="1"/>
          </rPr>
          <t>Campo não pode ficar em branco.</t>
        </r>
      </text>
    </comment>
    <comment ref="U87" authorId="0">
      <text>
        <r>
          <rPr>
            <b/>
            <sz val="9"/>
            <color indexed="81"/>
            <rFont val="Tahoma"/>
            <charset val="1"/>
          </rPr>
          <t>Inserir no formato:
        12345-123
               ou 
        12345123</t>
        </r>
      </text>
    </comment>
    <comment ref="V87" authorId="0">
      <text>
        <r>
          <rPr>
            <b/>
            <sz val="9"/>
            <color indexed="81"/>
            <rFont val="Tahoma"/>
            <charset val="1"/>
          </rPr>
          <t>Deve haver no mínimo um telefone de contato com o cliente.</t>
        </r>
      </text>
    </comment>
    <comment ref="W87" authorId="0">
      <text>
        <r>
          <rPr>
            <b/>
            <sz val="9"/>
            <color indexed="81"/>
            <rFont val="Tahoma"/>
            <charset val="1"/>
          </rPr>
          <t>Deve haver no mínimo um telefone de contato com o cliente.</t>
        </r>
      </text>
    </comment>
    <comment ref="X87" authorId="0">
      <text>
        <r>
          <rPr>
            <b/>
            <sz val="9"/>
            <color indexed="81"/>
            <rFont val="Tahoma"/>
            <charset val="1"/>
          </rPr>
          <t>Deve haver no mínimo um telefone de contato com o cliente.</t>
        </r>
      </text>
    </comment>
    <comment ref="Y87" authorId="0">
      <text>
        <r>
          <rPr>
            <b/>
            <sz val="9"/>
            <color indexed="81"/>
            <rFont val="Tahoma"/>
            <charset val="1"/>
          </rPr>
          <t>Verifique a digitação do e-mail.</t>
        </r>
      </text>
    </comment>
    <comment ref="B88" authorId="0">
      <text>
        <r>
          <rPr>
            <b/>
            <sz val="9"/>
            <color indexed="81"/>
            <rFont val="Tahoma"/>
            <family val="2"/>
          </rPr>
          <t>Somente números</t>
        </r>
      </text>
    </comment>
    <comment ref="C88" authorId="0">
      <text>
        <r>
          <rPr>
            <b/>
            <sz val="9"/>
            <color indexed="81"/>
            <rFont val="Tahoma"/>
            <charset val="1"/>
          </rPr>
          <t>Campo não pode ficar em branco.</t>
        </r>
      </text>
    </comment>
    <comment ref="D88" authorId="0">
      <text>
        <r>
          <rPr>
            <b/>
            <sz val="9"/>
            <color indexed="81"/>
            <rFont val="Tahoma"/>
            <family val="2"/>
          </rPr>
          <t>Somente números</t>
        </r>
      </text>
    </comment>
    <comment ref="E88" authorId="0">
      <text>
        <r>
          <rPr>
            <b/>
            <sz val="9"/>
            <color indexed="81"/>
            <rFont val="Tahoma"/>
            <charset val="1"/>
          </rPr>
          <t xml:space="preserve">
NOMES VÁLIDOS:
- Revisão
- Garantia
- Manutenção
- Funilaria/Pintura
- Seguradora
- Acessórios
- Interna</t>
        </r>
      </text>
    </comment>
    <comment ref="F88" authorId="0">
      <text>
        <r>
          <rPr>
            <b/>
            <sz val="9"/>
            <color indexed="81"/>
            <rFont val="Tahoma"/>
            <charset val="1"/>
          </rPr>
          <t>Inserir no formato
dd/mm/aaaa
Exemplo: 21/10/2013</t>
        </r>
      </text>
    </comment>
    <comment ref="G88" authorId="0">
      <text>
        <r>
          <rPr>
            <b/>
            <sz val="9"/>
            <color indexed="81"/>
            <rFont val="Tahoma"/>
            <charset val="1"/>
          </rPr>
          <t>Inserir no formato
dd/mm/aaaa
Exemplo: 21/10/2013</t>
        </r>
      </text>
    </comment>
    <comment ref="H88" authorId="0">
      <text>
        <r>
          <rPr>
            <b/>
            <sz val="9"/>
            <color indexed="81"/>
            <rFont val="Tahoma"/>
            <charset val="1"/>
          </rPr>
          <t xml:space="preserve">
NOMES VÁLIDOS:
- Encerrada
- Cancelada
- Em aberto</t>
        </r>
        <r>
          <rPr>
            <sz val="9"/>
            <color indexed="81"/>
            <rFont val="Tahoma"/>
            <charset val="1"/>
          </rPr>
          <t xml:space="preserve">
</t>
        </r>
      </text>
    </comment>
    <comment ref="I88" authorId="0">
      <text>
        <r>
          <rPr>
            <b/>
            <sz val="9"/>
            <color indexed="81"/>
            <rFont val="Tahoma"/>
            <charset val="1"/>
          </rPr>
          <t>CHASSI DEVE CONTER 17 DÍGITOS</t>
        </r>
      </text>
    </comment>
    <comment ref="J88" authorId="0">
      <text>
        <r>
          <rPr>
            <b/>
            <sz val="9"/>
            <color indexed="81"/>
            <rFont val="Tahoma"/>
            <family val="2"/>
          </rPr>
          <t>Somente números</t>
        </r>
      </text>
    </comment>
    <comment ref="K88" authorId="0">
      <text>
        <r>
          <rPr>
            <b/>
            <sz val="9"/>
            <color indexed="81"/>
            <rFont val="Tahoma"/>
            <family val="2"/>
          </rPr>
          <t>Somente números</t>
        </r>
      </text>
    </comment>
    <comment ref="L8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8" authorId="0">
      <text>
        <r>
          <rPr>
            <b/>
            <sz val="9"/>
            <color indexed="81"/>
            <rFont val="Tahoma"/>
            <charset val="1"/>
          </rPr>
          <t>Campo não pode ficar em branco e aceita somente letras.</t>
        </r>
      </text>
    </comment>
    <comment ref="N88" authorId="0">
      <text>
        <r>
          <rPr>
            <b/>
            <sz val="9"/>
            <color indexed="81"/>
            <rFont val="Tahoma"/>
            <charset val="1"/>
          </rPr>
          <t>CPF DEVE CONTER 10 a 11 DÍGITOS (Somente números)
CNPJ DEVE CONTER 17 DIGITOS (Somente números)</t>
        </r>
      </text>
    </comment>
    <comment ref="O88" authorId="0">
      <text>
        <r>
          <rPr>
            <b/>
            <sz val="9"/>
            <color indexed="81"/>
            <rFont val="Tahoma"/>
            <charset val="1"/>
          </rPr>
          <t>Campo não pode ficar em branco e aceita somente letras.</t>
        </r>
      </text>
    </comment>
    <comment ref="P88" authorId="0">
      <text>
        <r>
          <rPr>
            <b/>
            <sz val="9"/>
            <color indexed="81"/>
            <rFont val="Tahoma"/>
            <charset val="1"/>
          </rPr>
          <t>CPF DEVE CONTER 10 a 11 DÍGITOS (Somente números)
CNPJ DEVE CONTER 17 DIGITOS (Somente números)</t>
        </r>
      </text>
    </comment>
    <comment ref="Q88" authorId="0">
      <text>
        <r>
          <rPr>
            <b/>
            <sz val="9"/>
            <color indexed="81"/>
            <rFont val="Tahoma"/>
            <charset val="1"/>
          </rPr>
          <t>Campo não pode ficar em branco.</t>
        </r>
      </text>
    </comment>
    <comment ref="R88" authorId="0">
      <text>
        <r>
          <rPr>
            <b/>
            <sz val="9"/>
            <color indexed="81"/>
            <rFont val="Tahoma"/>
            <charset val="1"/>
          </rPr>
          <t>Campo não pode ficar em branco.</t>
        </r>
      </text>
    </comment>
    <comment ref="S88" authorId="0">
      <text>
        <r>
          <rPr>
            <b/>
            <sz val="9"/>
            <color indexed="81"/>
            <rFont val="Tahoma"/>
            <charset val="1"/>
          </rPr>
          <t>Campo não pode ficar em branco.</t>
        </r>
      </text>
    </comment>
    <comment ref="T88" authorId="0">
      <text>
        <r>
          <rPr>
            <b/>
            <sz val="9"/>
            <color indexed="81"/>
            <rFont val="Tahoma"/>
            <charset val="1"/>
          </rPr>
          <t>Campo não pode ficar em branco.</t>
        </r>
      </text>
    </comment>
    <comment ref="U88" authorId="0">
      <text>
        <r>
          <rPr>
            <b/>
            <sz val="9"/>
            <color indexed="81"/>
            <rFont val="Tahoma"/>
            <charset val="1"/>
          </rPr>
          <t>Inserir no formato:
        12345-123
               ou 
        12345123</t>
        </r>
      </text>
    </comment>
    <comment ref="V88" authorId="0">
      <text>
        <r>
          <rPr>
            <b/>
            <sz val="9"/>
            <color indexed="81"/>
            <rFont val="Tahoma"/>
            <charset val="1"/>
          </rPr>
          <t>Deve haver no mínimo um telefone de contato com o cliente.</t>
        </r>
      </text>
    </comment>
    <comment ref="W88" authorId="0">
      <text>
        <r>
          <rPr>
            <b/>
            <sz val="9"/>
            <color indexed="81"/>
            <rFont val="Tahoma"/>
            <charset val="1"/>
          </rPr>
          <t>Deve haver no mínimo um telefone de contato com o cliente.</t>
        </r>
      </text>
    </comment>
    <comment ref="X88" authorId="0">
      <text>
        <r>
          <rPr>
            <b/>
            <sz val="9"/>
            <color indexed="81"/>
            <rFont val="Tahoma"/>
            <charset val="1"/>
          </rPr>
          <t>Deve haver no mínimo um telefone de contato com o cliente.</t>
        </r>
      </text>
    </comment>
    <comment ref="Y88" authorId="0">
      <text>
        <r>
          <rPr>
            <b/>
            <sz val="9"/>
            <color indexed="81"/>
            <rFont val="Tahoma"/>
            <charset val="1"/>
          </rPr>
          <t>Verifique a digitação do e-mail.</t>
        </r>
      </text>
    </comment>
    <comment ref="B89" authorId="0">
      <text>
        <r>
          <rPr>
            <b/>
            <sz val="9"/>
            <color indexed="81"/>
            <rFont val="Tahoma"/>
            <family val="2"/>
          </rPr>
          <t>Somente números</t>
        </r>
      </text>
    </comment>
    <comment ref="C89" authorId="0">
      <text>
        <r>
          <rPr>
            <b/>
            <sz val="9"/>
            <color indexed="81"/>
            <rFont val="Tahoma"/>
            <charset val="1"/>
          </rPr>
          <t>Campo não pode ficar em branco.</t>
        </r>
      </text>
    </comment>
    <comment ref="D89" authorId="0">
      <text>
        <r>
          <rPr>
            <b/>
            <sz val="9"/>
            <color indexed="81"/>
            <rFont val="Tahoma"/>
            <family val="2"/>
          </rPr>
          <t>Somente números</t>
        </r>
      </text>
    </comment>
    <comment ref="E89" authorId="0">
      <text>
        <r>
          <rPr>
            <b/>
            <sz val="9"/>
            <color indexed="81"/>
            <rFont val="Tahoma"/>
            <charset val="1"/>
          </rPr>
          <t xml:space="preserve">
NOMES VÁLIDOS:
- Revisão
- Garantia
- Manutenção
- Funilaria/Pintura
- Seguradora
- Acessórios
- Interna</t>
        </r>
      </text>
    </comment>
    <comment ref="F89" authorId="0">
      <text>
        <r>
          <rPr>
            <b/>
            <sz val="9"/>
            <color indexed="81"/>
            <rFont val="Tahoma"/>
            <charset val="1"/>
          </rPr>
          <t>Inserir no formato
dd/mm/aaaa
Exemplo: 21/10/2013</t>
        </r>
      </text>
    </comment>
    <comment ref="G89" authorId="0">
      <text>
        <r>
          <rPr>
            <b/>
            <sz val="9"/>
            <color indexed="81"/>
            <rFont val="Tahoma"/>
            <charset val="1"/>
          </rPr>
          <t>Inserir no formato
dd/mm/aaaa
Exemplo: 21/10/2013</t>
        </r>
      </text>
    </comment>
    <comment ref="H89" authorId="0">
      <text>
        <r>
          <rPr>
            <b/>
            <sz val="9"/>
            <color indexed="81"/>
            <rFont val="Tahoma"/>
            <charset val="1"/>
          </rPr>
          <t xml:space="preserve">
NOMES VÁLIDOS:
- Encerrada
- Cancelada
- Em aberto</t>
        </r>
        <r>
          <rPr>
            <sz val="9"/>
            <color indexed="81"/>
            <rFont val="Tahoma"/>
            <charset val="1"/>
          </rPr>
          <t xml:space="preserve">
</t>
        </r>
      </text>
    </comment>
    <comment ref="I89" authorId="0">
      <text>
        <r>
          <rPr>
            <b/>
            <sz val="9"/>
            <color indexed="81"/>
            <rFont val="Tahoma"/>
            <charset val="1"/>
          </rPr>
          <t>CHASSI DEVE CONTER 17 DÍGITOS</t>
        </r>
      </text>
    </comment>
    <comment ref="J89" authorId="0">
      <text>
        <r>
          <rPr>
            <b/>
            <sz val="9"/>
            <color indexed="81"/>
            <rFont val="Tahoma"/>
            <family val="2"/>
          </rPr>
          <t>Somente números</t>
        </r>
      </text>
    </comment>
    <comment ref="K89" authorId="0">
      <text>
        <r>
          <rPr>
            <b/>
            <sz val="9"/>
            <color indexed="81"/>
            <rFont val="Tahoma"/>
            <family val="2"/>
          </rPr>
          <t>Somente números</t>
        </r>
      </text>
    </comment>
    <comment ref="L8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89" authorId="0">
      <text>
        <r>
          <rPr>
            <b/>
            <sz val="9"/>
            <color indexed="81"/>
            <rFont val="Tahoma"/>
            <charset val="1"/>
          </rPr>
          <t>Campo não pode ficar em branco e aceita somente letras.</t>
        </r>
      </text>
    </comment>
    <comment ref="N89" authorId="0">
      <text>
        <r>
          <rPr>
            <b/>
            <sz val="9"/>
            <color indexed="81"/>
            <rFont val="Tahoma"/>
            <charset val="1"/>
          </rPr>
          <t>CPF DEVE CONTER 10 a 11 DÍGITOS (Somente números)
CNPJ DEVE CONTER 17 DIGITOS (Somente números)</t>
        </r>
      </text>
    </comment>
    <comment ref="O89" authorId="0">
      <text>
        <r>
          <rPr>
            <b/>
            <sz val="9"/>
            <color indexed="81"/>
            <rFont val="Tahoma"/>
            <charset val="1"/>
          </rPr>
          <t>Campo não pode ficar em branco e aceita somente letras.</t>
        </r>
      </text>
    </comment>
    <comment ref="P89" authorId="0">
      <text>
        <r>
          <rPr>
            <b/>
            <sz val="9"/>
            <color indexed="81"/>
            <rFont val="Tahoma"/>
            <charset val="1"/>
          </rPr>
          <t>CPF DEVE CONTER 10 a 11 DÍGITOS (Somente números)
CNPJ DEVE CONTER 17 DIGITOS (Somente números)</t>
        </r>
      </text>
    </comment>
    <comment ref="Q89" authorId="0">
      <text>
        <r>
          <rPr>
            <b/>
            <sz val="9"/>
            <color indexed="81"/>
            <rFont val="Tahoma"/>
            <charset val="1"/>
          </rPr>
          <t>Campo não pode ficar em branco.</t>
        </r>
      </text>
    </comment>
    <comment ref="R89" authorId="0">
      <text>
        <r>
          <rPr>
            <b/>
            <sz val="9"/>
            <color indexed="81"/>
            <rFont val="Tahoma"/>
            <charset val="1"/>
          </rPr>
          <t>Campo não pode ficar em branco.</t>
        </r>
      </text>
    </comment>
    <comment ref="S89" authorId="0">
      <text>
        <r>
          <rPr>
            <b/>
            <sz val="9"/>
            <color indexed="81"/>
            <rFont val="Tahoma"/>
            <charset val="1"/>
          </rPr>
          <t>Campo não pode ficar em branco.</t>
        </r>
      </text>
    </comment>
    <comment ref="T89" authorId="0">
      <text>
        <r>
          <rPr>
            <b/>
            <sz val="9"/>
            <color indexed="81"/>
            <rFont val="Tahoma"/>
            <charset val="1"/>
          </rPr>
          <t>Campo não pode ficar em branco.</t>
        </r>
      </text>
    </comment>
    <comment ref="U89" authorId="0">
      <text>
        <r>
          <rPr>
            <b/>
            <sz val="9"/>
            <color indexed="81"/>
            <rFont val="Tahoma"/>
            <charset val="1"/>
          </rPr>
          <t>Inserir no formato:
        12345-123
               ou 
        12345123</t>
        </r>
      </text>
    </comment>
    <comment ref="V89" authorId="0">
      <text>
        <r>
          <rPr>
            <b/>
            <sz val="9"/>
            <color indexed="81"/>
            <rFont val="Tahoma"/>
            <charset val="1"/>
          </rPr>
          <t>Deve haver no mínimo um telefone de contato com o cliente.</t>
        </r>
      </text>
    </comment>
    <comment ref="W89" authorId="0">
      <text>
        <r>
          <rPr>
            <b/>
            <sz val="9"/>
            <color indexed="81"/>
            <rFont val="Tahoma"/>
            <charset val="1"/>
          </rPr>
          <t>Deve haver no mínimo um telefone de contato com o cliente.</t>
        </r>
      </text>
    </comment>
    <comment ref="X89" authorId="0">
      <text>
        <r>
          <rPr>
            <b/>
            <sz val="9"/>
            <color indexed="81"/>
            <rFont val="Tahoma"/>
            <charset val="1"/>
          </rPr>
          <t>Deve haver no mínimo um telefone de contato com o cliente.</t>
        </r>
      </text>
    </comment>
    <comment ref="Y89" authorId="0">
      <text>
        <r>
          <rPr>
            <b/>
            <sz val="9"/>
            <color indexed="81"/>
            <rFont val="Tahoma"/>
            <charset val="1"/>
          </rPr>
          <t>Verifique a digitação do e-mail.</t>
        </r>
      </text>
    </comment>
    <comment ref="B90" authorId="0">
      <text>
        <r>
          <rPr>
            <b/>
            <sz val="9"/>
            <color indexed="81"/>
            <rFont val="Tahoma"/>
            <family val="2"/>
          </rPr>
          <t>Somente números</t>
        </r>
      </text>
    </comment>
    <comment ref="C90" authorId="0">
      <text>
        <r>
          <rPr>
            <b/>
            <sz val="9"/>
            <color indexed="81"/>
            <rFont val="Tahoma"/>
            <charset val="1"/>
          </rPr>
          <t>Campo não pode ficar em branco.</t>
        </r>
      </text>
    </comment>
    <comment ref="D90" authorId="0">
      <text>
        <r>
          <rPr>
            <b/>
            <sz val="9"/>
            <color indexed="81"/>
            <rFont val="Tahoma"/>
            <family val="2"/>
          </rPr>
          <t>Somente números</t>
        </r>
      </text>
    </comment>
    <comment ref="E90" authorId="0">
      <text>
        <r>
          <rPr>
            <b/>
            <sz val="9"/>
            <color indexed="81"/>
            <rFont val="Tahoma"/>
            <charset val="1"/>
          </rPr>
          <t xml:space="preserve">
NOMES VÁLIDOS:
- Revisão
- Garantia
- Manutenção
- Funilaria/Pintura
- Seguradora
- Acessórios
- Interna</t>
        </r>
      </text>
    </comment>
    <comment ref="F90" authorId="0">
      <text>
        <r>
          <rPr>
            <b/>
            <sz val="9"/>
            <color indexed="81"/>
            <rFont val="Tahoma"/>
            <charset val="1"/>
          </rPr>
          <t>Inserir no formato
dd/mm/aaaa
Exemplo: 21/10/2013</t>
        </r>
      </text>
    </comment>
    <comment ref="G90" authorId="0">
      <text>
        <r>
          <rPr>
            <b/>
            <sz val="9"/>
            <color indexed="81"/>
            <rFont val="Tahoma"/>
            <charset val="1"/>
          </rPr>
          <t>Inserir no formato
dd/mm/aaaa
Exemplo: 21/10/2013</t>
        </r>
      </text>
    </comment>
    <comment ref="H90" authorId="0">
      <text>
        <r>
          <rPr>
            <b/>
            <sz val="9"/>
            <color indexed="81"/>
            <rFont val="Tahoma"/>
            <charset val="1"/>
          </rPr>
          <t xml:space="preserve">
NOMES VÁLIDOS:
- Encerrada
- Cancelada
- Em aberto</t>
        </r>
        <r>
          <rPr>
            <sz val="9"/>
            <color indexed="81"/>
            <rFont val="Tahoma"/>
            <charset val="1"/>
          </rPr>
          <t xml:space="preserve">
</t>
        </r>
      </text>
    </comment>
    <comment ref="I90" authorId="0">
      <text>
        <r>
          <rPr>
            <b/>
            <sz val="9"/>
            <color indexed="81"/>
            <rFont val="Tahoma"/>
            <charset val="1"/>
          </rPr>
          <t>CHASSI DEVE CONTER 17 DÍGITOS</t>
        </r>
      </text>
    </comment>
    <comment ref="J90" authorId="0">
      <text>
        <r>
          <rPr>
            <b/>
            <sz val="9"/>
            <color indexed="81"/>
            <rFont val="Tahoma"/>
            <family val="2"/>
          </rPr>
          <t>Somente números</t>
        </r>
      </text>
    </comment>
    <comment ref="K90" authorId="0">
      <text>
        <r>
          <rPr>
            <b/>
            <sz val="9"/>
            <color indexed="81"/>
            <rFont val="Tahoma"/>
            <family val="2"/>
          </rPr>
          <t>Somente números</t>
        </r>
      </text>
    </comment>
    <comment ref="L9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0" authorId="0">
      <text>
        <r>
          <rPr>
            <b/>
            <sz val="9"/>
            <color indexed="81"/>
            <rFont val="Tahoma"/>
            <charset val="1"/>
          </rPr>
          <t>Campo não pode ficar em branco e aceita somente letras.</t>
        </r>
      </text>
    </comment>
    <comment ref="N90" authorId="0">
      <text>
        <r>
          <rPr>
            <b/>
            <sz val="9"/>
            <color indexed="81"/>
            <rFont val="Tahoma"/>
            <charset val="1"/>
          </rPr>
          <t>CPF DEVE CONTER 10 a 11 DÍGITOS (Somente números)
CNPJ DEVE CONTER 17 DIGITOS (Somente números)</t>
        </r>
      </text>
    </comment>
    <comment ref="O90" authorId="0">
      <text>
        <r>
          <rPr>
            <b/>
            <sz val="9"/>
            <color indexed="81"/>
            <rFont val="Tahoma"/>
            <charset val="1"/>
          </rPr>
          <t>Campo não pode ficar em branco e aceita somente letras.</t>
        </r>
      </text>
    </comment>
    <comment ref="P90" authorId="0">
      <text>
        <r>
          <rPr>
            <b/>
            <sz val="9"/>
            <color indexed="81"/>
            <rFont val="Tahoma"/>
            <charset val="1"/>
          </rPr>
          <t>CPF DEVE CONTER 10 a 11 DÍGITOS (Somente números)
CNPJ DEVE CONTER 17 DIGITOS (Somente números)</t>
        </r>
      </text>
    </comment>
    <comment ref="Q90" authorId="0">
      <text>
        <r>
          <rPr>
            <b/>
            <sz val="9"/>
            <color indexed="81"/>
            <rFont val="Tahoma"/>
            <charset val="1"/>
          </rPr>
          <t>Campo não pode ficar em branco.</t>
        </r>
      </text>
    </comment>
    <comment ref="R90" authorId="0">
      <text>
        <r>
          <rPr>
            <b/>
            <sz val="9"/>
            <color indexed="81"/>
            <rFont val="Tahoma"/>
            <charset val="1"/>
          </rPr>
          <t>Campo não pode ficar em branco.</t>
        </r>
      </text>
    </comment>
    <comment ref="S90" authorId="0">
      <text>
        <r>
          <rPr>
            <b/>
            <sz val="9"/>
            <color indexed="81"/>
            <rFont val="Tahoma"/>
            <charset val="1"/>
          </rPr>
          <t>Campo não pode ficar em branco.</t>
        </r>
      </text>
    </comment>
    <comment ref="T90" authorId="0">
      <text>
        <r>
          <rPr>
            <b/>
            <sz val="9"/>
            <color indexed="81"/>
            <rFont val="Tahoma"/>
            <charset val="1"/>
          </rPr>
          <t>Campo não pode ficar em branco.</t>
        </r>
      </text>
    </comment>
    <comment ref="U90" authorId="0">
      <text>
        <r>
          <rPr>
            <b/>
            <sz val="9"/>
            <color indexed="81"/>
            <rFont val="Tahoma"/>
            <charset val="1"/>
          </rPr>
          <t>Inserir no formato:
        12345-123
               ou 
        12345123</t>
        </r>
      </text>
    </comment>
    <comment ref="V90" authorId="0">
      <text>
        <r>
          <rPr>
            <b/>
            <sz val="9"/>
            <color indexed="81"/>
            <rFont val="Tahoma"/>
            <charset val="1"/>
          </rPr>
          <t>Deve haver no mínimo um telefone de contato com o cliente.</t>
        </r>
      </text>
    </comment>
    <comment ref="W90" authorId="0">
      <text>
        <r>
          <rPr>
            <b/>
            <sz val="9"/>
            <color indexed="81"/>
            <rFont val="Tahoma"/>
            <charset val="1"/>
          </rPr>
          <t>Deve haver no mínimo um telefone de contato com o cliente.</t>
        </r>
      </text>
    </comment>
    <comment ref="X90" authorId="0">
      <text>
        <r>
          <rPr>
            <b/>
            <sz val="9"/>
            <color indexed="81"/>
            <rFont val="Tahoma"/>
            <charset val="1"/>
          </rPr>
          <t>Deve haver no mínimo um telefone de contato com o cliente.</t>
        </r>
      </text>
    </comment>
    <comment ref="Y90" authorId="0">
      <text>
        <r>
          <rPr>
            <b/>
            <sz val="9"/>
            <color indexed="81"/>
            <rFont val="Tahoma"/>
            <charset val="1"/>
          </rPr>
          <t>Verifique a digitação do e-mail.</t>
        </r>
      </text>
    </comment>
    <comment ref="B91" authorId="0">
      <text>
        <r>
          <rPr>
            <b/>
            <sz val="9"/>
            <color indexed="81"/>
            <rFont val="Tahoma"/>
            <family val="2"/>
          </rPr>
          <t>Somente números</t>
        </r>
      </text>
    </comment>
    <comment ref="C91" authorId="0">
      <text>
        <r>
          <rPr>
            <b/>
            <sz val="9"/>
            <color indexed="81"/>
            <rFont val="Tahoma"/>
            <charset val="1"/>
          </rPr>
          <t>Campo não pode ficar em branco.</t>
        </r>
      </text>
    </comment>
    <comment ref="D91" authorId="0">
      <text>
        <r>
          <rPr>
            <b/>
            <sz val="9"/>
            <color indexed="81"/>
            <rFont val="Tahoma"/>
            <family val="2"/>
          </rPr>
          <t>Somente números</t>
        </r>
      </text>
    </comment>
    <comment ref="E91" authorId="0">
      <text>
        <r>
          <rPr>
            <b/>
            <sz val="9"/>
            <color indexed="81"/>
            <rFont val="Tahoma"/>
            <charset val="1"/>
          </rPr>
          <t xml:space="preserve">
NOMES VÁLIDOS:
- Revisão
- Garantia
- Manutenção
- Funilaria/Pintura
- Seguradora
- Acessórios
- Interna</t>
        </r>
      </text>
    </comment>
    <comment ref="F91" authorId="0">
      <text>
        <r>
          <rPr>
            <b/>
            <sz val="9"/>
            <color indexed="81"/>
            <rFont val="Tahoma"/>
            <charset val="1"/>
          </rPr>
          <t>Inserir no formato
dd/mm/aaaa
Exemplo: 21/10/2013</t>
        </r>
      </text>
    </comment>
    <comment ref="G91" authorId="0">
      <text>
        <r>
          <rPr>
            <b/>
            <sz val="9"/>
            <color indexed="81"/>
            <rFont val="Tahoma"/>
            <charset val="1"/>
          </rPr>
          <t>Inserir no formato
dd/mm/aaaa
Exemplo: 21/10/2013</t>
        </r>
      </text>
    </comment>
    <comment ref="H91" authorId="0">
      <text>
        <r>
          <rPr>
            <b/>
            <sz val="9"/>
            <color indexed="81"/>
            <rFont val="Tahoma"/>
            <charset val="1"/>
          </rPr>
          <t xml:space="preserve">
NOMES VÁLIDOS:
- Encerrada
- Cancelada
- Em aberto</t>
        </r>
        <r>
          <rPr>
            <sz val="9"/>
            <color indexed="81"/>
            <rFont val="Tahoma"/>
            <charset val="1"/>
          </rPr>
          <t xml:space="preserve">
</t>
        </r>
      </text>
    </comment>
    <comment ref="I91" authorId="0">
      <text>
        <r>
          <rPr>
            <b/>
            <sz val="9"/>
            <color indexed="81"/>
            <rFont val="Tahoma"/>
            <charset val="1"/>
          </rPr>
          <t>CHASSI DEVE CONTER 17 DÍGITOS</t>
        </r>
      </text>
    </comment>
    <comment ref="J91" authorId="0">
      <text>
        <r>
          <rPr>
            <b/>
            <sz val="9"/>
            <color indexed="81"/>
            <rFont val="Tahoma"/>
            <family val="2"/>
          </rPr>
          <t>Somente números</t>
        </r>
      </text>
    </comment>
    <comment ref="K91" authorId="0">
      <text>
        <r>
          <rPr>
            <b/>
            <sz val="9"/>
            <color indexed="81"/>
            <rFont val="Tahoma"/>
            <family val="2"/>
          </rPr>
          <t>Somente números</t>
        </r>
      </text>
    </comment>
    <comment ref="L9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1" authorId="0">
      <text>
        <r>
          <rPr>
            <b/>
            <sz val="9"/>
            <color indexed="81"/>
            <rFont val="Tahoma"/>
            <charset val="1"/>
          </rPr>
          <t>Campo não pode ficar em branco e aceita somente letras.</t>
        </r>
      </text>
    </comment>
    <comment ref="N91" authorId="0">
      <text>
        <r>
          <rPr>
            <b/>
            <sz val="9"/>
            <color indexed="81"/>
            <rFont val="Tahoma"/>
            <charset val="1"/>
          </rPr>
          <t>CPF DEVE CONTER 10 a 11 DÍGITOS (Somente números)
CNPJ DEVE CONTER 17 DIGITOS (Somente números)</t>
        </r>
      </text>
    </comment>
    <comment ref="O91" authorId="0">
      <text>
        <r>
          <rPr>
            <b/>
            <sz val="9"/>
            <color indexed="81"/>
            <rFont val="Tahoma"/>
            <charset val="1"/>
          </rPr>
          <t>Campo não pode ficar em branco e aceita somente letras.</t>
        </r>
      </text>
    </comment>
    <comment ref="P91" authorId="0">
      <text>
        <r>
          <rPr>
            <b/>
            <sz val="9"/>
            <color indexed="81"/>
            <rFont val="Tahoma"/>
            <charset val="1"/>
          </rPr>
          <t>CPF DEVE CONTER 10 a 11 DÍGITOS (Somente números)
CNPJ DEVE CONTER 17 DIGITOS (Somente números)</t>
        </r>
      </text>
    </comment>
    <comment ref="Q91" authorId="0">
      <text>
        <r>
          <rPr>
            <b/>
            <sz val="9"/>
            <color indexed="81"/>
            <rFont val="Tahoma"/>
            <charset val="1"/>
          </rPr>
          <t>Campo não pode ficar em branco.</t>
        </r>
      </text>
    </comment>
    <comment ref="R91" authorId="0">
      <text>
        <r>
          <rPr>
            <b/>
            <sz val="9"/>
            <color indexed="81"/>
            <rFont val="Tahoma"/>
            <charset val="1"/>
          </rPr>
          <t>Campo não pode ficar em branco.</t>
        </r>
      </text>
    </comment>
    <comment ref="S91" authorId="0">
      <text>
        <r>
          <rPr>
            <b/>
            <sz val="9"/>
            <color indexed="81"/>
            <rFont val="Tahoma"/>
            <charset val="1"/>
          </rPr>
          <t>Campo não pode ficar em branco.</t>
        </r>
      </text>
    </comment>
    <comment ref="T91" authorId="0">
      <text>
        <r>
          <rPr>
            <b/>
            <sz val="9"/>
            <color indexed="81"/>
            <rFont val="Tahoma"/>
            <charset val="1"/>
          </rPr>
          <t>Campo não pode ficar em branco.</t>
        </r>
      </text>
    </comment>
    <comment ref="U91" authorId="0">
      <text>
        <r>
          <rPr>
            <b/>
            <sz val="9"/>
            <color indexed="81"/>
            <rFont val="Tahoma"/>
            <charset val="1"/>
          </rPr>
          <t>Inserir no formato:
        12345-123
               ou 
        12345123</t>
        </r>
      </text>
    </comment>
    <comment ref="V91" authorId="0">
      <text>
        <r>
          <rPr>
            <b/>
            <sz val="9"/>
            <color indexed="81"/>
            <rFont val="Tahoma"/>
            <charset val="1"/>
          </rPr>
          <t>Deve haver no mínimo um telefone de contato com o cliente.</t>
        </r>
      </text>
    </comment>
    <comment ref="W91" authorId="0">
      <text>
        <r>
          <rPr>
            <b/>
            <sz val="9"/>
            <color indexed="81"/>
            <rFont val="Tahoma"/>
            <charset val="1"/>
          </rPr>
          <t>Deve haver no mínimo um telefone de contato com o cliente.</t>
        </r>
      </text>
    </comment>
    <comment ref="X91" authorId="0">
      <text>
        <r>
          <rPr>
            <b/>
            <sz val="9"/>
            <color indexed="81"/>
            <rFont val="Tahoma"/>
            <charset val="1"/>
          </rPr>
          <t>Deve haver no mínimo um telefone de contato com o cliente.</t>
        </r>
      </text>
    </comment>
    <comment ref="Y91" authorId="0">
      <text>
        <r>
          <rPr>
            <b/>
            <sz val="9"/>
            <color indexed="81"/>
            <rFont val="Tahoma"/>
            <charset val="1"/>
          </rPr>
          <t>Verifique a digitação do e-mail.</t>
        </r>
      </text>
    </comment>
    <comment ref="B92" authorId="0">
      <text>
        <r>
          <rPr>
            <b/>
            <sz val="9"/>
            <color indexed="81"/>
            <rFont val="Tahoma"/>
            <family val="2"/>
          </rPr>
          <t>Somente números</t>
        </r>
      </text>
    </comment>
    <comment ref="C92" authorId="0">
      <text>
        <r>
          <rPr>
            <b/>
            <sz val="9"/>
            <color indexed="81"/>
            <rFont val="Tahoma"/>
            <charset val="1"/>
          </rPr>
          <t>Campo não pode ficar em branco.</t>
        </r>
      </text>
    </comment>
    <comment ref="D92" authorId="0">
      <text>
        <r>
          <rPr>
            <b/>
            <sz val="9"/>
            <color indexed="81"/>
            <rFont val="Tahoma"/>
            <family val="2"/>
          </rPr>
          <t>Somente números</t>
        </r>
      </text>
    </comment>
    <comment ref="E92" authorId="0">
      <text>
        <r>
          <rPr>
            <b/>
            <sz val="9"/>
            <color indexed="81"/>
            <rFont val="Tahoma"/>
            <charset val="1"/>
          </rPr>
          <t xml:space="preserve">
NOMES VÁLIDOS:
- Revisão
- Garantia
- Manutenção
- Funilaria/Pintura
- Seguradora
- Acessórios
- Interna</t>
        </r>
      </text>
    </comment>
    <comment ref="F92" authorId="0">
      <text>
        <r>
          <rPr>
            <b/>
            <sz val="9"/>
            <color indexed="81"/>
            <rFont val="Tahoma"/>
            <charset val="1"/>
          </rPr>
          <t>Inserir no formato
dd/mm/aaaa
Exemplo: 21/10/2013</t>
        </r>
      </text>
    </comment>
    <comment ref="G92" authorId="0">
      <text>
        <r>
          <rPr>
            <b/>
            <sz val="9"/>
            <color indexed="81"/>
            <rFont val="Tahoma"/>
            <charset val="1"/>
          </rPr>
          <t>Inserir no formato
dd/mm/aaaa
Exemplo: 21/10/2013</t>
        </r>
      </text>
    </comment>
    <comment ref="H92" authorId="0">
      <text>
        <r>
          <rPr>
            <b/>
            <sz val="9"/>
            <color indexed="81"/>
            <rFont val="Tahoma"/>
            <charset val="1"/>
          </rPr>
          <t xml:space="preserve">
NOMES VÁLIDOS:
- Encerrada
- Cancelada
- Em aberto</t>
        </r>
        <r>
          <rPr>
            <sz val="9"/>
            <color indexed="81"/>
            <rFont val="Tahoma"/>
            <charset val="1"/>
          </rPr>
          <t xml:space="preserve">
</t>
        </r>
      </text>
    </comment>
    <comment ref="I92" authorId="0">
      <text>
        <r>
          <rPr>
            <b/>
            <sz val="9"/>
            <color indexed="81"/>
            <rFont val="Tahoma"/>
            <charset val="1"/>
          </rPr>
          <t>CHASSI DEVE CONTER 17 DÍGITOS</t>
        </r>
      </text>
    </comment>
    <comment ref="J92" authorId="0">
      <text>
        <r>
          <rPr>
            <b/>
            <sz val="9"/>
            <color indexed="81"/>
            <rFont val="Tahoma"/>
            <family val="2"/>
          </rPr>
          <t>Somente números</t>
        </r>
      </text>
    </comment>
    <comment ref="K92" authorId="0">
      <text>
        <r>
          <rPr>
            <b/>
            <sz val="9"/>
            <color indexed="81"/>
            <rFont val="Tahoma"/>
            <family val="2"/>
          </rPr>
          <t>Somente números</t>
        </r>
      </text>
    </comment>
    <comment ref="L9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2" authorId="0">
      <text>
        <r>
          <rPr>
            <b/>
            <sz val="9"/>
            <color indexed="81"/>
            <rFont val="Tahoma"/>
            <charset val="1"/>
          </rPr>
          <t>Campo não pode ficar em branco e aceita somente letras.</t>
        </r>
      </text>
    </comment>
    <comment ref="N92" authorId="0">
      <text>
        <r>
          <rPr>
            <b/>
            <sz val="9"/>
            <color indexed="81"/>
            <rFont val="Tahoma"/>
            <charset val="1"/>
          </rPr>
          <t>CPF DEVE CONTER 10 a 11 DÍGITOS (Somente números)
CNPJ DEVE CONTER 17 DIGITOS (Somente números)</t>
        </r>
      </text>
    </comment>
    <comment ref="O92" authorId="0">
      <text>
        <r>
          <rPr>
            <b/>
            <sz val="9"/>
            <color indexed="81"/>
            <rFont val="Tahoma"/>
            <charset val="1"/>
          </rPr>
          <t>Campo não pode ficar em branco e aceita somente letras.</t>
        </r>
      </text>
    </comment>
    <comment ref="P92" authorId="0">
      <text>
        <r>
          <rPr>
            <b/>
            <sz val="9"/>
            <color indexed="81"/>
            <rFont val="Tahoma"/>
            <charset val="1"/>
          </rPr>
          <t>CPF DEVE CONTER 10 a 11 DÍGITOS (Somente números)
CNPJ DEVE CONTER 17 DIGITOS (Somente números)</t>
        </r>
      </text>
    </comment>
    <comment ref="Q92" authorId="0">
      <text>
        <r>
          <rPr>
            <b/>
            <sz val="9"/>
            <color indexed="81"/>
            <rFont val="Tahoma"/>
            <charset val="1"/>
          </rPr>
          <t>Campo não pode ficar em branco.</t>
        </r>
      </text>
    </comment>
    <comment ref="R92" authorId="0">
      <text>
        <r>
          <rPr>
            <b/>
            <sz val="9"/>
            <color indexed="81"/>
            <rFont val="Tahoma"/>
            <charset val="1"/>
          </rPr>
          <t>Campo não pode ficar em branco.</t>
        </r>
      </text>
    </comment>
    <comment ref="S92" authorId="0">
      <text>
        <r>
          <rPr>
            <b/>
            <sz val="9"/>
            <color indexed="81"/>
            <rFont val="Tahoma"/>
            <charset val="1"/>
          </rPr>
          <t>Campo não pode ficar em branco.</t>
        </r>
      </text>
    </comment>
    <comment ref="T92" authorId="0">
      <text>
        <r>
          <rPr>
            <b/>
            <sz val="9"/>
            <color indexed="81"/>
            <rFont val="Tahoma"/>
            <charset val="1"/>
          </rPr>
          <t>Campo não pode ficar em branco.</t>
        </r>
      </text>
    </comment>
    <comment ref="U92" authorId="0">
      <text>
        <r>
          <rPr>
            <b/>
            <sz val="9"/>
            <color indexed="81"/>
            <rFont val="Tahoma"/>
            <charset val="1"/>
          </rPr>
          <t>Inserir no formato:
        12345-123
               ou 
        12345123</t>
        </r>
      </text>
    </comment>
    <comment ref="V92" authorId="0">
      <text>
        <r>
          <rPr>
            <b/>
            <sz val="9"/>
            <color indexed="81"/>
            <rFont val="Tahoma"/>
            <charset val="1"/>
          </rPr>
          <t>Deve haver no mínimo um telefone de contato com o cliente.</t>
        </r>
      </text>
    </comment>
    <comment ref="W92" authorId="0">
      <text>
        <r>
          <rPr>
            <b/>
            <sz val="9"/>
            <color indexed="81"/>
            <rFont val="Tahoma"/>
            <charset val="1"/>
          </rPr>
          <t>Deve haver no mínimo um telefone de contato com o cliente.</t>
        </r>
      </text>
    </comment>
    <comment ref="X92" authorId="0">
      <text>
        <r>
          <rPr>
            <b/>
            <sz val="9"/>
            <color indexed="81"/>
            <rFont val="Tahoma"/>
            <charset val="1"/>
          </rPr>
          <t>Deve haver no mínimo um telefone de contato com o cliente.</t>
        </r>
      </text>
    </comment>
    <comment ref="Y92" authorId="0">
      <text>
        <r>
          <rPr>
            <b/>
            <sz val="9"/>
            <color indexed="81"/>
            <rFont val="Tahoma"/>
            <charset val="1"/>
          </rPr>
          <t>Verifique a digitação do e-mail.</t>
        </r>
      </text>
    </comment>
    <comment ref="B93" authorId="0">
      <text>
        <r>
          <rPr>
            <b/>
            <sz val="9"/>
            <color indexed="81"/>
            <rFont val="Tahoma"/>
            <family val="2"/>
          </rPr>
          <t>Somente números</t>
        </r>
      </text>
    </comment>
    <comment ref="C93" authorId="0">
      <text>
        <r>
          <rPr>
            <b/>
            <sz val="9"/>
            <color indexed="81"/>
            <rFont val="Tahoma"/>
            <charset val="1"/>
          </rPr>
          <t>Campo não pode ficar em branco.</t>
        </r>
      </text>
    </comment>
    <comment ref="D93" authorId="0">
      <text>
        <r>
          <rPr>
            <b/>
            <sz val="9"/>
            <color indexed="81"/>
            <rFont val="Tahoma"/>
            <family val="2"/>
          </rPr>
          <t>Somente números</t>
        </r>
      </text>
    </comment>
    <comment ref="E93" authorId="0">
      <text>
        <r>
          <rPr>
            <b/>
            <sz val="9"/>
            <color indexed="81"/>
            <rFont val="Tahoma"/>
            <charset val="1"/>
          </rPr>
          <t xml:space="preserve">
NOMES VÁLIDOS:
- Revisão
- Garantia
- Manutenção
- Funilaria/Pintura
- Seguradora
- Acessórios
- Interna</t>
        </r>
      </text>
    </comment>
    <comment ref="F93" authorId="0">
      <text>
        <r>
          <rPr>
            <b/>
            <sz val="9"/>
            <color indexed="81"/>
            <rFont val="Tahoma"/>
            <charset val="1"/>
          </rPr>
          <t>Inserir no formato
dd/mm/aaaa
Exemplo: 21/10/2013</t>
        </r>
      </text>
    </comment>
    <comment ref="G93" authorId="0">
      <text>
        <r>
          <rPr>
            <b/>
            <sz val="9"/>
            <color indexed="81"/>
            <rFont val="Tahoma"/>
            <charset val="1"/>
          </rPr>
          <t>Inserir no formato
dd/mm/aaaa
Exemplo: 21/10/2013</t>
        </r>
      </text>
    </comment>
    <comment ref="H93" authorId="0">
      <text>
        <r>
          <rPr>
            <b/>
            <sz val="9"/>
            <color indexed="81"/>
            <rFont val="Tahoma"/>
            <charset val="1"/>
          </rPr>
          <t xml:space="preserve">
NOMES VÁLIDOS:
- Encerrada
- Cancelada
- Em aberto</t>
        </r>
        <r>
          <rPr>
            <sz val="9"/>
            <color indexed="81"/>
            <rFont val="Tahoma"/>
            <charset val="1"/>
          </rPr>
          <t xml:space="preserve">
</t>
        </r>
      </text>
    </comment>
    <comment ref="I93" authorId="0">
      <text>
        <r>
          <rPr>
            <b/>
            <sz val="9"/>
            <color indexed="81"/>
            <rFont val="Tahoma"/>
            <charset val="1"/>
          </rPr>
          <t>CHASSI DEVE CONTER 17 DÍGITOS</t>
        </r>
      </text>
    </comment>
    <comment ref="J93" authorId="0">
      <text>
        <r>
          <rPr>
            <b/>
            <sz val="9"/>
            <color indexed="81"/>
            <rFont val="Tahoma"/>
            <family val="2"/>
          </rPr>
          <t>Somente números</t>
        </r>
      </text>
    </comment>
    <comment ref="K93" authorId="0">
      <text>
        <r>
          <rPr>
            <b/>
            <sz val="9"/>
            <color indexed="81"/>
            <rFont val="Tahoma"/>
            <family val="2"/>
          </rPr>
          <t>Somente números</t>
        </r>
      </text>
    </comment>
    <comment ref="L9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3" authorId="0">
      <text>
        <r>
          <rPr>
            <b/>
            <sz val="9"/>
            <color indexed="81"/>
            <rFont val="Tahoma"/>
            <charset val="1"/>
          </rPr>
          <t>Campo não pode ficar em branco e aceita somente letras.</t>
        </r>
      </text>
    </comment>
    <comment ref="N93" authorId="0">
      <text>
        <r>
          <rPr>
            <b/>
            <sz val="9"/>
            <color indexed="81"/>
            <rFont val="Tahoma"/>
            <charset val="1"/>
          </rPr>
          <t>CPF DEVE CONTER 10 a 11 DÍGITOS (Somente números)
CNPJ DEVE CONTER 17 DIGITOS (Somente números)</t>
        </r>
      </text>
    </comment>
    <comment ref="O93" authorId="0">
      <text>
        <r>
          <rPr>
            <b/>
            <sz val="9"/>
            <color indexed="81"/>
            <rFont val="Tahoma"/>
            <charset val="1"/>
          </rPr>
          <t>Campo não pode ficar em branco e aceita somente letras.</t>
        </r>
      </text>
    </comment>
    <comment ref="P93" authorId="0">
      <text>
        <r>
          <rPr>
            <b/>
            <sz val="9"/>
            <color indexed="81"/>
            <rFont val="Tahoma"/>
            <charset val="1"/>
          </rPr>
          <t>CPF DEVE CONTER 10 a 11 DÍGITOS (Somente números)
CNPJ DEVE CONTER 17 DIGITOS (Somente números)</t>
        </r>
      </text>
    </comment>
    <comment ref="Q93" authorId="0">
      <text>
        <r>
          <rPr>
            <b/>
            <sz val="9"/>
            <color indexed="81"/>
            <rFont val="Tahoma"/>
            <charset val="1"/>
          </rPr>
          <t>Campo não pode ficar em branco.</t>
        </r>
      </text>
    </comment>
    <comment ref="R93" authorId="0">
      <text>
        <r>
          <rPr>
            <b/>
            <sz val="9"/>
            <color indexed="81"/>
            <rFont val="Tahoma"/>
            <charset val="1"/>
          </rPr>
          <t>Campo não pode ficar em branco.</t>
        </r>
      </text>
    </comment>
    <comment ref="S93" authorId="0">
      <text>
        <r>
          <rPr>
            <b/>
            <sz val="9"/>
            <color indexed="81"/>
            <rFont val="Tahoma"/>
            <charset val="1"/>
          </rPr>
          <t>Campo não pode ficar em branco.</t>
        </r>
      </text>
    </comment>
    <comment ref="T93" authorId="0">
      <text>
        <r>
          <rPr>
            <b/>
            <sz val="9"/>
            <color indexed="81"/>
            <rFont val="Tahoma"/>
            <charset val="1"/>
          </rPr>
          <t>Campo não pode ficar em branco.</t>
        </r>
      </text>
    </comment>
    <comment ref="U93" authorId="0">
      <text>
        <r>
          <rPr>
            <b/>
            <sz val="9"/>
            <color indexed="81"/>
            <rFont val="Tahoma"/>
            <charset val="1"/>
          </rPr>
          <t>Inserir no formato:
        12345-123
               ou 
        12345123</t>
        </r>
      </text>
    </comment>
    <comment ref="V93" authorId="0">
      <text>
        <r>
          <rPr>
            <b/>
            <sz val="9"/>
            <color indexed="81"/>
            <rFont val="Tahoma"/>
            <charset val="1"/>
          </rPr>
          <t>Deve haver no mínimo um telefone de contato com o cliente.</t>
        </r>
      </text>
    </comment>
    <comment ref="W93" authorId="0">
      <text>
        <r>
          <rPr>
            <b/>
            <sz val="9"/>
            <color indexed="81"/>
            <rFont val="Tahoma"/>
            <charset val="1"/>
          </rPr>
          <t>Deve haver no mínimo um telefone de contato com o cliente.</t>
        </r>
      </text>
    </comment>
    <comment ref="X93" authorId="0">
      <text>
        <r>
          <rPr>
            <b/>
            <sz val="9"/>
            <color indexed="81"/>
            <rFont val="Tahoma"/>
            <charset val="1"/>
          </rPr>
          <t>Deve haver no mínimo um telefone de contato com o cliente.</t>
        </r>
      </text>
    </comment>
    <comment ref="Y93" authorId="0">
      <text>
        <r>
          <rPr>
            <b/>
            <sz val="9"/>
            <color indexed="81"/>
            <rFont val="Tahoma"/>
            <charset val="1"/>
          </rPr>
          <t>Verifique a digitação do e-mail.</t>
        </r>
      </text>
    </comment>
    <comment ref="B94" authorId="0">
      <text>
        <r>
          <rPr>
            <b/>
            <sz val="9"/>
            <color indexed="81"/>
            <rFont val="Tahoma"/>
            <family val="2"/>
          </rPr>
          <t>Somente números</t>
        </r>
      </text>
    </comment>
    <comment ref="C94" authorId="0">
      <text>
        <r>
          <rPr>
            <b/>
            <sz val="9"/>
            <color indexed="81"/>
            <rFont val="Tahoma"/>
            <charset val="1"/>
          </rPr>
          <t>Campo não pode ficar em branco.</t>
        </r>
      </text>
    </comment>
    <comment ref="D94" authorId="0">
      <text>
        <r>
          <rPr>
            <b/>
            <sz val="9"/>
            <color indexed="81"/>
            <rFont val="Tahoma"/>
            <family val="2"/>
          </rPr>
          <t>Somente números</t>
        </r>
      </text>
    </comment>
    <comment ref="E94" authorId="0">
      <text>
        <r>
          <rPr>
            <b/>
            <sz val="9"/>
            <color indexed="81"/>
            <rFont val="Tahoma"/>
            <charset val="1"/>
          </rPr>
          <t xml:space="preserve">
NOMES VÁLIDOS:
- Revisão
- Garantia
- Manutenção
- Funilaria/Pintura
- Seguradora
- Acessórios
- Interna</t>
        </r>
      </text>
    </comment>
    <comment ref="F94" authorId="0">
      <text>
        <r>
          <rPr>
            <b/>
            <sz val="9"/>
            <color indexed="81"/>
            <rFont val="Tahoma"/>
            <charset val="1"/>
          </rPr>
          <t>Inserir no formato
dd/mm/aaaa
Exemplo: 21/10/2013</t>
        </r>
      </text>
    </comment>
    <comment ref="G94" authorId="0">
      <text>
        <r>
          <rPr>
            <b/>
            <sz val="9"/>
            <color indexed="81"/>
            <rFont val="Tahoma"/>
            <charset val="1"/>
          </rPr>
          <t>Inserir no formato
dd/mm/aaaa
Exemplo: 21/10/2013</t>
        </r>
      </text>
    </comment>
    <comment ref="H94" authorId="0">
      <text>
        <r>
          <rPr>
            <b/>
            <sz val="9"/>
            <color indexed="81"/>
            <rFont val="Tahoma"/>
            <charset val="1"/>
          </rPr>
          <t xml:space="preserve">
NOMES VÁLIDOS:
- Encerrada
- Cancelada
- Em aberto</t>
        </r>
        <r>
          <rPr>
            <sz val="9"/>
            <color indexed="81"/>
            <rFont val="Tahoma"/>
            <charset val="1"/>
          </rPr>
          <t xml:space="preserve">
</t>
        </r>
      </text>
    </comment>
    <comment ref="I94" authorId="0">
      <text>
        <r>
          <rPr>
            <b/>
            <sz val="9"/>
            <color indexed="81"/>
            <rFont val="Tahoma"/>
            <charset val="1"/>
          </rPr>
          <t>CHASSI DEVE CONTER 17 DÍGITOS</t>
        </r>
      </text>
    </comment>
    <comment ref="J94" authorId="0">
      <text>
        <r>
          <rPr>
            <b/>
            <sz val="9"/>
            <color indexed="81"/>
            <rFont val="Tahoma"/>
            <family val="2"/>
          </rPr>
          <t>Somente números</t>
        </r>
      </text>
    </comment>
    <comment ref="K94" authorId="0">
      <text>
        <r>
          <rPr>
            <b/>
            <sz val="9"/>
            <color indexed="81"/>
            <rFont val="Tahoma"/>
            <family val="2"/>
          </rPr>
          <t>Somente números</t>
        </r>
      </text>
    </comment>
    <comment ref="L9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4" authorId="0">
      <text>
        <r>
          <rPr>
            <b/>
            <sz val="9"/>
            <color indexed="81"/>
            <rFont val="Tahoma"/>
            <charset val="1"/>
          </rPr>
          <t>Campo não pode ficar em branco e aceita somente letras.</t>
        </r>
      </text>
    </comment>
    <comment ref="N94" authorId="0">
      <text>
        <r>
          <rPr>
            <b/>
            <sz val="9"/>
            <color indexed="81"/>
            <rFont val="Tahoma"/>
            <charset val="1"/>
          </rPr>
          <t>CPF DEVE CONTER 10 a 11 DÍGITOS (Somente números)
CNPJ DEVE CONTER 17 DIGITOS (Somente números)</t>
        </r>
      </text>
    </comment>
    <comment ref="O94" authorId="0">
      <text>
        <r>
          <rPr>
            <b/>
            <sz val="9"/>
            <color indexed="81"/>
            <rFont val="Tahoma"/>
            <charset val="1"/>
          </rPr>
          <t>Campo não pode ficar em branco e aceita somente letras.</t>
        </r>
      </text>
    </comment>
    <comment ref="P94" authorId="0">
      <text>
        <r>
          <rPr>
            <b/>
            <sz val="9"/>
            <color indexed="81"/>
            <rFont val="Tahoma"/>
            <charset val="1"/>
          </rPr>
          <t>CPF DEVE CONTER 10 a 11 DÍGITOS (Somente números)
CNPJ DEVE CONTER 17 DIGITOS (Somente números)</t>
        </r>
      </text>
    </comment>
    <comment ref="Q94" authorId="0">
      <text>
        <r>
          <rPr>
            <b/>
            <sz val="9"/>
            <color indexed="81"/>
            <rFont val="Tahoma"/>
            <charset val="1"/>
          </rPr>
          <t>Campo não pode ficar em branco.</t>
        </r>
      </text>
    </comment>
    <comment ref="R94" authorId="0">
      <text>
        <r>
          <rPr>
            <b/>
            <sz val="9"/>
            <color indexed="81"/>
            <rFont val="Tahoma"/>
            <charset val="1"/>
          </rPr>
          <t>Campo não pode ficar em branco.</t>
        </r>
      </text>
    </comment>
    <comment ref="S94" authorId="0">
      <text>
        <r>
          <rPr>
            <b/>
            <sz val="9"/>
            <color indexed="81"/>
            <rFont val="Tahoma"/>
            <charset val="1"/>
          </rPr>
          <t>Campo não pode ficar em branco.</t>
        </r>
      </text>
    </comment>
    <comment ref="T94" authorId="0">
      <text>
        <r>
          <rPr>
            <b/>
            <sz val="9"/>
            <color indexed="81"/>
            <rFont val="Tahoma"/>
            <charset val="1"/>
          </rPr>
          <t>Campo não pode ficar em branco.</t>
        </r>
      </text>
    </comment>
    <comment ref="U94" authorId="0">
      <text>
        <r>
          <rPr>
            <b/>
            <sz val="9"/>
            <color indexed="81"/>
            <rFont val="Tahoma"/>
            <charset val="1"/>
          </rPr>
          <t>Inserir no formato:
        12345-123
               ou 
        12345123</t>
        </r>
      </text>
    </comment>
    <comment ref="V94" authorId="0">
      <text>
        <r>
          <rPr>
            <b/>
            <sz val="9"/>
            <color indexed="81"/>
            <rFont val="Tahoma"/>
            <charset val="1"/>
          </rPr>
          <t>Deve haver no mínimo um telefone de contato com o cliente.</t>
        </r>
      </text>
    </comment>
    <comment ref="W94" authorId="0">
      <text>
        <r>
          <rPr>
            <b/>
            <sz val="9"/>
            <color indexed="81"/>
            <rFont val="Tahoma"/>
            <charset val="1"/>
          </rPr>
          <t>Deve haver no mínimo um telefone de contato com o cliente.</t>
        </r>
      </text>
    </comment>
    <comment ref="X94" authorId="0">
      <text>
        <r>
          <rPr>
            <b/>
            <sz val="9"/>
            <color indexed="81"/>
            <rFont val="Tahoma"/>
            <charset val="1"/>
          </rPr>
          <t>Deve haver no mínimo um telefone de contato com o cliente.</t>
        </r>
      </text>
    </comment>
    <comment ref="Y94" authorId="0">
      <text>
        <r>
          <rPr>
            <b/>
            <sz val="9"/>
            <color indexed="81"/>
            <rFont val="Tahoma"/>
            <charset val="1"/>
          </rPr>
          <t>Verifique a digitação do e-mail.</t>
        </r>
      </text>
    </comment>
    <comment ref="B95" authorId="0">
      <text>
        <r>
          <rPr>
            <b/>
            <sz val="9"/>
            <color indexed="81"/>
            <rFont val="Tahoma"/>
            <family val="2"/>
          </rPr>
          <t>Somente números</t>
        </r>
      </text>
    </comment>
    <comment ref="C95" authorId="0">
      <text>
        <r>
          <rPr>
            <b/>
            <sz val="9"/>
            <color indexed="81"/>
            <rFont val="Tahoma"/>
            <charset val="1"/>
          </rPr>
          <t>Campo não pode ficar em branco.</t>
        </r>
      </text>
    </comment>
    <comment ref="D95" authorId="0">
      <text>
        <r>
          <rPr>
            <b/>
            <sz val="9"/>
            <color indexed="81"/>
            <rFont val="Tahoma"/>
            <family val="2"/>
          </rPr>
          <t>Somente números</t>
        </r>
      </text>
    </comment>
    <comment ref="E95" authorId="0">
      <text>
        <r>
          <rPr>
            <b/>
            <sz val="9"/>
            <color indexed="81"/>
            <rFont val="Tahoma"/>
            <charset val="1"/>
          </rPr>
          <t xml:space="preserve">
NOMES VÁLIDOS:
- Revisão
- Garantia
- Manutenção
- Funilaria/Pintura
- Seguradora
- Acessórios
- Interna</t>
        </r>
      </text>
    </comment>
    <comment ref="F95" authorId="0">
      <text>
        <r>
          <rPr>
            <b/>
            <sz val="9"/>
            <color indexed="81"/>
            <rFont val="Tahoma"/>
            <charset val="1"/>
          </rPr>
          <t>Inserir no formato
dd/mm/aaaa
Exemplo: 21/10/2013</t>
        </r>
      </text>
    </comment>
    <comment ref="G95" authorId="0">
      <text>
        <r>
          <rPr>
            <b/>
            <sz val="9"/>
            <color indexed="81"/>
            <rFont val="Tahoma"/>
            <charset val="1"/>
          </rPr>
          <t>Inserir no formato
dd/mm/aaaa
Exemplo: 21/10/2013</t>
        </r>
      </text>
    </comment>
    <comment ref="H95" authorId="0">
      <text>
        <r>
          <rPr>
            <b/>
            <sz val="9"/>
            <color indexed="81"/>
            <rFont val="Tahoma"/>
            <charset val="1"/>
          </rPr>
          <t xml:space="preserve">
NOMES VÁLIDOS:
- Encerrada
- Cancelada
- Em aberto</t>
        </r>
        <r>
          <rPr>
            <sz val="9"/>
            <color indexed="81"/>
            <rFont val="Tahoma"/>
            <charset val="1"/>
          </rPr>
          <t xml:space="preserve">
</t>
        </r>
      </text>
    </comment>
    <comment ref="I95" authorId="0">
      <text>
        <r>
          <rPr>
            <b/>
            <sz val="9"/>
            <color indexed="81"/>
            <rFont val="Tahoma"/>
            <charset val="1"/>
          </rPr>
          <t>CHASSI DEVE CONTER 17 DÍGITOS</t>
        </r>
      </text>
    </comment>
    <comment ref="J95" authorId="0">
      <text>
        <r>
          <rPr>
            <b/>
            <sz val="9"/>
            <color indexed="81"/>
            <rFont val="Tahoma"/>
            <family val="2"/>
          </rPr>
          <t>Somente números</t>
        </r>
      </text>
    </comment>
    <comment ref="K95" authorId="0">
      <text>
        <r>
          <rPr>
            <b/>
            <sz val="9"/>
            <color indexed="81"/>
            <rFont val="Tahoma"/>
            <family val="2"/>
          </rPr>
          <t>Somente números</t>
        </r>
      </text>
    </comment>
    <comment ref="L9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5" authorId="0">
      <text>
        <r>
          <rPr>
            <b/>
            <sz val="9"/>
            <color indexed="81"/>
            <rFont val="Tahoma"/>
            <charset val="1"/>
          </rPr>
          <t>Campo não pode ficar em branco e aceita somente letras.</t>
        </r>
      </text>
    </comment>
    <comment ref="N95" authorId="0">
      <text>
        <r>
          <rPr>
            <b/>
            <sz val="9"/>
            <color indexed="81"/>
            <rFont val="Tahoma"/>
            <charset val="1"/>
          </rPr>
          <t>CPF DEVE CONTER 10 a 11 DÍGITOS (Somente números)
CNPJ DEVE CONTER 17 DIGITOS (Somente números)</t>
        </r>
      </text>
    </comment>
    <comment ref="O95" authorId="0">
      <text>
        <r>
          <rPr>
            <b/>
            <sz val="9"/>
            <color indexed="81"/>
            <rFont val="Tahoma"/>
            <charset val="1"/>
          </rPr>
          <t>Campo não pode ficar em branco e aceita somente letras.</t>
        </r>
      </text>
    </comment>
    <comment ref="P95" authorId="0">
      <text>
        <r>
          <rPr>
            <b/>
            <sz val="9"/>
            <color indexed="81"/>
            <rFont val="Tahoma"/>
            <charset val="1"/>
          </rPr>
          <t>CPF DEVE CONTER 10 a 11 DÍGITOS (Somente números)
CNPJ DEVE CONTER 17 DIGITOS (Somente números)</t>
        </r>
      </text>
    </comment>
    <comment ref="Q95" authorId="0">
      <text>
        <r>
          <rPr>
            <b/>
            <sz val="9"/>
            <color indexed="81"/>
            <rFont val="Tahoma"/>
            <charset val="1"/>
          </rPr>
          <t>Campo não pode ficar em branco.</t>
        </r>
      </text>
    </comment>
    <comment ref="R95" authorId="0">
      <text>
        <r>
          <rPr>
            <b/>
            <sz val="9"/>
            <color indexed="81"/>
            <rFont val="Tahoma"/>
            <charset val="1"/>
          </rPr>
          <t>Campo não pode ficar em branco.</t>
        </r>
      </text>
    </comment>
    <comment ref="S95" authorId="0">
      <text>
        <r>
          <rPr>
            <b/>
            <sz val="9"/>
            <color indexed="81"/>
            <rFont val="Tahoma"/>
            <charset val="1"/>
          </rPr>
          <t>Campo não pode ficar em branco.</t>
        </r>
      </text>
    </comment>
    <comment ref="T95" authorId="0">
      <text>
        <r>
          <rPr>
            <b/>
            <sz val="9"/>
            <color indexed="81"/>
            <rFont val="Tahoma"/>
            <charset val="1"/>
          </rPr>
          <t>Campo não pode ficar em branco.</t>
        </r>
      </text>
    </comment>
    <comment ref="U95" authorId="0">
      <text>
        <r>
          <rPr>
            <b/>
            <sz val="9"/>
            <color indexed="81"/>
            <rFont val="Tahoma"/>
            <charset val="1"/>
          </rPr>
          <t>Inserir no formato:
        12345-123
               ou 
        12345123</t>
        </r>
      </text>
    </comment>
    <comment ref="V95" authorId="0">
      <text>
        <r>
          <rPr>
            <b/>
            <sz val="9"/>
            <color indexed="81"/>
            <rFont val="Tahoma"/>
            <charset val="1"/>
          </rPr>
          <t>Deve haver no mínimo um telefone de contato com o cliente.</t>
        </r>
      </text>
    </comment>
    <comment ref="W95" authorId="0">
      <text>
        <r>
          <rPr>
            <b/>
            <sz val="9"/>
            <color indexed="81"/>
            <rFont val="Tahoma"/>
            <charset val="1"/>
          </rPr>
          <t>Deve haver no mínimo um telefone de contato com o cliente.</t>
        </r>
      </text>
    </comment>
    <comment ref="X95" authorId="0">
      <text>
        <r>
          <rPr>
            <b/>
            <sz val="9"/>
            <color indexed="81"/>
            <rFont val="Tahoma"/>
            <charset val="1"/>
          </rPr>
          <t>Deve haver no mínimo um telefone de contato com o cliente.</t>
        </r>
      </text>
    </comment>
    <comment ref="Y95" authorId="0">
      <text>
        <r>
          <rPr>
            <b/>
            <sz val="9"/>
            <color indexed="81"/>
            <rFont val="Tahoma"/>
            <charset val="1"/>
          </rPr>
          <t>Verifique a digitação do e-mail.</t>
        </r>
      </text>
    </comment>
    <comment ref="B96" authorId="0">
      <text>
        <r>
          <rPr>
            <b/>
            <sz val="9"/>
            <color indexed="81"/>
            <rFont val="Tahoma"/>
            <family val="2"/>
          </rPr>
          <t>Somente números</t>
        </r>
      </text>
    </comment>
    <comment ref="C96" authorId="0">
      <text>
        <r>
          <rPr>
            <b/>
            <sz val="9"/>
            <color indexed="81"/>
            <rFont val="Tahoma"/>
            <charset val="1"/>
          </rPr>
          <t>Campo não pode ficar em branco.</t>
        </r>
      </text>
    </comment>
    <comment ref="D96" authorId="0">
      <text>
        <r>
          <rPr>
            <b/>
            <sz val="9"/>
            <color indexed="81"/>
            <rFont val="Tahoma"/>
            <family val="2"/>
          </rPr>
          <t>Somente números</t>
        </r>
      </text>
    </comment>
    <comment ref="E96" authorId="0">
      <text>
        <r>
          <rPr>
            <b/>
            <sz val="9"/>
            <color indexed="81"/>
            <rFont val="Tahoma"/>
            <charset val="1"/>
          </rPr>
          <t xml:space="preserve">
NOMES VÁLIDOS:
- Revisão
- Garantia
- Manutenção
- Funilaria/Pintura
- Seguradora
- Acessórios
- Interna</t>
        </r>
      </text>
    </comment>
    <comment ref="F96" authorId="0">
      <text>
        <r>
          <rPr>
            <b/>
            <sz val="9"/>
            <color indexed="81"/>
            <rFont val="Tahoma"/>
            <charset val="1"/>
          </rPr>
          <t>Inserir no formato
dd/mm/aaaa
Exemplo: 21/10/2013</t>
        </r>
      </text>
    </comment>
    <comment ref="G96" authorId="0">
      <text>
        <r>
          <rPr>
            <b/>
            <sz val="9"/>
            <color indexed="81"/>
            <rFont val="Tahoma"/>
            <charset val="1"/>
          </rPr>
          <t>Inserir no formato
dd/mm/aaaa
Exemplo: 21/10/2013</t>
        </r>
      </text>
    </comment>
    <comment ref="H96" authorId="0">
      <text>
        <r>
          <rPr>
            <b/>
            <sz val="9"/>
            <color indexed="81"/>
            <rFont val="Tahoma"/>
            <charset val="1"/>
          </rPr>
          <t xml:space="preserve">
NOMES VÁLIDOS:
- Encerrada
- Cancelada
- Em aberto</t>
        </r>
        <r>
          <rPr>
            <sz val="9"/>
            <color indexed="81"/>
            <rFont val="Tahoma"/>
            <charset val="1"/>
          </rPr>
          <t xml:space="preserve">
</t>
        </r>
      </text>
    </comment>
    <comment ref="I96" authorId="0">
      <text>
        <r>
          <rPr>
            <b/>
            <sz val="9"/>
            <color indexed="81"/>
            <rFont val="Tahoma"/>
            <charset val="1"/>
          </rPr>
          <t>CHASSI DEVE CONTER 17 DÍGITOS</t>
        </r>
      </text>
    </comment>
    <comment ref="J96" authorId="0">
      <text>
        <r>
          <rPr>
            <b/>
            <sz val="9"/>
            <color indexed="81"/>
            <rFont val="Tahoma"/>
            <family val="2"/>
          </rPr>
          <t>Somente números</t>
        </r>
      </text>
    </comment>
    <comment ref="K96" authorId="0">
      <text>
        <r>
          <rPr>
            <b/>
            <sz val="9"/>
            <color indexed="81"/>
            <rFont val="Tahoma"/>
            <family val="2"/>
          </rPr>
          <t>Somente números</t>
        </r>
      </text>
    </comment>
    <comment ref="L9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6" authorId="0">
      <text>
        <r>
          <rPr>
            <b/>
            <sz val="9"/>
            <color indexed="81"/>
            <rFont val="Tahoma"/>
            <charset val="1"/>
          </rPr>
          <t>Campo não pode ficar em branco e aceita somente letras.</t>
        </r>
      </text>
    </comment>
    <comment ref="N96" authorId="0">
      <text>
        <r>
          <rPr>
            <b/>
            <sz val="9"/>
            <color indexed="81"/>
            <rFont val="Tahoma"/>
            <charset val="1"/>
          </rPr>
          <t>CPF DEVE CONTER 10 a 11 DÍGITOS (Somente números)
CNPJ DEVE CONTER 17 DIGITOS (Somente números)</t>
        </r>
      </text>
    </comment>
    <comment ref="O96" authorId="0">
      <text>
        <r>
          <rPr>
            <b/>
            <sz val="9"/>
            <color indexed="81"/>
            <rFont val="Tahoma"/>
            <charset val="1"/>
          </rPr>
          <t>Campo não pode ficar em branco e aceita somente letras.</t>
        </r>
      </text>
    </comment>
    <comment ref="P96" authorId="0">
      <text>
        <r>
          <rPr>
            <b/>
            <sz val="9"/>
            <color indexed="81"/>
            <rFont val="Tahoma"/>
            <charset val="1"/>
          </rPr>
          <t>CPF DEVE CONTER 10 a 11 DÍGITOS (Somente números)
CNPJ DEVE CONTER 17 DIGITOS (Somente números)</t>
        </r>
      </text>
    </comment>
    <comment ref="Q96" authorId="0">
      <text>
        <r>
          <rPr>
            <b/>
            <sz val="9"/>
            <color indexed="81"/>
            <rFont val="Tahoma"/>
            <charset val="1"/>
          </rPr>
          <t>Campo não pode ficar em branco.</t>
        </r>
      </text>
    </comment>
    <comment ref="R96" authorId="0">
      <text>
        <r>
          <rPr>
            <b/>
            <sz val="9"/>
            <color indexed="81"/>
            <rFont val="Tahoma"/>
            <charset val="1"/>
          </rPr>
          <t>Campo não pode ficar em branco.</t>
        </r>
      </text>
    </comment>
    <comment ref="S96" authorId="0">
      <text>
        <r>
          <rPr>
            <b/>
            <sz val="9"/>
            <color indexed="81"/>
            <rFont val="Tahoma"/>
            <charset val="1"/>
          </rPr>
          <t>Campo não pode ficar em branco.</t>
        </r>
      </text>
    </comment>
    <comment ref="T96" authorId="0">
      <text>
        <r>
          <rPr>
            <b/>
            <sz val="9"/>
            <color indexed="81"/>
            <rFont val="Tahoma"/>
            <charset val="1"/>
          </rPr>
          <t>Campo não pode ficar em branco.</t>
        </r>
      </text>
    </comment>
    <comment ref="U96" authorId="0">
      <text>
        <r>
          <rPr>
            <b/>
            <sz val="9"/>
            <color indexed="81"/>
            <rFont val="Tahoma"/>
            <charset val="1"/>
          </rPr>
          <t>Inserir no formato:
        12345-123
               ou 
        12345123</t>
        </r>
      </text>
    </comment>
    <comment ref="V96" authorId="0">
      <text>
        <r>
          <rPr>
            <b/>
            <sz val="9"/>
            <color indexed="81"/>
            <rFont val="Tahoma"/>
            <charset val="1"/>
          </rPr>
          <t>Deve haver no mínimo um telefone de contato com o cliente.</t>
        </r>
      </text>
    </comment>
    <comment ref="W96" authorId="0">
      <text>
        <r>
          <rPr>
            <b/>
            <sz val="9"/>
            <color indexed="81"/>
            <rFont val="Tahoma"/>
            <charset val="1"/>
          </rPr>
          <t>Deve haver no mínimo um telefone de contato com o cliente.</t>
        </r>
      </text>
    </comment>
    <comment ref="X96" authorId="0">
      <text>
        <r>
          <rPr>
            <b/>
            <sz val="9"/>
            <color indexed="81"/>
            <rFont val="Tahoma"/>
            <charset val="1"/>
          </rPr>
          <t>Deve haver no mínimo um telefone de contato com o cliente.</t>
        </r>
      </text>
    </comment>
    <comment ref="Y96" authorId="0">
      <text>
        <r>
          <rPr>
            <b/>
            <sz val="9"/>
            <color indexed="81"/>
            <rFont val="Tahoma"/>
            <charset val="1"/>
          </rPr>
          <t>Verifique a digitação do e-mail.</t>
        </r>
      </text>
    </comment>
    <comment ref="B97" authorId="0">
      <text>
        <r>
          <rPr>
            <b/>
            <sz val="9"/>
            <color indexed="81"/>
            <rFont val="Tahoma"/>
            <family val="2"/>
          </rPr>
          <t>Somente números</t>
        </r>
      </text>
    </comment>
    <comment ref="C97" authorId="0">
      <text>
        <r>
          <rPr>
            <b/>
            <sz val="9"/>
            <color indexed="81"/>
            <rFont val="Tahoma"/>
            <charset val="1"/>
          </rPr>
          <t>Campo não pode ficar em branco.</t>
        </r>
      </text>
    </comment>
    <comment ref="D97" authorId="0">
      <text>
        <r>
          <rPr>
            <b/>
            <sz val="9"/>
            <color indexed="81"/>
            <rFont val="Tahoma"/>
            <family val="2"/>
          </rPr>
          <t>Somente números</t>
        </r>
      </text>
    </comment>
    <comment ref="E97" authorId="0">
      <text>
        <r>
          <rPr>
            <b/>
            <sz val="9"/>
            <color indexed="81"/>
            <rFont val="Tahoma"/>
            <charset val="1"/>
          </rPr>
          <t xml:space="preserve">
NOMES VÁLIDOS:
- Revisão
- Garantia
- Manutenção
- Funilaria/Pintura
- Seguradora
- Acessórios
- Interna</t>
        </r>
      </text>
    </comment>
    <comment ref="F97" authorId="0">
      <text>
        <r>
          <rPr>
            <b/>
            <sz val="9"/>
            <color indexed="81"/>
            <rFont val="Tahoma"/>
            <charset val="1"/>
          </rPr>
          <t>Inserir no formato
dd/mm/aaaa
Exemplo: 21/10/2013</t>
        </r>
      </text>
    </comment>
    <comment ref="G97" authorId="0">
      <text>
        <r>
          <rPr>
            <b/>
            <sz val="9"/>
            <color indexed="81"/>
            <rFont val="Tahoma"/>
            <charset val="1"/>
          </rPr>
          <t>Inserir no formato
dd/mm/aaaa
Exemplo: 21/10/2013</t>
        </r>
      </text>
    </comment>
    <comment ref="H97" authorId="0">
      <text>
        <r>
          <rPr>
            <b/>
            <sz val="9"/>
            <color indexed="81"/>
            <rFont val="Tahoma"/>
            <charset val="1"/>
          </rPr>
          <t xml:space="preserve">
NOMES VÁLIDOS:
- Encerrada
- Cancelada
- Em aberto</t>
        </r>
        <r>
          <rPr>
            <sz val="9"/>
            <color indexed="81"/>
            <rFont val="Tahoma"/>
            <charset val="1"/>
          </rPr>
          <t xml:space="preserve">
</t>
        </r>
      </text>
    </comment>
    <comment ref="I97" authorId="0">
      <text>
        <r>
          <rPr>
            <b/>
            <sz val="9"/>
            <color indexed="81"/>
            <rFont val="Tahoma"/>
            <charset val="1"/>
          </rPr>
          <t>CHASSI DEVE CONTER 17 DÍGITOS</t>
        </r>
      </text>
    </comment>
    <comment ref="J97" authorId="0">
      <text>
        <r>
          <rPr>
            <b/>
            <sz val="9"/>
            <color indexed="81"/>
            <rFont val="Tahoma"/>
            <family val="2"/>
          </rPr>
          <t>Somente números</t>
        </r>
      </text>
    </comment>
    <comment ref="K97" authorId="0">
      <text>
        <r>
          <rPr>
            <b/>
            <sz val="9"/>
            <color indexed="81"/>
            <rFont val="Tahoma"/>
            <family val="2"/>
          </rPr>
          <t>Somente números</t>
        </r>
      </text>
    </comment>
    <comment ref="L9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7" authorId="0">
      <text>
        <r>
          <rPr>
            <b/>
            <sz val="9"/>
            <color indexed="81"/>
            <rFont val="Tahoma"/>
            <charset val="1"/>
          </rPr>
          <t>Campo não pode ficar em branco e aceita somente letras.</t>
        </r>
      </text>
    </comment>
    <comment ref="N97" authorId="0">
      <text>
        <r>
          <rPr>
            <b/>
            <sz val="9"/>
            <color indexed="81"/>
            <rFont val="Tahoma"/>
            <charset val="1"/>
          </rPr>
          <t>CPF DEVE CONTER 10 a 11 DÍGITOS (Somente números)
CNPJ DEVE CONTER 17 DIGITOS (Somente números)</t>
        </r>
      </text>
    </comment>
    <comment ref="O97" authorId="0">
      <text>
        <r>
          <rPr>
            <b/>
            <sz val="9"/>
            <color indexed="81"/>
            <rFont val="Tahoma"/>
            <charset val="1"/>
          </rPr>
          <t>Campo não pode ficar em branco e aceita somente letras.</t>
        </r>
      </text>
    </comment>
    <comment ref="P97" authorId="0">
      <text>
        <r>
          <rPr>
            <b/>
            <sz val="9"/>
            <color indexed="81"/>
            <rFont val="Tahoma"/>
            <charset val="1"/>
          </rPr>
          <t>CPF DEVE CONTER 10 a 11 DÍGITOS (Somente números)
CNPJ DEVE CONTER 17 DIGITOS (Somente números)</t>
        </r>
      </text>
    </comment>
    <comment ref="Q97" authorId="0">
      <text>
        <r>
          <rPr>
            <b/>
            <sz val="9"/>
            <color indexed="81"/>
            <rFont val="Tahoma"/>
            <charset val="1"/>
          </rPr>
          <t>Campo não pode ficar em branco.</t>
        </r>
      </text>
    </comment>
    <comment ref="R97" authorId="0">
      <text>
        <r>
          <rPr>
            <b/>
            <sz val="9"/>
            <color indexed="81"/>
            <rFont val="Tahoma"/>
            <charset val="1"/>
          </rPr>
          <t>Campo não pode ficar em branco.</t>
        </r>
      </text>
    </comment>
    <comment ref="S97" authorId="0">
      <text>
        <r>
          <rPr>
            <b/>
            <sz val="9"/>
            <color indexed="81"/>
            <rFont val="Tahoma"/>
            <charset val="1"/>
          </rPr>
          <t>Campo não pode ficar em branco.</t>
        </r>
      </text>
    </comment>
    <comment ref="T97" authorId="0">
      <text>
        <r>
          <rPr>
            <b/>
            <sz val="9"/>
            <color indexed="81"/>
            <rFont val="Tahoma"/>
            <charset val="1"/>
          </rPr>
          <t>Campo não pode ficar em branco.</t>
        </r>
      </text>
    </comment>
    <comment ref="U97" authorId="0">
      <text>
        <r>
          <rPr>
            <b/>
            <sz val="9"/>
            <color indexed="81"/>
            <rFont val="Tahoma"/>
            <charset val="1"/>
          </rPr>
          <t>Inserir no formato:
        12345-123
               ou 
        12345123</t>
        </r>
      </text>
    </comment>
    <comment ref="V97" authorId="0">
      <text>
        <r>
          <rPr>
            <b/>
            <sz val="9"/>
            <color indexed="81"/>
            <rFont val="Tahoma"/>
            <charset val="1"/>
          </rPr>
          <t>Deve haver no mínimo um telefone de contato com o cliente.</t>
        </r>
      </text>
    </comment>
    <comment ref="W97" authorId="0">
      <text>
        <r>
          <rPr>
            <b/>
            <sz val="9"/>
            <color indexed="81"/>
            <rFont val="Tahoma"/>
            <charset val="1"/>
          </rPr>
          <t>Deve haver no mínimo um telefone de contato com o cliente.</t>
        </r>
      </text>
    </comment>
    <comment ref="X97" authorId="0">
      <text>
        <r>
          <rPr>
            <b/>
            <sz val="9"/>
            <color indexed="81"/>
            <rFont val="Tahoma"/>
            <charset val="1"/>
          </rPr>
          <t>Deve haver no mínimo um telefone de contato com o cliente.</t>
        </r>
      </text>
    </comment>
    <comment ref="Y97" authorId="0">
      <text>
        <r>
          <rPr>
            <b/>
            <sz val="9"/>
            <color indexed="81"/>
            <rFont val="Tahoma"/>
            <charset val="1"/>
          </rPr>
          <t>Verifique a digitação do e-mail.</t>
        </r>
      </text>
    </comment>
    <comment ref="B98" authorId="0">
      <text>
        <r>
          <rPr>
            <b/>
            <sz val="9"/>
            <color indexed="81"/>
            <rFont val="Tahoma"/>
            <family val="2"/>
          </rPr>
          <t>Somente números</t>
        </r>
      </text>
    </comment>
    <comment ref="C98" authorId="0">
      <text>
        <r>
          <rPr>
            <b/>
            <sz val="9"/>
            <color indexed="81"/>
            <rFont val="Tahoma"/>
            <charset val="1"/>
          </rPr>
          <t>Campo não pode ficar em branco.</t>
        </r>
      </text>
    </comment>
    <comment ref="D98" authorId="0">
      <text>
        <r>
          <rPr>
            <b/>
            <sz val="9"/>
            <color indexed="81"/>
            <rFont val="Tahoma"/>
            <family val="2"/>
          </rPr>
          <t>Somente números</t>
        </r>
      </text>
    </comment>
    <comment ref="E98" authorId="0">
      <text>
        <r>
          <rPr>
            <b/>
            <sz val="9"/>
            <color indexed="81"/>
            <rFont val="Tahoma"/>
            <charset val="1"/>
          </rPr>
          <t xml:space="preserve">
NOMES VÁLIDOS:
- Revisão
- Garantia
- Manutenção
- Funilaria/Pintura
- Seguradora
- Acessórios
- Interna</t>
        </r>
      </text>
    </comment>
    <comment ref="F98" authorId="0">
      <text>
        <r>
          <rPr>
            <b/>
            <sz val="9"/>
            <color indexed="81"/>
            <rFont val="Tahoma"/>
            <charset val="1"/>
          </rPr>
          <t>Inserir no formato
dd/mm/aaaa
Exemplo: 21/10/2013</t>
        </r>
      </text>
    </comment>
    <comment ref="G98" authorId="0">
      <text>
        <r>
          <rPr>
            <b/>
            <sz val="9"/>
            <color indexed="81"/>
            <rFont val="Tahoma"/>
            <charset val="1"/>
          </rPr>
          <t>Inserir no formato
dd/mm/aaaa
Exemplo: 21/10/2013</t>
        </r>
      </text>
    </comment>
    <comment ref="H98" authorId="0">
      <text>
        <r>
          <rPr>
            <b/>
            <sz val="9"/>
            <color indexed="81"/>
            <rFont val="Tahoma"/>
            <charset val="1"/>
          </rPr>
          <t xml:space="preserve">
NOMES VÁLIDOS:
- Encerrada
- Cancelada
- Em aberto</t>
        </r>
        <r>
          <rPr>
            <sz val="9"/>
            <color indexed="81"/>
            <rFont val="Tahoma"/>
            <charset val="1"/>
          </rPr>
          <t xml:space="preserve">
</t>
        </r>
      </text>
    </comment>
    <comment ref="I98" authorId="0">
      <text>
        <r>
          <rPr>
            <b/>
            <sz val="9"/>
            <color indexed="81"/>
            <rFont val="Tahoma"/>
            <charset val="1"/>
          </rPr>
          <t>CHASSI DEVE CONTER 17 DÍGITOS</t>
        </r>
      </text>
    </comment>
    <comment ref="J98" authorId="0">
      <text>
        <r>
          <rPr>
            <b/>
            <sz val="9"/>
            <color indexed="81"/>
            <rFont val="Tahoma"/>
            <family val="2"/>
          </rPr>
          <t>Somente números</t>
        </r>
      </text>
    </comment>
    <comment ref="K98" authorId="0">
      <text>
        <r>
          <rPr>
            <b/>
            <sz val="9"/>
            <color indexed="81"/>
            <rFont val="Tahoma"/>
            <family val="2"/>
          </rPr>
          <t>Somente números</t>
        </r>
      </text>
    </comment>
    <comment ref="L9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8" authorId="0">
      <text>
        <r>
          <rPr>
            <b/>
            <sz val="9"/>
            <color indexed="81"/>
            <rFont val="Tahoma"/>
            <charset val="1"/>
          </rPr>
          <t>Campo não pode ficar em branco e aceita somente letras.</t>
        </r>
      </text>
    </comment>
    <comment ref="N98" authorId="0">
      <text>
        <r>
          <rPr>
            <b/>
            <sz val="9"/>
            <color indexed="81"/>
            <rFont val="Tahoma"/>
            <charset val="1"/>
          </rPr>
          <t>CPF DEVE CONTER 10 a 11 DÍGITOS (Somente números)
CNPJ DEVE CONTER 17 DIGITOS (Somente números)</t>
        </r>
      </text>
    </comment>
    <comment ref="O98" authorId="0">
      <text>
        <r>
          <rPr>
            <b/>
            <sz val="9"/>
            <color indexed="81"/>
            <rFont val="Tahoma"/>
            <charset val="1"/>
          </rPr>
          <t>Campo não pode ficar em branco e aceita somente letras.</t>
        </r>
      </text>
    </comment>
    <comment ref="P98" authorId="0">
      <text>
        <r>
          <rPr>
            <b/>
            <sz val="9"/>
            <color indexed="81"/>
            <rFont val="Tahoma"/>
            <charset val="1"/>
          </rPr>
          <t>CPF DEVE CONTER 10 a 11 DÍGITOS (Somente números)
CNPJ DEVE CONTER 17 DIGITOS (Somente números)</t>
        </r>
      </text>
    </comment>
    <comment ref="Q98" authorId="0">
      <text>
        <r>
          <rPr>
            <b/>
            <sz val="9"/>
            <color indexed="81"/>
            <rFont val="Tahoma"/>
            <charset val="1"/>
          </rPr>
          <t>Campo não pode ficar em branco.</t>
        </r>
      </text>
    </comment>
    <comment ref="R98" authorId="0">
      <text>
        <r>
          <rPr>
            <b/>
            <sz val="9"/>
            <color indexed="81"/>
            <rFont val="Tahoma"/>
            <charset val="1"/>
          </rPr>
          <t>Campo não pode ficar em branco.</t>
        </r>
      </text>
    </comment>
    <comment ref="S98" authorId="0">
      <text>
        <r>
          <rPr>
            <b/>
            <sz val="9"/>
            <color indexed="81"/>
            <rFont val="Tahoma"/>
            <charset val="1"/>
          </rPr>
          <t>Campo não pode ficar em branco.</t>
        </r>
      </text>
    </comment>
    <comment ref="T98" authorId="0">
      <text>
        <r>
          <rPr>
            <b/>
            <sz val="9"/>
            <color indexed="81"/>
            <rFont val="Tahoma"/>
            <charset val="1"/>
          </rPr>
          <t>Campo não pode ficar em branco.</t>
        </r>
      </text>
    </comment>
    <comment ref="U98" authorId="0">
      <text>
        <r>
          <rPr>
            <b/>
            <sz val="9"/>
            <color indexed="81"/>
            <rFont val="Tahoma"/>
            <charset val="1"/>
          </rPr>
          <t>Inserir no formato:
        12345-123
               ou 
        12345123</t>
        </r>
      </text>
    </comment>
    <comment ref="V98" authorId="0">
      <text>
        <r>
          <rPr>
            <b/>
            <sz val="9"/>
            <color indexed="81"/>
            <rFont val="Tahoma"/>
            <charset val="1"/>
          </rPr>
          <t>Deve haver no mínimo um telefone de contato com o cliente.</t>
        </r>
      </text>
    </comment>
    <comment ref="W98" authorId="0">
      <text>
        <r>
          <rPr>
            <b/>
            <sz val="9"/>
            <color indexed="81"/>
            <rFont val="Tahoma"/>
            <charset val="1"/>
          </rPr>
          <t>Deve haver no mínimo um telefone de contato com o cliente.</t>
        </r>
      </text>
    </comment>
    <comment ref="X98" authorId="0">
      <text>
        <r>
          <rPr>
            <b/>
            <sz val="9"/>
            <color indexed="81"/>
            <rFont val="Tahoma"/>
            <charset val="1"/>
          </rPr>
          <t>Deve haver no mínimo um telefone de contato com o cliente.</t>
        </r>
      </text>
    </comment>
    <comment ref="Y98" authorId="0">
      <text>
        <r>
          <rPr>
            <b/>
            <sz val="9"/>
            <color indexed="81"/>
            <rFont val="Tahoma"/>
            <charset val="1"/>
          </rPr>
          <t>Verifique a digitação do e-mail.</t>
        </r>
      </text>
    </comment>
    <comment ref="B99" authorId="0">
      <text>
        <r>
          <rPr>
            <b/>
            <sz val="9"/>
            <color indexed="81"/>
            <rFont val="Tahoma"/>
            <family val="2"/>
          </rPr>
          <t>Somente números</t>
        </r>
      </text>
    </comment>
    <comment ref="C99" authorId="0">
      <text>
        <r>
          <rPr>
            <b/>
            <sz val="9"/>
            <color indexed="81"/>
            <rFont val="Tahoma"/>
            <charset val="1"/>
          </rPr>
          <t>Campo não pode ficar em branco.</t>
        </r>
      </text>
    </comment>
    <comment ref="D99" authorId="0">
      <text>
        <r>
          <rPr>
            <b/>
            <sz val="9"/>
            <color indexed="81"/>
            <rFont val="Tahoma"/>
            <family val="2"/>
          </rPr>
          <t>Somente números</t>
        </r>
      </text>
    </comment>
    <comment ref="E99" authorId="0">
      <text>
        <r>
          <rPr>
            <b/>
            <sz val="9"/>
            <color indexed="81"/>
            <rFont val="Tahoma"/>
            <charset val="1"/>
          </rPr>
          <t xml:space="preserve">
NOMES VÁLIDOS:
- Revisão
- Garantia
- Manutenção
- Funilaria/Pintura
- Seguradora
- Acessórios
- Interna</t>
        </r>
      </text>
    </comment>
    <comment ref="F99" authorId="0">
      <text>
        <r>
          <rPr>
            <b/>
            <sz val="9"/>
            <color indexed="81"/>
            <rFont val="Tahoma"/>
            <charset val="1"/>
          </rPr>
          <t>Inserir no formato
dd/mm/aaaa
Exemplo: 21/10/2013</t>
        </r>
      </text>
    </comment>
    <comment ref="G99" authorId="0">
      <text>
        <r>
          <rPr>
            <b/>
            <sz val="9"/>
            <color indexed="81"/>
            <rFont val="Tahoma"/>
            <charset val="1"/>
          </rPr>
          <t>Inserir no formato
dd/mm/aaaa
Exemplo: 21/10/2013</t>
        </r>
      </text>
    </comment>
    <comment ref="H99" authorId="0">
      <text>
        <r>
          <rPr>
            <b/>
            <sz val="9"/>
            <color indexed="81"/>
            <rFont val="Tahoma"/>
            <charset val="1"/>
          </rPr>
          <t xml:space="preserve">
NOMES VÁLIDOS:
- Encerrada
- Cancelada
- Em aberto</t>
        </r>
        <r>
          <rPr>
            <sz val="9"/>
            <color indexed="81"/>
            <rFont val="Tahoma"/>
            <charset val="1"/>
          </rPr>
          <t xml:space="preserve">
</t>
        </r>
      </text>
    </comment>
    <comment ref="I99" authorId="0">
      <text>
        <r>
          <rPr>
            <b/>
            <sz val="9"/>
            <color indexed="81"/>
            <rFont val="Tahoma"/>
            <charset val="1"/>
          </rPr>
          <t>CHASSI DEVE CONTER 17 DÍGITOS</t>
        </r>
      </text>
    </comment>
    <comment ref="J99" authorId="0">
      <text>
        <r>
          <rPr>
            <b/>
            <sz val="9"/>
            <color indexed="81"/>
            <rFont val="Tahoma"/>
            <family val="2"/>
          </rPr>
          <t>Somente números</t>
        </r>
      </text>
    </comment>
    <comment ref="K99" authorId="0">
      <text>
        <r>
          <rPr>
            <b/>
            <sz val="9"/>
            <color indexed="81"/>
            <rFont val="Tahoma"/>
            <family val="2"/>
          </rPr>
          <t>Somente números</t>
        </r>
      </text>
    </comment>
    <comment ref="L9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99" authorId="0">
      <text>
        <r>
          <rPr>
            <b/>
            <sz val="9"/>
            <color indexed="81"/>
            <rFont val="Tahoma"/>
            <charset val="1"/>
          </rPr>
          <t>Campo não pode ficar em branco e aceita somente letras.</t>
        </r>
      </text>
    </comment>
    <comment ref="N99" authorId="0">
      <text>
        <r>
          <rPr>
            <b/>
            <sz val="9"/>
            <color indexed="81"/>
            <rFont val="Tahoma"/>
            <charset val="1"/>
          </rPr>
          <t>CPF DEVE CONTER 10 a 11 DÍGITOS (Somente números)
CNPJ DEVE CONTER 17 DIGITOS (Somente números)</t>
        </r>
      </text>
    </comment>
    <comment ref="O99" authorId="0">
      <text>
        <r>
          <rPr>
            <b/>
            <sz val="9"/>
            <color indexed="81"/>
            <rFont val="Tahoma"/>
            <charset val="1"/>
          </rPr>
          <t>Campo não pode ficar em branco e aceita somente letras.</t>
        </r>
      </text>
    </comment>
    <comment ref="P99" authorId="0">
      <text>
        <r>
          <rPr>
            <b/>
            <sz val="9"/>
            <color indexed="81"/>
            <rFont val="Tahoma"/>
            <charset val="1"/>
          </rPr>
          <t>CPF DEVE CONTER 10 a 11 DÍGITOS (Somente números)
CNPJ DEVE CONTER 17 DIGITOS (Somente números)</t>
        </r>
      </text>
    </comment>
    <comment ref="Q99" authorId="0">
      <text>
        <r>
          <rPr>
            <b/>
            <sz val="9"/>
            <color indexed="81"/>
            <rFont val="Tahoma"/>
            <charset val="1"/>
          </rPr>
          <t>Campo não pode ficar em branco.</t>
        </r>
      </text>
    </comment>
    <comment ref="R99" authorId="0">
      <text>
        <r>
          <rPr>
            <b/>
            <sz val="9"/>
            <color indexed="81"/>
            <rFont val="Tahoma"/>
            <charset val="1"/>
          </rPr>
          <t>Campo não pode ficar em branco.</t>
        </r>
      </text>
    </comment>
    <comment ref="S99" authorId="0">
      <text>
        <r>
          <rPr>
            <b/>
            <sz val="9"/>
            <color indexed="81"/>
            <rFont val="Tahoma"/>
            <charset val="1"/>
          </rPr>
          <t>Campo não pode ficar em branco.</t>
        </r>
      </text>
    </comment>
    <comment ref="T99" authorId="0">
      <text>
        <r>
          <rPr>
            <b/>
            <sz val="9"/>
            <color indexed="81"/>
            <rFont val="Tahoma"/>
            <charset val="1"/>
          </rPr>
          <t>Campo não pode ficar em branco.</t>
        </r>
      </text>
    </comment>
    <comment ref="U99" authorId="0">
      <text>
        <r>
          <rPr>
            <b/>
            <sz val="9"/>
            <color indexed="81"/>
            <rFont val="Tahoma"/>
            <charset val="1"/>
          </rPr>
          <t>Inserir no formato:
        12345-123
               ou 
        12345123</t>
        </r>
      </text>
    </comment>
    <comment ref="V99" authorId="0">
      <text>
        <r>
          <rPr>
            <b/>
            <sz val="9"/>
            <color indexed="81"/>
            <rFont val="Tahoma"/>
            <charset val="1"/>
          </rPr>
          <t>Deve haver no mínimo um telefone de contato com o cliente.</t>
        </r>
      </text>
    </comment>
    <comment ref="W99" authorId="0">
      <text>
        <r>
          <rPr>
            <b/>
            <sz val="9"/>
            <color indexed="81"/>
            <rFont val="Tahoma"/>
            <charset val="1"/>
          </rPr>
          <t>Deve haver no mínimo um telefone de contato com o cliente.</t>
        </r>
      </text>
    </comment>
    <comment ref="X99" authorId="0">
      <text>
        <r>
          <rPr>
            <b/>
            <sz val="9"/>
            <color indexed="81"/>
            <rFont val="Tahoma"/>
            <charset val="1"/>
          </rPr>
          <t>Deve haver no mínimo um telefone de contato com o cliente.</t>
        </r>
      </text>
    </comment>
    <comment ref="Y99" authorId="0">
      <text>
        <r>
          <rPr>
            <b/>
            <sz val="9"/>
            <color indexed="81"/>
            <rFont val="Tahoma"/>
            <charset val="1"/>
          </rPr>
          <t>Verifique a digitação do e-mail.</t>
        </r>
      </text>
    </comment>
    <comment ref="B100" authorId="0">
      <text>
        <r>
          <rPr>
            <b/>
            <sz val="9"/>
            <color indexed="81"/>
            <rFont val="Tahoma"/>
            <family val="2"/>
          </rPr>
          <t>Somente números</t>
        </r>
      </text>
    </comment>
    <comment ref="C100" authorId="0">
      <text>
        <r>
          <rPr>
            <b/>
            <sz val="9"/>
            <color indexed="81"/>
            <rFont val="Tahoma"/>
            <charset val="1"/>
          </rPr>
          <t>Campo não pode ficar em branco.</t>
        </r>
      </text>
    </comment>
    <comment ref="D100" authorId="0">
      <text>
        <r>
          <rPr>
            <b/>
            <sz val="9"/>
            <color indexed="81"/>
            <rFont val="Tahoma"/>
            <family val="2"/>
          </rPr>
          <t>Somente números</t>
        </r>
      </text>
    </comment>
    <comment ref="E100" authorId="0">
      <text>
        <r>
          <rPr>
            <b/>
            <sz val="9"/>
            <color indexed="81"/>
            <rFont val="Tahoma"/>
            <charset val="1"/>
          </rPr>
          <t xml:space="preserve">
NOMES VÁLIDOS:
- Revisão
- Garantia
- Manutenção
- Funilaria/Pintura
- Seguradora
- Acessórios
- Interna</t>
        </r>
      </text>
    </comment>
    <comment ref="F100" authorId="0">
      <text>
        <r>
          <rPr>
            <b/>
            <sz val="9"/>
            <color indexed="81"/>
            <rFont val="Tahoma"/>
            <charset val="1"/>
          </rPr>
          <t>Inserir no formato
dd/mm/aaaa
Exemplo: 21/10/2013</t>
        </r>
      </text>
    </comment>
    <comment ref="G100" authorId="0">
      <text>
        <r>
          <rPr>
            <b/>
            <sz val="9"/>
            <color indexed="81"/>
            <rFont val="Tahoma"/>
            <charset val="1"/>
          </rPr>
          <t>Inserir no formato
dd/mm/aaaa
Exemplo: 21/10/2013</t>
        </r>
      </text>
    </comment>
    <comment ref="H100" authorId="0">
      <text>
        <r>
          <rPr>
            <b/>
            <sz val="9"/>
            <color indexed="81"/>
            <rFont val="Tahoma"/>
            <charset val="1"/>
          </rPr>
          <t xml:space="preserve">
NOMES VÁLIDOS:
- Encerrada
- Cancelada
- Em aberto</t>
        </r>
        <r>
          <rPr>
            <sz val="9"/>
            <color indexed="81"/>
            <rFont val="Tahoma"/>
            <charset val="1"/>
          </rPr>
          <t xml:space="preserve">
</t>
        </r>
      </text>
    </comment>
    <comment ref="I100" authorId="0">
      <text>
        <r>
          <rPr>
            <b/>
            <sz val="9"/>
            <color indexed="81"/>
            <rFont val="Tahoma"/>
            <charset val="1"/>
          </rPr>
          <t>CHASSI DEVE CONTER 17 DÍGITOS</t>
        </r>
      </text>
    </comment>
    <comment ref="J100" authorId="0">
      <text>
        <r>
          <rPr>
            <b/>
            <sz val="9"/>
            <color indexed="81"/>
            <rFont val="Tahoma"/>
            <family val="2"/>
          </rPr>
          <t>Somente números</t>
        </r>
      </text>
    </comment>
    <comment ref="K100" authorId="0">
      <text>
        <r>
          <rPr>
            <b/>
            <sz val="9"/>
            <color indexed="81"/>
            <rFont val="Tahoma"/>
            <family val="2"/>
          </rPr>
          <t>Somente números</t>
        </r>
      </text>
    </comment>
    <comment ref="L10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0" authorId="0">
      <text>
        <r>
          <rPr>
            <b/>
            <sz val="9"/>
            <color indexed="81"/>
            <rFont val="Tahoma"/>
            <charset val="1"/>
          </rPr>
          <t>Campo não pode ficar em branco e aceita somente letras.</t>
        </r>
      </text>
    </comment>
    <comment ref="N100" authorId="0">
      <text>
        <r>
          <rPr>
            <b/>
            <sz val="9"/>
            <color indexed="81"/>
            <rFont val="Tahoma"/>
            <charset val="1"/>
          </rPr>
          <t>CPF DEVE CONTER 10 a 11 DÍGITOS (Somente números)
CNPJ DEVE CONTER 17 DIGITOS (Somente números)</t>
        </r>
      </text>
    </comment>
    <comment ref="O100" authorId="0">
      <text>
        <r>
          <rPr>
            <b/>
            <sz val="9"/>
            <color indexed="81"/>
            <rFont val="Tahoma"/>
            <charset val="1"/>
          </rPr>
          <t>Campo não pode ficar em branco e aceita somente letras.</t>
        </r>
      </text>
    </comment>
    <comment ref="P100" authorId="0">
      <text>
        <r>
          <rPr>
            <b/>
            <sz val="9"/>
            <color indexed="81"/>
            <rFont val="Tahoma"/>
            <charset val="1"/>
          </rPr>
          <t>CPF DEVE CONTER 10 a 11 DÍGITOS (Somente números)
CNPJ DEVE CONTER 17 DIGITOS (Somente números)</t>
        </r>
      </text>
    </comment>
    <comment ref="Q100" authorId="0">
      <text>
        <r>
          <rPr>
            <b/>
            <sz val="9"/>
            <color indexed="81"/>
            <rFont val="Tahoma"/>
            <charset val="1"/>
          </rPr>
          <t>Campo não pode ficar em branco.</t>
        </r>
      </text>
    </comment>
    <comment ref="R100" authorId="0">
      <text>
        <r>
          <rPr>
            <b/>
            <sz val="9"/>
            <color indexed="81"/>
            <rFont val="Tahoma"/>
            <charset val="1"/>
          </rPr>
          <t>Campo não pode ficar em branco.</t>
        </r>
      </text>
    </comment>
    <comment ref="S100" authorId="0">
      <text>
        <r>
          <rPr>
            <b/>
            <sz val="9"/>
            <color indexed="81"/>
            <rFont val="Tahoma"/>
            <charset val="1"/>
          </rPr>
          <t>Campo não pode ficar em branco.</t>
        </r>
      </text>
    </comment>
    <comment ref="T100" authorId="0">
      <text>
        <r>
          <rPr>
            <b/>
            <sz val="9"/>
            <color indexed="81"/>
            <rFont val="Tahoma"/>
            <charset val="1"/>
          </rPr>
          <t>Campo não pode ficar em branco.</t>
        </r>
      </text>
    </comment>
    <comment ref="U100" authorId="0">
      <text>
        <r>
          <rPr>
            <b/>
            <sz val="9"/>
            <color indexed="81"/>
            <rFont val="Tahoma"/>
            <charset val="1"/>
          </rPr>
          <t>Inserir no formato:
        12345-123
               ou 
        12345123</t>
        </r>
      </text>
    </comment>
    <comment ref="V100" authorId="0">
      <text>
        <r>
          <rPr>
            <b/>
            <sz val="9"/>
            <color indexed="81"/>
            <rFont val="Tahoma"/>
            <charset val="1"/>
          </rPr>
          <t>Deve haver no mínimo um telefone de contato com o cliente.</t>
        </r>
      </text>
    </comment>
    <comment ref="W100" authorId="0">
      <text>
        <r>
          <rPr>
            <b/>
            <sz val="9"/>
            <color indexed="81"/>
            <rFont val="Tahoma"/>
            <charset val="1"/>
          </rPr>
          <t>Deve haver no mínimo um telefone de contato com o cliente.</t>
        </r>
      </text>
    </comment>
    <comment ref="X100" authorId="0">
      <text>
        <r>
          <rPr>
            <b/>
            <sz val="9"/>
            <color indexed="81"/>
            <rFont val="Tahoma"/>
            <charset val="1"/>
          </rPr>
          <t>Deve haver no mínimo um telefone de contato com o cliente.</t>
        </r>
      </text>
    </comment>
    <comment ref="Y100" authorId="0">
      <text>
        <r>
          <rPr>
            <b/>
            <sz val="9"/>
            <color indexed="81"/>
            <rFont val="Tahoma"/>
            <charset val="1"/>
          </rPr>
          <t>Verifique a digitação do e-mail.</t>
        </r>
      </text>
    </comment>
    <comment ref="B101" authorId="0">
      <text>
        <r>
          <rPr>
            <b/>
            <sz val="9"/>
            <color indexed="81"/>
            <rFont val="Tahoma"/>
            <family val="2"/>
          </rPr>
          <t>Somente números</t>
        </r>
      </text>
    </comment>
    <comment ref="C101" authorId="0">
      <text>
        <r>
          <rPr>
            <b/>
            <sz val="9"/>
            <color indexed="81"/>
            <rFont val="Tahoma"/>
            <charset val="1"/>
          </rPr>
          <t>Campo não pode ficar em branco.</t>
        </r>
      </text>
    </comment>
    <comment ref="D101" authorId="0">
      <text>
        <r>
          <rPr>
            <b/>
            <sz val="9"/>
            <color indexed="81"/>
            <rFont val="Tahoma"/>
            <family val="2"/>
          </rPr>
          <t>Somente números</t>
        </r>
      </text>
    </comment>
    <comment ref="E101" authorId="0">
      <text>
        <r>
          <rPr>
            <b/>
            <sz val="9"/>
            <color indexed="81"/>
            <rFont val="Tahoma"/>
            <charset val="1"/>
          </rPr>
          <t xml:space="preserve">
NOMES VÁLIDOS:
- Revisão
- Garantia
- Manutenção
- Funilaria/Pintura
- Seguradora
- Acessórios
- Interna</t>
        </r>
      </text>
    </comment>
    <comment ref="F101" authorId="0">
      <text>
        <r>
          <rPr>
            <b/>
            <sz val="9"/>
            <color indexed="81"/>
            <rFont val="Tahoma"/>
            <charset val="1"/>
          </rPr>
          <t>Inserir no formato
dd/mm/aaaa
Exemplo: 21/10/2013</t>
        </r>
      </text>
    </comment>
    <comment ref="G101" authorId="0">
      <text>
        <r>
          <rPr>
            <b/>
            <sz val="9"/>
            <color indexed="81"/>
            <rFont val="Tahoma"/>
            <charset val="1"/>
          </rPr>
          <t>Inserir no formato
dd/mm/aaaa
Exemplo: 21/10/2013</t>
        </r>
      </text>
    </comment>
    <comment ref="H101" authorId="0">
      <text>
        <r>
          <rPr>
            <b/>
            <sz val="9"/>
            <color indexed="81"/>
            <rFont val="Tahoma"/>
            <charset val="1"/>
          </rPr>
          <t xml:space="preserve">
NOMES VÁLIDOS:
- Encerrada
- Cancelada
- Em aberto</t>
        </r>
        <r>
          <rPr>
            <sz val="9"/>
            <color indexed="81"/>
            <rFont val="Tahoma"/>
            <charset val="1"/>
          </rPr>
          <t xml:space="preserve">
</t>
        </r>
      </text>
    </comment>
    <comment ref="I101" authorId="0">
      <text>
        <r>
          <rPr>
            <b/>
            <sz val="9"/>
            <color indexed="81"/>
            <rFont val="Tahoma"/>
            <charset val="1"/>
          </rPr>
          <t>CHASSI DEVE CONTER 17 DÍGITOS</t>
        </r>
      </text>
    </comment>
    <comment ref="J101" authorId="0">
      <text>
        <r>
          <rPr>
            <b/>
            <sz val="9"/>
            <color indexed="81"/>
            <rFont val="Tahoma"/>
            <family val="2"/>
          </rPr>
          <t>Somente números</t>
        </r>
      </text>
    </comment>
    <comment ref="K101" authorId="0">
      <text>
        <r>
          <rPr>
            <b/>
            <sz val="9"/>
            <color indexed="81"/>
            <rFont val="Tahoma"/>
            <family val="2"/>
          </rPr>
          <t>Somente números</t>
        </r>
      </text>
    </comment>
    <comment ref="L10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1" authorId="0">
      <text>
        <r>
          <rPr>
            <b/>
            <sz val="9"/>
            <color indexed="81"/>
            <rFont val="Tahoma"/>
            <charset val="1"/>
          </rPr>
          <t>Campo não pode ficar em branco e aceita somente letras.</t>
        </r>
      </text>
    </comment>
    <comment ref="N101" authorId="0">
      <text>
        <r>
          <rPr>
            <b/>
            <sz val="9"/>
            <color indexed="81"/>
            <rFont val="Tahoma"/>
            <charset val="1"/>
          </rPr>
          <t>CPF DEVE CONTER 10 a 11 DÍGITOS (Somente números)
CNPJ DEVE CONTER 17 DIGITOS (Somente números)</t>
        </r>
      </text>
    </comment>
    <comment ref="O101" authorId="0">
      <text>
        <r>
          <rPr>
            <b/>
            <sz val="9"/>
            <color indexed="81"/>
            <rFont val="Tahoma"/>
            <charset val="1"/>
          </rPr>
          <t>Campo não pode ficar em branco e aceita somente letras.</t>
        </r>
      </text>
    </comment>
    <comment ref="P101" authorId="0">
      <text>
        <r>
          <rPr>
            <b/>
            <sz val="9"/>
            <color indexed="81"/>
            <rFont val="Tahoma"/>
            <charset val="1"/>
          </rPr>
          <t>CPF DEVE CONTER 10 a 11 DÍGITOS (Somente números)
CNPJ DEVE CONTER 17 DIGITOS (Somente números)</t>
        </r>
      </text>
    </comment>
    <comment ref="Q101" authorId="0">
      <text>
        <r>
          <rPr>
            <b/>
            <sz val="9"/>
            <color indexed="81"/>
            <rFont val="Tahoma"/>
            <charset val="1"/>
          </rPr>
          <t>Campo não pode ficar em branco.</t>
        </r>
      </text>
    </comment>
    <comment ref="R101" authorId="0">
      <text>
        <r>
          <rPr>
            <b/>
            <sz val="9"/>
            <color indexed="81"/>
            <rFont val="Tahoma"/>
            <charset val="1"/>
          </rPr>
          <t>Campo não pode ficar em branco.</t>
        </r>
      </text>
    </comment>
    <comment ref="S101" authorId="0">
      <text>
        <r>
          <rPr>
            <b/>
            <sz val="9"/>
            <color indexed="81"/>
            <rFont val="Tahoma"/>
            <charset val="1"/>
          </rPr>
          <t>Campo não pode ficar em branco.</t>
        </r>
      </text>
    </comment>
    <comment ref="T101" authorId="0">
      <text>
        <r>
          <rPr>
            <b/>
            <sz val="9"/>
            <color indexed="81"/>
            <rFont val="Tahoma"/>
            <charset val="1"/>
          </rPr>
          <t>Campo não pode ficar em branco.</t>
        </r>
      </text>
    </comment>
    <comment ref="U101" authorId="0">
      <text>
        <r>
          <rPr>
            <b/>
            <sz val="9"/>
            <color indexed="81"/>
            <rFont val="Tahoma"/>
            <charset val="1"/>
          </rPr>
          <t>Inserir no formato:
        12345-123
               ou 
        12345123</t>
        </r>
      </text>
    </comment>
    <comment ref="V101" authorId="0">
      <text>
        <r>
          <rPr>
            <b/>
            <sz val="9"/>
            <color indexed="81"/>
            <rFont val="Tahoma"/>
            <charset val="1"/>
          </rPr>
          <t>Deve haver no mínimo um telefone de contato com o cliente.</t>
        </r>
      </text>
    </comment>
    <comment ref="W101" authorId="0">
      <text>
        <r>
          <rPr>
            <b/>
            <sz val="9"/>
            <color indexed="81"/>
            <rFont val="Tahoma"/>
            <charset val="1"/>
          </rPr>
          <t>Deve haver no mínimo um telefone de contato com o cliente.</t>
        </r>
      </text>
    </comment>
    <comment ref="X101" authorId="0">
      <text>
        <r>
          <rPr>
            <b/>
            <sz val="9"/>
            <color indexed="81"/>
            <rFont val="Tahoma"/>
            <charset val="1"/>
          </rPr>
          <t>Deve haver no mínimo um telefone de contato com o cliente.</t>
        </r>
      </text>
    </comment>
    <comment ref="Y101" authorId="0">
      <text>
        <r>
          <rPr>
            <b/>
            <sz val="9"/>
            <color indexed="81"/>
            <rFont val="Tahoma"/>
            <charset val="1"/>
          </rPr>
          <t>Verifique a digitação do e-mail.</t>
        </r>
      </text>
    </comment>
    <comment ref="B102" authorId="0">
      <text>
        <r>
          <rPr>
            <b/>
            <sz val="9"/>
            <color indexed="81"/>
            <rFont val="Tahoma"/>
            <family val="2"/>
          </rPr>
          <t>Somente números</t>
        </r>
      </text>
    </comment>
    <comment ref="C102" authorId="0">
      <text>
        <r>
          <rPr>
            <b/>
            <sz val="9"/>
            <color indexed="81"/>
            <rFont val="Tahoma"/>
            <charset val="1"/>
          </rPr>
          <t>Campo não pode ficar em branco.</t>
        </r>
      </text>
    </comment>
    <comment ref="D102" authorId="0">
      <text>
        <r>
          <rPr>
            <b/>
            <sz val="9"/>
            <color indexed="81"/>
            <rFont val="Tahoma"/>
            <family val="2"/>
          </rPr>
          <t>Somente números</t>
        </r>
      </text>
    </comment>
    <comment ref="E102" authorId="0">
      <text>
        <r>
          <rPr>
            <b/>
            <sz val="9"/>
            <color indexed="81"/>
            <rFont val="Tahoma"/>
            <charset val="1"/>
          </rPr>
          <t xml:space="preserve">
NOMES VÁLIDOS:
- Revisão
- Garantia
- Manutenção
- Funilaria/Pintura
- Seguradora
- Acessórios
- Interna</t>
        </r>
      </text>
    </comment>
    <comment ref="F102" authorId="0">
      <text>
        <r>
          <rPr>
            <b/>
            <sz val="9"/>
            <color indexed="81"/>
            <rFont val="Tahoma"/>
            <charset val="1"/>
          </rPr>
          <t>Inserir no formato
dd/mm/aaaa
Exemplo: 21/10/2013</t>
        </r>
      </text>
    </comment>
    <comment ref="G102" authorId="0">
      <text>
        <r>
          <rPr>
            <b/>
            <sz val="9"/>
            <color indexed="81"/>
            <rFont val="Tahoma"/>
            <charset val="1"/>
          </rPr>
          <t>Inserir no formato
dd/mm/aaaa
Exemplo: 21/10/2013</t>
        </r>
      </text>
    </comment>
    <comment ref="H102" authorId="0">
      <text>
        <r>
          <rPr>
            <b/>
            <sz val="9"/>
            <color indexed="81"/>
            <rFont val="Tahoma"/>
            <charset val="1"/>
          </rPr>
          <t xml:space="preserve">
NOMES VÁLIDOS:
- Encerrada
- Cancelada
- Em aberto</t>
        </r>
        <r>
          <rPr>
            <sz val="9"/>
            <color indexed="81"/>
            <rFont val="Tahoma"/>
            <charset val="1"/>
          </rPr>
          <t xml:space="preserve">
</t>
        </r>
      </text>
    </comment>
    <comment ref="I102" authorId="0">
      <text>
        <r>
          <rPr>
            <b/>
            <sz val="9"/>
            <color indexed="81"/>
            <rFont val="Tahoma"/>
            <charset val="1"/>
          </rPr>
          <t>CHASSI DEVE CONTER 17 DÍGITOS</t>
        </r>
      </text>
    </comment>
    <comment ref="J102" authorId="0">
      <text>
        <r>
          <rPr>
            <b/>
            <sz val="9"/>
            <color indexed="81"/>
            <rFont val="Tahoma"/>
            <family val="2"/>
          </rPr>
          <t>Somente números</t>
        </r>
      </text>
    </comment>
    <comment ref="K102" authorId="0">
      <text>
        <r>
          <rPr>
            <b/>
            <sz val="9"/>
            <color indexed="81"/>
            <rFont val="Tahoma"/>
            <family val="2"/>
          </rPr>
          <t>Somente números</t>
        </r>
      </text>
    </comment>
    <comment ref="L10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2" authorId="0">
      <text>
        <r>
          <rPr>
            <b/>
            <sz val="9"/>
            <color indexed="81"/>
            <rFont val="Tahoma"/>
            <charset val="1"/>
          </rPr>
          <t>Campo não pode ficar em branco e aceita somente letras.</t>
        </r>
      </text>
    </comment>
    <comment ref="N102" authorId="0">
      <text>
        <r>
          <rPr>
            <b/>
            <sz val="9"/>
            <color indexed="81"/>
            <rFont val="Tahoma"/>
            <charset val="1"/>
          </rPr>
          <t>CPF DEVE CONTER 10 a 11 DÍGITOS (Somente números)
CNPJ DEVE CONTER 17 DIGITOS (Somente números)</t>
        </r>
      </text>
    </comment>
    <comment ref="O102" authorId="0">
      <text>
        <r>
          <rPr>
            <b/>
            <sz val="9"/>
            <color indexed="81"/>
            <rFont val="Tahoma"/>
            <charset val="1"/>
          </rPr>
          <t>Campo não pode ficar em branco e aceita somente letras.</t>
        </r>
      </text>
    </comment>
    <comment ref="P102" authorId="0">
      <text>
        <r>
          <rPr>
            <b/>
            <sz val="9"/>
            <color indexed="81"/>
            <rFont val="Tahoma"/>
            <charset val="1"/>
          </rPr>
          <t>CPF DEVE CONTER 10 a 11 DÍGITOS (Somente números)
CNPJ DEVE CONTER 17 DIGITOS (Somente números)</t>
        </r>
      </text>
    </comment>
    <comment ref="Q102" authorId="0">
      <text>
        <r>
          <rPr>
            <b/>
            <sz val="9"/>
            <color indexed="81"/>
            <rFont val="Tahoma"/>
            <charset val="1"/>
          </rPr>
          <t>Campo não pode ficar em branco.</t>
        </r>
      </text>
    </comment>
    <comment ref="R102" authorId="0">
      <text>
        <r>
          <rPr>
            <b/>
            <sz val="9"/>
            <color indexed="81"/>
            <rFont val="Tahoma"/>
            <charset val="1"/>
          </rPr>
          <t>Campo não pode ficar em branco.</t>
        </r>
      </text>
    </comment>
    <comment ref="S102" authorId="0">
      <text>
        <r>
          <rPr>
            <b/>
            <sz val="9"/>
            <color indexed="81"/>
            <rFont val="Tahoma"/>
            <charset val="1"/>
          </rPr>
          <t>Campo não pode ficar em branco.</t>
        </r>
      </text>
    </comment>
    <comment ref="T102" authorId="0">
      <text>
        <r>
          <rPr>
            <b/>
            <sz val="9"/>
            <color indexed="81"/>
            <rFont val="Tahoma"/>
            <charset val="1"/>
          </rPr>
          <t>Campo não pode ficar em branco.</t>
        </r>
      </text>
    </comment>
    <comment ref="U102" authorId="0">
      <text>
        <r>
          <rPr>
            <b/>
            <sz val="9"/>
            <color indexed="81"/>
            <rFont val="Tahoma"/>
            <charset val="1"/>
          </rPr>
          <t>Inserir no formato:
        12345-123
               ou 
        12345123</t>
        </r>
      </text>
    </comment>
    <comment ref="V102" authorId="0">
      <text>
        <r>
          <rPr>
            <b/>
            <sz val="9"/>
            <color indexed="81"/>
            <rFont val="Tahoma"/>
            <charset val="1"/>
          </rPr>
          <t>Deve haver no mínimo um telefone de contato com o cliente.</t>
        </r>
      </text>
    </comment>
    <comment ref="W102" authorId="0">
      <text>
        <r>
          <rPr>
            <b/>
            <sz val="9"/>
            <color indexed="81"/>
            <rFont val="Tahoma"/>
            <charset val="1"/>
          </rPr>
          <t>Deve haver no mínimo um telefone de contato com o cliente.</t>
        </r>
      </text>
    </comment>
    <comment ref="X102" authorId="0">
      <text>
        <r>
          <rPr>
            <b/>
            <sz val="9"/>
            <color indexed="81"/>
            <rFont val="Tahoma"/>
            <charset val="1"/>
          </rPr>
          <t>Deve haver no mínimo um telefone de contato com o cliente.</t>
        </r>
      </text>
    </comment>
    <comment ref="Y102" authorId="0">
      <text>
        <r>
          <rPr>
            <b/>
            <sz val="9"/>
            <color indexed="81"/>
            <rFont val="Tahoma"/>
            <charset val="1"/>
          </rPr>
          <t>Verifique a digitação do e-mail.</t>
        </r>
      </text>
    </comment>
    <comment ref="B103" authorId="0">
      <text>
        <r>
          <rPr>
            <b/>
            <sz val="9"/>
            <color indexed="81"/>
            <rFont val="Tahoma"/>
            <family val="2"/>
          </rPr>
          <t>Somente números</t>
        </r>
      </text>
    </comment>
    <comment ref="C103" authorId="0">
      <text>
        <r>
          <rPr>
            <b/>
            <sz val="9"/>
            <color indexed="81"/>
            <rFont val="Tahoma"/>
            <charset val="1"/>
          </rPr>
          <t>Campo não pode ficar em branco.</t>
        </r>
      </text>
    </comment>
    <comment ref="D103" authorId="0">
      <text>
        <r>
          <rPr>
            <b/>
            <sz val="9"/>
            <color indexed="81"/>
            <rFont val="Tahoma"/>
            <family val="2"/>
          </rPr>
          <t>Somente números</t>
        </r>
      </text>
    </comment>
    <comment ref="E103" authorId="0">
      <text>
        <r>
          <rPr>
            <b/>
            <sz val="9"/>
            <color indexed="81"/>
            <rFont val="Tahoma"/>
            <charset val="1"/>
          </rPr>
          <t xml:space="preserve">
NOMES VÁLIDOS:
- Revisão
- Garantia
- Manutenção
- Funilaria/Pintura
- Seguradora
- Acessórios
- Interna</t>
        </r>
      </text>
    </comment>
    <comment ref="F103" authorId="0">
      <text>
        <r>
          <rPr>
            <b/>
            <sz val="9"/>
            <color indexed="81"/>
            <rFont val="Tahoma"/>
            <charset val="1"/>
          </rPr>
          <t>Inserir no formato
dd/mm/aaaa
Exemplo: 21/10/2013</t>
        </r>
      </text>
    </comment>
    <comment ref="G103" authorId="0">
      <text>
        <r>
          <rPr>
            <b/>
            <sz val="9"/>
            <color indexed="81"/>
            <rFont val="Tahoma"/>
            <charset val="1"/>
          </rPr>
          <t>Inserir no formato
dd/mm/aaaa
Exemplo: 21/10/2013</t>
        </r>
      </text>
    </comment>
    <comment ref="H103" authorId="0">
      <text>
        <r>
          <rPr>
            <b/>
            <sz val="9"/>
            <color indexed="81"/>
            <rFont val="Tahoma"/>
            <charset val="1"/>
          </rPr>
          <t xml:space="preserve">
NOMES VÁLIDOS:
- Encerrada
- Cancelada
- Em aberto</t>
        </r>
        <r>
          <rPr>
            <sz val="9"/>
            <color indexed="81"/>
            <rFont val="Tahoma"/>
            <charset val="1"/>
          </rPr>
          <t xml:space="preserve">
</t>
        </r>
      </text>
    </comment>
    <comment ref="I103" authorId="0">
      <text>
        <r>
          <rPr>
            <b/>
            <sz val="9"/>
            <color indexed="81"/>
            <rFont val="Tahoma"/>
            <charset val="1"/>
          </rPr>
          <t>CHASSI DEVE CONTER 17 DÍGITOS</t>
        </r>
      </text>
    </comment>
    <comment ref="J103" authorId="0">
      <text>
        <r>
          <rPr>
            <b/>
            <sz val="9"/>
            <color indexed="81"/>
            <rFont val="Tahoma"/>
            <family val="2"/>
          </rPr>
          <t>Somente números</t>
        </r>
      </text>
    </comment>
    <comment ref="K103" authorId="0">
      <text>
        <r>
          <rPr>
            <b/>
            <sz val="9"/>
            <color indexed="81"/>
            <rFont val="Tahoma"/>
            <family val="2"/>
          </rPr>
          <t>Somente números</t>
        </r>
      </text>
    </comment>
    <comment ref="L10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3" authorId="0">
      <text>
        <r>
          <rPr>
            <b/>
            <sz val="9"/>
            <color indexed="81"/>
            <rFont val="Tahoma"/>
            <charset val="1"/>
          </rPr>
          <t>Campo não pode ficar em branco e aceita somente letras.</t>
        </r>
      </text>
    </comment>
    <comment ref="N103" authorId="0">
      <text>
        <r>
          <rPr>
            <b/>
            <sz val="9"/>
            <color indexed="81"/>
            <rFont val="Tahoma"/>
            <charset val="1"/>
          </rPr>
          <t>CPF DEVE CONTER 10 a 11 DÍGITOS (Somente números)
CNPJ DEVE CONTER 17 DIGITOS (Somente números)</t>
        </r>
      </text>
    </comment>
    <comment ref="O103" authorId="0">
      <text>
        <r>
          <rPr>
            <b/>
            <sz val="9"/>
            <color indexed="81"/>
            <rFont val="Tahoma"/>
            <charset val="1"/>
          </rPr>
          <t>Campo não pode ficar em branco e aceita somente letras.</t>
        </r>
      </text>
    </comment>
    <comment ref="P103" authorId="0">
      <text>
        <r>
          <rPr>
            <b/>
            <sz val="9"/>
            <color indexed="81"/>
            <rFont val="Tahoma"/>
            <charset val="1"/>
          </rPr>
          <t>CPF DEVE CONTER 10 a 11 DÍGITOS (Somente números)
CNPJ DEVE CONTER 17 DIGITOS (Somente números)</t>
        </r>
      </text>
    </comment>
    <comment ref="Q103" authorId="0">
      <text>
        <r>
          <rPr>
            <b/>
            <sz val="9"/>
            <color indexed="81"/>
            <rFont val="Tahoma"/>
            <charset val="1"/>
          </rPr>
          <t>Campo não pode ficar em branco.</t>
        </r>
      </text>
    </comment>
    <comment ref="R103" authorId="0">
      <text>
        <r>
          <rPr>
            <b/>
            <sz val="9"/>
            <color indexed="81"/>
            <rFont val="Tahoma"/>
            <charset val="1"/>
          </rPr>
          <t>Campo não pode ficar em branco.</t>
        </r>
      </text>
    </comment>
    <comment ref="S103" authorId="0">
      <text>
        <r>
          <rPr>
            <b/>
            <sz val="9"/>
            <color indexed="81"/>
            <rFont val="Tahoma"/>
            <charset val="1"/>
          </rPr>
          <t>Campo não pode ficar em branco.</t>
        </r>
      </text>
    </comment>
    <comment ref="T103" authorId="0">
      <text>
        <r>
          <rPr>
            <b/>
            <sz val="9"/>
            <color indexed="81"/>
            <rFont val="Tahoma"/>
            <charset val="1"/>
          </rPr>
          <t>Campo não pode ficar em branco.</t>
        </r>
      </text>
    </comment>
    <comment ref="U103" authorId="0">
      <text>
        <r>
          <rPr>
            <b/>
            <sz val="9"/>
            <color indexed="81"/>
            <rFont val="Tahoma"/>
            <charset val="1"/>
          </rPr>
          <t>Inserir no formato:
        12345-123
               ou 
        12345123</t>
        </r>
      </text>
    </comment>
    <comment ref="V103" authorId="0">
      <text>
        <r>
          <rPr>
            <b/>
            <sz val="9"/>
            <color indexed="81"/>
            <rFont val="Tahoma"/>
            <charset val="1"/>
          </rPr>
          <t>Deve haver no mínimo um telefone de contato com o cliente.</t>
        </r>
      </text>
    </comment>
    <comment ref="W103" authorId="0">
      <text>
        <r>
          <rPr>
            <b/>
            <sz val="9"/>
            <color indexed="81"/>
            <rFont val="Tahoma"/>
            <charset val="1"/>
          </rPr>
          <t>Deve haver no mínimo um telefone de contato com o cliente.</t>
        </r>
      </text>
    </comment>
    <comment ref="X103" authorId="0">
      <text>
        <r>
          <rPr>
            <b/>
            <sz val="9"/>
            <color indexed="81"/>
            <rFont val="Tahoma"/>
            <charset val="1"/>
          </rPr>
          <t>Deve haver no mínimo um telefone de contato com o cliente.</t>
        </r>
      </text>
    </comment>
    <comment ref="Y103" authorId="0">
      <text>
        <r>
          <rPr>
            <b/>
            <sz val="9"/>
            <color indexed="81"/>
            <rFont val="Tahoma"/>
            <charset val="1"/>
          </rPr>
          <t>Verifique a digitação do e-mail.</t>
        </r>
      </text>
    </comment>
    <comment ref="B104" authorId="0">
      <text>
        <r>
          <rPr>
            <b/>
            <sz val="9"/>
            <color indexed="81"/>
            <rFont val="Tahoma"/>
            <family val="2"/>
          </rPr>
          <t>Somente números</t>
        </r>
      </text>
    </comment>
    <comment ref="C104" authorId="0">
      <text>
        <r>
          <rPr>
            <b/>
            <sz val="9"/>
            <color indexed="81"/>
            <rFont val="Tahoma"/>
            <charset val="1"/>
          </rPr>
          <t>Campo não pode ficar em branco.</t>
        </r>
      </text>
    </comment>
    <comment ref="D104" authorId="0">
      <text>
        <r>
          <rPr>
            <b/>
            <sz val="9"/>
            <color indexed="81"/>
            <rFont val="Tahoma"/>
            <family val="2"/>
          </rPr>
          <t>Somente números</t>
        </r>
      </text>
    </comment>
    <comment ref="E104" authorId="0">
      <text>
        <r>
          <rPr>
            <b/>
            <sz val="9"/>
            <color indexed="81"/>
            <rFont val="Tahoma"/>
            <charset val="1"/>
          </rPr>
          <t xml:space="preserve">
NOMES VÁLIDOS:
- Revisão
- Garantia
- Manutenção
- Funilaria/Pintura
- Seguradora
- Acessórios
- Interna</t>
        </r>
      </text>
    </comment>
    <comment ref="F104" authorId="0">
      <text>
        <r>
          <rPr>
            <b/>
            <sz val="9"/>
            <color indexed="81"/>
            <rFont val="Tahoma"/>
            <charset val="1"/>
          </rPr>
          <t>Inserir no formato
dd/mm/aaaa
Exemplo: 21/10/2013</t>
        </r>
      </text>
    </comment>
    <comment ref="G104" authorId="0">
      <text>
        <r>
          <rPr>
            <b/>
            <sz val="9"/>
            <color indexed="81"/>
            <rFont val="Tahoma"/>
            <charset val="1"/>
          </rPr>
          <t>Inserir no formato
dd/mm/aaaa
Exemplo: 21/10/2013</t>
        </r>
      </text>
    </comment>
    <comment ref="H104" authorId="0">
      <text>
        <r>
          <rPr>
            <b/>
            <sz val="9"/>
            <color indexed="81"/>
            <rFont val="Tahoma"/>
            <charset val="1"/>
          </rPr>
          <t xml:space="preserve">
NOMES VÁLIDOS:
- Encerrada
- Cancelada
- Em aberto</t>
        </r>
        <r>
          <rPr>
            <sz val="9"/>
            <color indexed="81"/>
            <rFont val="Tahoma"/>
            <charset val="1"/>
          </rPr>
          <t xml:space="preserve">
</t>
        </r>
      </text>
    </comment>
    <comment ref="I104" authorId="0">
      <text>
        <r>
          <rPr>
            <b/>
            <sz val="9"/>
            <color indexed="81"/>
            <rFont val="Tahoma"/>
            <charset val="1"/>
          </rPr>
          <t>CHASSI DEVE CONTER 17 DÍGITOS</t>
        </r>
      </text>
    </comment>
    <comment ref="J104" authorId="0">
      <text>
        <r>
          <rPr>
            <b/>
            <sz val="9"/>
            <color indexed="81"/>
            <rFont val="Tahoma"/>
            <family val="2"/>
          </rPr>
          <t>Somente números</t>
        </r>
      </text>
    </comment>
    <comment ref="K104" authorId="0">
      <text>
        <r>
          <rPr>
            <b/>
            <sz val="9"/>
            <color indexed="81"/>
            <rFont val="Tahoma"/>
            <family val="2"/>
          </rPr>
          <t>Somente números</t>
        </r>
      </text>
    </comment>
    <comment ref="L10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4" authorId="0">
      <text>
        <r>
          <rPr>
            <b/>
            <sz val="9"/>
            <color indexed="81"/>
            <rFont val="Tahoma"/>
            <charset val="1"/>
          </rPr>
          <t>Campo não pode ficar em branco e aceita somente letras.</t>
        </r>
      </text>
    </comment>
    <comment ref="N104" authorId="0">
      <text>
        <r>
          <rPr>
            <b/>
            <sz val="9"/>
            <color indexed="81"/>
            <rFont val="Tahoma"/>
            <charset val="1"/>
          </rPr>
          <t>CPF DEVE CONTER 10 a 11 DÍGITOS (Somente números)
CNPJ DEVE CONTER 17 DIGITOS (Somente números)</t>
        </r>
      </text>
    </comment>
    <comment ref="O104" authorId="0">
      <text>
        <r>
          <rPr>
            <b/>
            <sz val="9"/>
            <color indexed="81"/>
            <rFont val="Tahoma"/>
            <charset val="1"/>
          </rPr>
          <t>Campo não pode ficar em branco e aceita somente letras.</t>
        </r>
      </text>
    </comment>
    <comment ref="P104" authorId="0">
      <text>
        <r>
          <rPr>
            <b/>
            <sz val="9"/>
            <color indexed="81"/>
            <rFont val="Tahoma"/>
            <charset val="1"/>
          </rPr>
          <t>CPF DEVE CONTER 10 a 11 DÍGITOS (Somente números)
CNPJ DEVE CONTER 17 DIGITOS (Somente números)</t>
        </r>
      </text>
    </comment>
    <comment ref="Q104" authorId="0">
      <text>
        <r>
          <rPr>
            <b/>
            <sz val="9"/>
            <color indexed="81"/>
            <rFont val="Tahoma"/>
            <charset val="1"/>
          </rPr>
          <t>Campo não pode ficar em branco.</t>
        </r>
      </text>
    </comment>
    <comment ref="R104" authorId="0">
      <text>
        <r>
          <rPr>
            <b/>
            <sz val="9"/>
            <color indexed="81"/>
            <rFont val="Tahoma"/>
            <charset val="1"/>
          </rPr>
          <t>Campo não pode ficar em branco.</t>
        </r>
      </text>
    </comment>
    <comment ref="S104" authorId="0">
      <text>
        <r>
          <rPr>
            <b/>
            <sz val="9"/>
            <color indexed="81"/>
            <rFont val="Tahoma"/>
            <charset val="1"/>
          </rPr>
          <t>Campo não pode ficar em branco.</t>
        </r>
      </text>
    </comment>
    <comment ref="T104" authorId="0">
      <text>
        <r>
          <rPr>
            <b/>
            <sz val="9"/>
            <color indexed="81"/>
            <rFont val="Tahoma"/>
            <charset val="1"/>
          </rPr>
          <t>Campo não pode ficar em branco.</t>
        </r>
      </text>
    </comment>
    <comment ref="U104" authorId="0">
      <text>
        <r>
          <rPr>
            <b/>
            <sz val="9"/>
            <color indexed="81"/>
            <rFont val="Tahoma"/>
            <charset val="1"/>
          </rPr>
          <t>Inserir no formato:
        12345-123
               ou 
        12345123</t>
        </r>
      </text>
    </comment>
    <comment ref="V104" authorId="0">
      <text>
        <r>
          <rPr>
            <b/>
            <sz val="9"/>
            <color indexed="81"/>
            <rFont val="Tahoma"/>
            <charset val="1"/>
          </rPr>
          <t>Deve haver no mínimo um telefone de contato com o cliente.</t>
        </r>
      </text>
    </comment>
    <comment ref="W104" authorId="0">
      <text>
        <r>
          <rPr>
            <b/>
            <sz val="9"/>
            <color indexed="81"/>
            <rFont val="Tahoma"/>
            <charset val="1"/>
          </rPr>
          <t>Deve haver no mínimo um telefone de contato com o cliente.</t>
        </r>
      </text>
    </comment>
    <comment ref="X104" authorId="0">
      <text>
        <r>
          <rPr>
            <b/>
            <sz val="9"/>
            <color indexed="81"/>
            <rFont val="Tahoma"/>
            <charset val="1"/>
          </rPr>
          <t>Deve haver no mínimo um telefone de contato com o cliente.</t>
        </r>
      </text>
    </comment>
    <comment ref="Y104" authorId="0">
      <text>
        <r>
          <rPr>
            <b/>
            <sz val="9"/>
            <color indexed="81"/>
            <rFont val="Tahoma"/>
            <charset val="1"/>
          </rPr>
          <t>Verifique a digitação do e-mail.</t>
        </r>
      </text>
    </comment>
    <comment ref="B105" authorId="0">
      <text>
        <r>
          <rPr>
            <b/>
            <sz val="9"/>
            <color indexed="81"/>
            <rFont val="Tahoma"/>
            <family val="2"/>
          </rPr>
          <t>Somente números</t>
        </r>
      </text>
    </comment>
    <comment ref="C105" authorId="0">
      <text>
        <r>
          <rPr>
            <b/>
            <sz val="9"/>
            <color indexed="81"/>
            <rFont val="Tahoma"/>
            <charset val="1"/>
          </rPr>
          <t>Campo não pode ficar em branco.</t>
        </r>
      </text>
    </comment>
    <comment ref="D105" authorId="0">
      <text>
        <r>
          <rPr>
            <b/>
            <sz val="9"/>
            <color indexed="81"/>
            <rFont val="Tahoma"/>
            <family val="2"/>
          </rPr>
          <t>Somente números</t>
        </r>
      </text>
    </comment>
    <comment ref="E105" authorId="0">
      <text>
        <r>
          <rPr>
            <b/>
            <sz val="9"/>
            <color indexed="81"/>
            <rFont val="Tahoma"/>
            <charset val="1"/>
          </rPr>
          <t xml:space="preserve">
NOMES VÁLIDOS:
- Revisão
- Garantia
- Manutenção
- Funilaria/Pintura
- Seguradora
- Acessórios
- Interna</t>
        </r>
      </text>
    </comment>
    <comment ref="F105" authorId="0">
      <text>
        <r>
          <rPr>
            <b/>
            <sz val="9"/>
            <color indexed="81"/>
            <rFont val="Tahoma"/>
            <charset val="1"/>
          </rPr>
          <t>Inserir no formato
dd/mm/aaaa
Exemplo: 21/10/2013</t>
        </r>
      </text>
    </comment>
    <comment ref="G105" authorId="0">
      <text>
        <r>
          <rPr>
            <b/>
            <sz val="9"/>
            <color indexed="81"/>
            <rFont val="Tahoma"/>
            <charset val="1"/>
          </rPr>
          <t>Inserir no formato
dd/mm/aaaa
Exemplo: 21/10/2013</t>
        </r>
      </text>
    </comment>
    <comment ref="H105" authorId="0">
      <text>
        <r>
          <rPr>
            <b/>
            <sz val="9"/>
            <color indexed="81"/>
            <rFont val="Tahoma"/>
            <charset val="1"/>
          </rPr>
          <t xml:space="preserve">
NOMES VÁLIDOS:
- Encerrada
- Cancelada
- Em aberto</t>
        </r>
        <r>
          <rPr>
            <sz val="9"/>
            <color indexed="81"/>
            <rFont val="Tahoma"/>
            <charset val="1"/>
          </rPr>
          <t xml:space="preserve">
</t>
        </r>
      </text>
    </comment>
    <comment ref="I105" authorId="0">
      <text>
        <r>
          <rPr>
            <b/>
            <sz val="9"/>
            <color indexed="81"/>
            <rFont val="Tahoma"/>
            <charset val="1"/>
          </rPr>
          <t>CHASSI DEVE CONTER 17 DÍGITOS</t>
        </r>
      </text>
    </comment>
    <comment ref="J105" authorId="0">
      <text>
        <r>
          <rPr>
            <b/>
            <sz val="9"/>
            <color indexed="81"/>
            <rFont val="Tahoma"/>
            <family val="2"/>
          </rPr>
          <t>Somente números</t>
        </r>
      </text>
    </comment>
    <comment ref="K105" authorId="0">
      <text>
        <r>
          <rPr>
            <b/>
            <sz val="9"/>
            <color indexed="81"/>
            <rFont val="Tahoma"/>
            <family val="2"/>
          </rPr>
          <t>Somente números</t>
        </r>
      </text>
    </comment>
    <comment ref="L10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5" authorId="0">
      <text>
        <r>
          <rPr>
            <b/>
            <sz val="9"/>
            <color indexed="81"/>
            <rFont val="Tahoma"/>
            <charset val="1"/>
          </rPr>
          <t>Campo não pode ficar em branco e aceita somente letras.</t>
        </r>
      </text>
    </comment>
    <comment ref="N105" authorId="0">
      <text>
        <r>
          <rPr>
            <b/>
            <sz val="9"/>
            <color indexed="81"/>
            <rFont val="Tahoma"/>
            <charset val="1"/>
          </rPr>
          <t>CPF DEVE CONTER 10 a 11 DÍGITOS (Somente números)
CNPJ DEVE CONTER 17 DIGITOS (Somente números)</t>
        </r>
      </text>
    </comment>
    <comment ref="O105" authorId="0">
      <text>
        <r>
          <rPr>
            <b/>
            <sz val="9"/>
            <color indexed="81"/>
            <rFont val="Tahoma"/>
            <charset val="1"/>
          </rPr>
          <t>Campo não pode ficar em branco e aceita somente letras.</t>
        </r>
      </text>
    </comment>
    <comment ref="P105" authorId="0">
      <text>
        <r>
          <rPr>
            <b/>
            <sz val="9"/>
            <color indexed="81"/>
            <rFont val="Tahoma"/>
            <charset val="1"/>
          </rPr>
          <t>CPF DEVE CONTER 10 a 11 DÍGITOS (Somente números)
CNPJ DEVE CONTER 17 DIGITOS (Somente números)</t>
        </r>
      </text>
    </comment>
    <comment ref="Q105" authorId="0">
      <text>
        <r>
          <rPr>
            <b/>
            <sz val="9"/>
            <color indexed="81"/>
            <rFont val="Tahoma"/>
            <charset val="1"/>
          </rPr>
          <t>Campo não pode ficar em branco.</t>
        </r>
      </text>
    </comment>
    <comment ref="R105" authorId="0">
      <text>
        <r>
          <rPr>
            <b/>
            <sz val="9"/>
            <color indexed="81"/>
            <rFont val="Tahoma"/>
            <charset val="1"/>
          </rPr>
          <t>Campo não pode ficar em branco.</t>
        </r>
      </text>
    </comment>
    <comment ref="S105" authorId="0">
      <text>
        <r>
          <rPr>
            <b/>
            <sz val="9"/>
            <color indexed="81"/>
            <rFont val="Tahoma"/>
            <charset val="1"/>
          </rPr>
          <t>Campo não pode ficar em branco.</t>
        </r>
      </text>
    </comment>
    <comment ref="T105" authorId="0">
      <text>
        <r>
          <rPr>
            <b/>
            <sz val="9"/>
            <color indexed="81"/>
            <rFont val="Tahoma"/>
            <charset val="1"/>
          </rPr>
          <t>Campo não pode ficar em branco.</t>
        </r>
      </text>
    </comment>
    <comment ref="U105" authorId="0">
      <text>
        <r>
          <rPr>
            <b/>
            <sz val="9"/>
            <color indexed="81"/>
            <rFont val="Tahoma"/>
            <charset val="1"/>
          </rPr>
          <t>Inserir no formato:
        12345-123
               ou 
        12345123</t>
        </r>
      </text>
    </comment>
    <comment ref="V105" authorId="0">
      <text>
        <r>
          <rPr>
            <b/>
            <sz val="9"/>
            <color indexed="81"/>
            <rFont val="Tahoma"/>
            <charset val="1"/>
          </rPr>
          <t>Deve haver no mínimo um telefone de contato com o cliente.</t>
        </r>
      </text>
    </comment>
    <comment ref="W105" authorId="0">
      <text>
        <r>
          <rPr>
            <b/>
            <sz val="9"/>
            <color indexed="81"/>
            <rFont val="Tahoma"/>
            <charset val="1"/>
          </rPr>
          <t>Deve haver no mínimo um telefone de contato com o cliente.</t>
        </r>
      </text>
    </comment>
    <comment ref="X105" authorId="0">
      <text>
        <r>
          <rPr>
            <b/>
            <sz val="9"/>
            <color indexed="81"/>
            <rFont val="Tahoma"/>
            <charset val="1"/>
          </rPr>
          <t>Deve haver no mínimo um telefone de contato com o cliente.</t>
        </r>
      </text>
    </comment>
    <comment ref="Y105" authorId="0">
      <text>
        <r>
          <rPr>
            <b/>
            <sz val="9"/>
            <color indexed="81"/>
            <rFont val="Tahoma"/>
            <charset val="1"/>
          </rPr>
          <t>Verifique a digitação do e-mail.</t>
        </r>
      </text>
    </comment>
    <comment ref="B106" authorId="0">
      <text>
        <r>
          <rPr>
            <b/>
            <sz val="9"/>
            <color indexed="81"/>
            <rFont val="Tahoma"/>
            <family val="2"/>
          </rPr>
          <t>Somente números</t>
        </r>
      </text>
    </comment>
    <comment ref="C106" authorId="0">
      <text>
        <r>
          <rPr>
            <b/>
            <sz val="9"/>
            <color indexed="81"/>
            <rFont val="Tahoma"/>
            <charset val="1"/>
          </rPr>
          <t>Campo não pode ficar em branco.</t>
        </r>
      </text>
    </comment>
    <comment ref="D106" authorId="0">
      <text>
        <r>
          <rPr>
            <b/>
            <sz val="9"/>
            <color indexed="81"/>
            <rFont val="Tahoma"/>
            <family val="2"/>
          </rPr>
          <t>Somente números</t>
        </r>
      </text>
    </comment>
    <comment ref="E106" authorId="0">
      <text>
        <r>
          <rPr>
            <b/>
            <sz val="9"/>
            <color indexed="81"/>
            <rFont val="Tahoma"/>
            <charset val="1"/>
          </rPr>
          <t xml:space="preserve">
NOMES VÁLIDOS:
- Revisão
- Garantia
- Manutenção
- Funilaria/Pintura
- Seguradora
- Acessórios
- Interna</t>
        </r>
      </text>
    </comment>
    <comment ref="F106" authorId="0">
      <text>
        <r>
          <rPr>
            <b/>
            <sz val="9"/>
            <color indexed="81"/>
            <rFont val="Tahoma"/>
            <charset val="1"/>
          </rPr>
          <t>Inserir no formato
dd/mm/aaaa
Exemplo: 21/10/2013</t>
        </r>
      </text>
    </comment>
    <comment ref="G106" authorId="0">
      <text>
        <r>
          <rPr>
            <b/>
            <sz val="9"/>
            <color indexed="81"/>
            <rFont val="Tahoma"/>
            <charset val="1"/>
          </rPr>
          <t>Inserir no formato
dd/mm/aaaa
Exemplo: 21/10/2013</t>
        </r>
      </text>
    </comment>
    <comment ref="H106" authorId="0">
      <text>
        <r>
          <rPr>
            <b/>
            <sz val="9"/>
            <color indexed="81"/>
            <rFont val="Tahoma"/>
            <charset val="1"/>
          </rPr>
          <t xml:space="preserve">
NOMES VÁLIDOS:
- Encerrada
- Cancelada
- Em aberto</t>
        </r>
        <r>
          <rPr>
            <sz val="9"/>
            <color indexed="81"/>
            <rFont val="Tahoma"/>
            <charset val="1"/>
          </rPr>
          <t xml:space="preserve">
</t>
        </r>
      </text>
    </comment>
    <comment ref="I106" authorId="0">
      <text>
        <r>
          <rPr>
            <b/>
            <sz val="9"/>
            <color indexed="81"/>
            <rFont val="Tahoma"/>
            <charset val="1"/>
          </rPr>
          <t>CHASSI DEVE CONTER 17 DÍGITOS</t>
        </r>
      </text>
    </comment>
    <comment ref="J106" authorId="0">
      <text>
        <r>
          <rPr>
            <b/>
            <sz val="9"/>
            <color indexed="81"/>
            <rFont val="Tahoma"/>
            <family val="2"/>
          </rPr>
          <t>Somente números</t>
        </r>
      </text>
    </comment>
    <comment ref="K106" authorId="0">
      <text>
        <r>
          <rPr>
            <b/>
            <sz val="9"/>
            <color indexed="81"/>
            <rFont val="Tahoma"/>
            <family val="2"/>
          </rPr>
          <t>Somente números</t>
        </r>
      </text>
    </comment>
    <comment ref="L10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6" authorId="0">
      <text>
        <r>
          <rPr>
            <b/>
            <sz val="9"/>
            <color indexed="81"/>
            <rFont val="Tahoma"/>
            <charset val="1"/>
          </rPr>
          <t>Campo não pode ficar em branco e aceita somente letras.</t>
        </r>
      </text>
    </comment>
    <comment ref="N106" authorId="0">
      <text>
        <r>
          <rPr>
            <b/>
            <sz val="9"/>
            <color indexed="81"/>
            <rFont val="Tahoma"/>
            <charset val="1"/>
          </rPr>
          <t>CPF DEVE CONTER 10 a 11 DÍGITOS (Somente números)
CNPJ DEVE CONTER 17 DIGITOS (Somente números)</t>
        </r>
      </text>
    </comment>
    <comment ref="O106" authorId="0">
      <text>
        <r>
          <rPr>
            <b/>
            <sz val="9"/>
            <color indexed="81"/>
            <rFont val="Tahoma"/>
            <charset val="1"/>
          </rPr>
          <t>Campo não pode ficar em branco e aceita somente letras.</t>
        </r>
      </text>
    </comment>
    <comment ref="P106" authorId="0">
      <text>
        <r>
          <rPr>
            <b/>
            <sz val="9"/>
            <color indexed="81"/>
            <rFont val="Tahoma"/>
            <charset val="1"/>
          </rPr>
          <t>CPF DEVE CONTER 10 a 11 DÍGITOS (Somente números)
CNPJ DEVE CONTER 17 DIGITOS (Somente números)</t>
        </r>
      </text>
    </comment>
    <comment ref="Q106" authorId="0">
      <text>
        <r>
          <rPr>
            <b/>
            <sz val="9"/>
            <color indexed="81"/>
            <rFont val="Tahoma"/>
            <charset val="1"/>
          </rPr>
          <t>Campo não pode ficar em branco.</t>
        </r>
      </text>
    </comment>
    <comment ref="R106" authorId="0">
      <text>
        <r>
          <rPr>
            <b/>
            <sz val="9"/>
            <color indexed="81"/>
            <rFont val="Tahoma"/>
            <charset val="1"/>
          </rPr>
          <t>Campo não pode ficar em branco.</t>
        </r>
      </text>
    </comment>
    <comment ref="S106" authorId="0">
      <text>
        <r>
          <rPr>
            <b/>
            <sz val="9"/>
            <color indexed="81"/>
            <rFont val="Tahoma"/>
            <charset val="1"/>
          </rPr>
          <t>Campo não pode ficar em branco.</t>
        </r>
      </text>
    </comment>
    <comment ref="T106" authorId="0">
      <text>
        <r>
          <rPr>
            <b/>
            <sz val="9"/>
            <color indexed="81"/>
            <rFont val="Tahoma"/>
            <charset val="1"/>
          </rPr>
          <t>Campo não pode ficar em branco.</t>
        </r>
      </text>
    </comment>
    <comment ref="U106" authorId="0">
      <text>
        <r>
          <rPr>
            <b/>
            <sz val="9"/>
            <color indexed="81"/>
            <rFont val="Tahoma"/>
            <charset val="1"/>
          </rPr>
          <t>Inserir no formato:
        12345-123
               ou 
        12345123</t>
        </r>
      </text>
    </comment>
    <comment ref="V106" authorId="0">
      <text>
        <r>
          <rPr>
            <b/>
            <sz val="9"/>
            <color indexed="81"/>
            <rFont val="Tahoma"/>
            <charset val="1"/>
          </rPr>
          <t>Deve haver no mínimo um telefone de contato com o cliente.</t>
        </r>
      </text>
    </comment>
    <comment ref="W106" authorId="0">
      <text>
        <r>
          <rPr>
            <b/>
            <sz val="9"/>
            <color indexed="81"/>
            <rFont val="Tahoma"/>
            <charset val="1"/>
          </rPr>
          <t>Deve haver no mínimo um telefone de contato com o cliente.</t>
        </r>
      </text>
    </comment>
    <comment ref="X106" authorId="0">
      <text>
        <r>
          <rPr>
            <b/>
            <sz val="9"/>
            <color indexed="81"/>
            <rFont val="Tahoma"/>
            <charset val="1"/>
          </rPr>
          <t>Deve haver no mínimo um telefone de contato com o cliente.</t>
        </r>
      </text>
    </comment>
    <comment ref="Y106" authorId="0">
      <text>
        <r>
          <rPr>
            <b/>
            <sz val="9"/>
            <color indexed="81"/>
            <rFont val="Tahoma"/>
            <charset val="1"/>
          </rPr>
          <t>Verifique a digitação do e-mail.</t>
        </r>
      </text>
    </comment>
    <comment ref="B107" authorId="0">
      <text>
        <r>
          <rPr>
            <b/>
            <sz val="9"/>
            <color indexed="81"/>
            <rFont val="Tahoma"/>
            <family val="2"/>
          </rPr>
          <t>Somente números</t>
        </r>
      </text>
    </comment>
    <comment ref="C107" authorId="0">
      <text>
        <r>
          <rPr>
            <b/>
            <sz val="9"/>
            <color indexed="81"/>
            <rFont val="Tahoma"/>
            <charset val="1"/>
          </rPr>
          <t>Campo não pode ficar em branco.</t>
        </r>
      </text>
    </comment>
    <comment ref="D107" authorId="0">
      <text>
        <r>
          <rPr>
            <b/>
            <sz val="9"/>
            <color indexed="81"/>
            <rFont val="Tahoma"/>
            <family val="2"/>
          </rPr>
          <t>Somente números</t>
        </r>
      </text>
    </comment>
    <comment ref="E107" authorId="0">
      <text>
        <r>
          <rPr>
            <b/>
            <sz val="9"/>
            <color indexed="81"/>
            <rFont val="Tahoma"/>
            <charset val="1"/>
          </rPr>
          <t xml:space="preserve">
NOMES VÁLIDOS:
- Revisão
- Garantia
- Manutenção
- Funilaria/Pintura
- Seguradora
- Acessórios
- Interna</t>
        </r>
      </text>
    </comment>
    <comment ref="F107" authorId="0">
      <text>
        <r>
          <rPr>
            <b/>
            <sz val="9"/>
            <color indexed="81"/>
            <rFont val="Tahoma"/>
            <charset val="1"/>
          </rPr>
          <t>Inserir no formato
dd/mm/aaaa
Exemplo: 21/10/2013</t>
        </r>
      </text>
    </comment>
    <comment ref="G107" authorId="0">
      <text>
        <r>
          <rPr>
            <b/>
            <sz val="9"/>
            <color indexed="81"/>
            <rFont val="Tahoma"/>
            <charset val="1"/>
          </rPr>
          <t>Inserir no formato
dd/mm/aaaa
Exemplo: 21/10/2013</t>
        </r>
      </text>
    </comment>
    <comment ref="H107" authorId="0">
      <text>
        <r>
          <rPr>
            <b/>
            <sz val="9"/>
            <color indexed="81"/>
            <rFont val="Tahoma"/>
            <charset val="1"/>
          </rPr>
          <t xml:space="preserve">
NOMES VÁLIDOS:
- Encerrada
- Cancelada
- Em aberto</t>
        </r>
        <r>
          <rPr>
            <sz val="9"/>
            <color indexed="81"/>
            <rFont val="Tahoma"/>
            <charset val="1"/>
          </rPr>
          <t xml:space="preserve">
</t>
        </r>
      </text>
    </comment>
    <comment ref="I107" authorId="0">
      <text>
        <r>
          <rPr>
            <b/>
            <sz val="9"/>
            <color indexed="81"/>
            <rFont val="Tahoma"/>
            <charset val="1"/>
          </rPr>
          <t>CHASSI DEVE CONTER 17 DÍGITOS</t>
        </r>
      </text>
    </comment>
    <comment ref="J107" authorId="0">
      <text>
        <r>
          <rPr>
            <b/>
            <sz val="9"/>
            <color indexed="81"/>
            <rFont val="Tahoma"/>
            <family val="2"/>
          </rPr>
          <t>Somente números</t>
        </r>
      </text>
    </comment>
    <comment ref="K107" authorId="0">
      <text>
        <r>
          <rPr>
            <b/>
            <sz val="9"/>
            <color indexed="81"/>
            <rFont val="Tahoma"/>
            <family val="2"/>
          </rPr>
          <t>Somente números</t>
        </r>
      </text>
    </comment>
    <comment ref="L10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7" authorId="0">
      <text>
        <r>
          <rPr>
            <b/>
            <sz val="9"/>
            <color indexed="81"/>
            <rFont val="Tahoma"/>
            <charset val="1"/>
          </rPr>
          <t>Campo não pode ficar em branco e aceita somente letras.</t>
        </r>
      </text>
    </comment>
    <comment ref="N107" authorId="0">
      <text>
        <r>
          <rPr>
            <b/>
            <sz val="9"/>
            <color indexed="81"/>
            <rFont val="Tahoma"/>
            <charset val="1"/>
          </rPr>
          <t>CPF DEVE CONTER 10 a 11 DÍGITOS (Somente números)
CNPJ DEVE CONTER 17 DIGITOS (Somente números)</t>
        </r>
      </text>
    </comment>
    <comment ref="O107" authorId="0">
      <text>
        <r>
          <rPr>
            <b/>
            <sz val="9"/>
            <color indexed="81"/>
            <rFont val="Tahoma"/>
            <charset val="1"/>
          </rPr>
          <t>Campo não pode ficar em branco e aceita somente letras.</t>
        </r>
      </text>
    </comment>
    <comment ref="P107" authorId="0">
      <text>
        <r>
          <rPr>
            <b/>
            <sz val="9"/>
            <color indexed="81"/>
            <rFont val="Tahoma"/>
            <charset val="1"/>
          </rPr>
          <t>CPF DEVE CONTER 10 a 11 DÍGITOS (Somente números)
CNPJ DEVE CONTER 17 DIGITOS (Somente números)</t>
        </r>
      </text>
    </comment>
    <comment ref="Q107" authorId="0">
      <text>
        <r>
          <rPr>
            <b/>
            <sz val="9"/>
            <color indexed="81"/>
            <rFont val="Tahoma"/>
            <charset val="1"/>
          </rPr>
          <t>Campo não pode ficar em branco.</t>
        </r>
      </text>
    </comment>
    <comment ref="R107" authorId="0">
      <text>
        <r>
          <rPr>
            <b/>
            <sz val="9"/>
            <color indexed="81"/>
            <rFont val="Tahoma"/>
            <charset val="1"/>
          </rPr>
          <t>Campo não pode ficar em branco.</t>
        </r>
      </text>
    </comment>
    <comment ref="S107" authorId="0">
      <text>
        <r>
          <rPr>
            <b/>
            <sz val="9"/>
            <color indexed="81"/>
            <rFont val="Tahoma"/>
            <charset val="1"/>
          </rPr>
          <t>Campo não pode ficar em branco.</t>
        </r>
      </text>
    </comment>
    <comment ref="T107" authorId="0">
      <text>
        <r>
          <rPr>
            <b/>
            <sz val="9"/>
            <color indexed="81"/>
            <rFont val="Tahoma"/>
            <charset val="1"/>
          </rPr>
          <t>Campo não pode ficar em branco.</t>
        </r>
      </text>
    </comment>
    <comment ref="U107" authorId="0">
      <text>
        <r>
          <rPr>
            <b/>
            <sz val="9"/>
            <color indexed="81"/>
            <rFont val="Tahoma"/>
            <charset val="1"/>
          </rPr>
          <t>Inserir no formato:
        12345-123
               ou 
        12345123</t>
        </r>
      </text>
    </comment>
    <comment ref="V107" authorId="0">
      <text>
        <r>
          <rPr>
            <b/>
            <sz val="9"/>
            <color indexed="81"/>
            <rFont val="Tahoma"/>
            <charset val="1"/>
          </rPr>
          <t>Deve haver no mínimo um telefone de contato com o cliente.</t>
        </r>
      </text>
    </comment>
    <comment ref="W107" authorId="0">
      <text>
        <r>
          <rPr>
            <b/>
            <sz val="9"/>
            <color indexed="81"/>
            <rFont val="Tahoma"/>
            <charset val="1"/>
          </rPr>
          <t>Deve haver no mínimo um telefone de contato com o cliente.</t>
        </r>
      </text>
    </comment>
    <comment ref="X107" authorId="0">
      <text>
        <r>
          <rPr>
            <b/>
            <sz val="9"/>
            <color indexed="81"/>
            <rFont val="Tahoma"/>
            <charset val="1"/>
          </rPr>
          <t>Deve haver no mínimo um telefone de contato com o cliente.</t>
        </r>
      </text>
    </comment>
    <comment ref="Y107" authorId="0">
      <text>
        <r>
          <rPr>
            <b/>
            <sz val="9"/>
            <color indexed="81"/>
            <rFont val="Tahoma"/>
            <charset val="1"/>
          </rPr>
          <t>Verifique a digitação do e-mail.</t>
        </r>
      </text>
    </comment>
    <comment ref="B108" authorId="0">
      <text>
        <r>
          <rPr>
            <b/>
            <sz val="9"/>
            <color indexed="81"/>
            <rFont val="Tahoma"/>
            <family val="2"/>
          </rPr>
          <t>Somente números</t>
        </r>
      </text>
    </comment>
    <comment ref="C108" authorId="0">
      <text>
        <r>
          <rPr>
            <b/>
            <sz val="9"/>
            <color indexed="81"/>
            <rFont val="Tahoma"/>
            <charset val="1"/>
          </rPr>
          <t>Campo não pode ficar em branco.</t>
        </r>
      </text>
    </comment>
    <comment ref="D108" authorId="0">
      <text>
        <r>
          <rPr>
            <b/>
            <sz val="9"/>
            <color indexed="81"/>
            <rFont val="Tahoma"/>
            <family val="2"/>
          </rPr>
          <t>Somente números</t>
        </r>
      </text>
    </comment>
    <comment ref="E108" authorId="0">
      <text>
        <r>
          <rPr>
            <b/>
            <sz val="9"/>
            <color indexed="81"/>
            <rFont val="Tahoma"/>
            <charset val="1"/>
          </rPr>
          <t xml:space="preserve">
NOMES VÁLIDOS:
- Revisão
- Garantia
- Manutenção
- Funilaria/Pintura
- Seguradora
- Acessórios
- Interna</t>
        </r>
      </text>
    </comment>
    <comment ref="F108" authorId="0">
      <text>
        <r>
          <rPr>
            <b/>
            <sz val="9"/>
            <color indexed="81"/>
            <rFont val="Tahoma"/>
            <charset val="1"/>
          </rPr>
          <t>Inserir no formato
dd/mm/aaaa
Exemplo: 21/10/2013</t>
        </r>
      </text>
    </comment>
    <comment ref="G108" authorId="0">
      <text>
        <r>
          <rPr>
            <b/>
            <sz val="9"/>
            <color indexed="81"/>
            <rFont val="Tahoma"/>
            <charset val="1"/>
          </rPr>
          <t>Inserir no formato
dd/mm/aaaa
Exemplo: 21/10/2013</t>
        </r>
      </text>
    </comment>
    <comment ref="H108" authorId="0">
      <text>
        <r>
          <rPr>
            <b/>
            <sz val="9"/>
            <color indexed="81"/>
            <rFont val="Tahoma"/>
            <charset val="1"/>
          </rPr>
          <t xml:space="preserve">
NOMES VÁLIDOS:
- Encerrada
- Cancelada
- Em aberto</t>
        </r>
        <r>
          <rPr>
            <sz val="9"/>
            <color indexed="81"/>
            <rFont val="Tahoma"/>
            <charset val="1"/>
          </rPr>
          <t xml:space="preserve">
</t>
        </r>
      </text>
    </comment>
    <comment ref="I108" authorId="0">
      <text>
        <r>
          <rPr>
            <b/>
            <sz val="9"/>
            <color indexed="81"/>
            <rFont val="Tahoma"/>
            <charset val="1"/>
          </rPr>
          <t>CHASSI DEVE CONTER 17 DÍGITOS</t>
        </r>
      </text>
    </comment>
    <comment ref="J108" authorId="0">
      <text>
        <r>
          <rPr>
            <b/>
            <sz val="9"/>
            <color indexed="81"/>
            <rFont val="Tahoma"/>
            <family val="2"/>
          </rPr>
          <t>Somente números</t>
        </r>
      </text>
    </comment>
    <comment ref="K108" authorId="0">
      <text>
        <r>
          <rPr>
            <b/>
            <sz val="9"/>
            <color indexed="81"/>
            <rFont val="Tahoma"/>
            <family val="2"/>
          </rPr>
          <t>Somente números</t>
        </r>
      </text>
    </comment>
    <comment ref="L10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8" authorId="0">
      <text>
        <r>
          <rPr>
            <b/>
            <sz val="9"/>
            <color indexed="81"/>
            <rFont val="Tahoma"/>
            <charset val="1"/>
          </rPr>
          <t>Campo não pode ficar em branco e aceita somente letras.</t>
        </r>
      </text>
    </comment>
    <comment ref="N108" authorId="0">
      <text>
        <r>
          <rPr>
            <b/>
            <sz val="9"/>
            <color indexed="81"/>
            <rFont val="Tahoma"/>
            <charset val="1"/>
          </rPr>
          <t>CPF DEVE CONTER 10 a 11 DÍGITOS (Somente números)
CNPJ DEVE CONTER 17 DIGITOS (Somente números)</t>
        </r>
      </text>
    </comment>
    <comment ref="O108" authorId="0">
      <text>
        <r>
          <rPr>
            <b/>
            <sz val="9"/>
            <color indexed="81"/>
            <rFont val="Tahoma"/>
            <charset val="1"/>
          </rPr>
          <t>Campo não pode ficar em branco e aceita somente letras.</t>
        </r>
      </text>
    </comment>
    <comment ref="P108" authorId="0">
      <text>
        <r>
          <rPr>
            <b/>
            <sz val="9"/>
            <color indexed="81"/>
            <rFont val="Tahoma"/>
            <charset val="1"/>
          </rPr>
          <t>CPF DEVE CONTER 10 a 11 DÍGITOS (Somente números)
CNPJ DEVE CONTER 17 DIGITOS (Somente números)</t>
        </r>
      </text>
    </comment>
    <comment ref="Q108" authorId="0">
      <text>
        <r>
          <rPr>
            <b/>
            <sz val="9"/>
            <color indexed="81"/>
            <rFont val="Tahoma"/>
            <charset val="1"/>
          </rPr>
          <t>Campo não pode ficar em branco.</t>
        </r>
      </text>
    </comment>
    <comment ref="R108" authorId="0">
      <text>
        <r>
          <rPr>
            <b/>
            <sz val="9"/>
            <color indexed="81"/>
            <rFont val="Tahoma"/>
            <charset val="1"/>
          </rPr>
          <t>Campo não pode ficar em branco.</t>
        </r>
      </text>
    </comment>
    <comment ref="S108" authorId="0">
      <text>
        <r>
          <rPr>
            <b/>
            <sz val="9"/>
            <color indexed="81"/>
            <rFont val="Tahoma"/>
            <charset val="1"/>
          </rPr>
          <t>Campo não pode ficar em branco.</t>
        </r>
      </text>
    </comment>
    <comment ref="T108" authorId="0">
      <text>
        <r>
          <rPr>
            <b/>
            <sz val="9"/>
            <color indexed="81"/>
            <rFont val="Tahoma"/>
            <charset val="1"/>
          </rPr>
          <t>Campo não pode ficar em branco.</t>
        </r>
      </text>
    </comment>
    <comment ref="U108" authorId="0">
      <text>
        <r>
          <rPr>
            <b/>
            <sz val="9"/>
            <color indexed="81"/>
            <rFont val="Tahoma"/>
            <charset val="1"/>
          </rPr>
          <t>Inserir no formato:
        12345-123
               ou 
        12345123</t>
        </r>
      </text>
    </comment>
    <comment ref="V108" authorId="0">
      <text>
        <r>
          <rPr>
            <b/>
            <sz val="9"/>
            <color indexed="81"/>
            <rFont val="Tahoma"/>
            <charset val="1"/>
          </rPr>
          <t>Deve haver no mínimo um telefone de contato com o cliente.</t>
        </r>
      </text>
    </comment>
    <comment ref="W108" authorId="0">
      <text>
        <r>
          <rPr>
            <b/>
            <sz val="9"/>
            <color indexed="81"/>
            <rFont val="Tahoma"/>
            <charset val="1"/>
          </rPr>
          <t>Deve haver no mínimo um telefone de contato com o cliente.</t>
        </r>
      </text>
    </comment>
    <comment ref="X108" authorId="0">
      <text>
        <r>
          <rPr>
            <b/>
            <sz val="9"/>
            <color indexed="81"/>
            <rFont val="Tahoma"/>
            <charset val="1"/>
          </rPr>
          <t>Deve haver no mínimo um telefone de contato com o cliente.</t>
        </r>
      </text>
    </comment>
    <comment ref="Y108" authorId="0">
      <text>
        <r>
          <rPr>
            <b/>
            <sz val="9"/>
            <color indexed="81"/>
            <rFont val="Tahoma"/>
            <charset val="1"/>
          </rPr>
          <t>Verifique a digitação do e-mail.</t>
        </r>
      </text>
    </comment>
    <comment ref="B109" authorId="0">
      <text>
        <r>
          <rPr>
            <b/>
            <sz val="9"/>
            <color indexed="81"/>
            <rFont val="Tahoma"/>
            <family val="2"/>
          </rPr>
          <t>Somente números</t>
        </r>
      </text>
    </comment>
    <comment ref="C109" authorId="0">
      <text>
        <r>
          <rPr>
            <b/>
            <sz val="9"/>
            <color indexed="81"/>
            <rFont val="Tahoma"/>
            <charset val="1"/>
          </rPr>
          <t>Campo não pode ficar em branco.</t>
        </r>
      </text>
    </comment>
    <comment ref="D109" authorId="0">
      <text>
        <r>
          <rPr>
            <b/>
            <sz val="9"/>
            <color indexed="81"/>
            <rFont val="Tahoma"/>
            <family val="2"/>
          </rPr>
          <t>Somente números</t>
        </r>
      </text>
    </comment>
    <comment ref="E109" authorId="0">
      <text>
        <r>
          <rPr>
            <b/>
            <sz val="9"/>
            <color indexed="81"/>
            <rFont val="Tahoma"/>
            <charset val="1"/>
          </rPr>
          <t xml:space="preserve">
NOMES VÁLIDOS:
- Revisão
- Garantia
- Manutenção
- Funilaria/Pintura
- Seguradora
- Acessórios
- Interna</t>
        </r>
      </text>
    </comment>
    <comment ref="F109" authorId="0">
      <text>
        <r>
          <rPr>
            <b/>
            <sz val="9"/>
            <color indexed="81"/>
            <rFont val="Tahoma"/>
            <charset val="1"/>
          </rPr>
          <t>Inserir no formato
dd/mm/aaaa
Exemplo: 21/10/2013</t>
        </r>
      </text>
    </comment>
    <comment ref="G109" authorId="0">
      <text>
        <r>
          <rPr>
            <b/>
            <sz val="9"/>
            <color indexed="81"/>
            <rFont val="Tahoma"/>
            <charset val="1"/>
          </rPr>
          <t>Inserir no formato
dd/mm/aaaa
Exemplo: 21/10/2013</t>
        </r>
      </text>
    </comment>
    <comment ref="H109" authorId="0">
      <text>
        <r>
          <rPr>
            <b/>
            <sz val="9"/>
            <color indexed="81"/>
            <rFont val="Tahoma"/>
            <charset val="1"/>
          </rPr>
          <t xml:space="preserve">
NOMES VÁLIDOS:
- Encerrada
- Cancelada
- Em aberto</t>
        </r>
        <r>
          <rPr>
            <sz val="9"/>
            <color indexed="81"/>
            <rFont val="Tahoma"/>
            <charset val="1"/>
          </rPr>
          <t xml:space="preserve">
</t>
        </r>
      </text>
    </comment>
    <comment ref="I109" authorId="0">
      <text>
        <r>
          <rPr>
            <b/>
            <sz val="9"/>
            <color indexed="81"/>
            <rFont val="Tahoma"/>
            <charset val="1"/>
          </rPr>
          <t>CHASSI DEVE CONTER 17 DÍGITOS</t>
        </r>
      </text>
    </comment>
    <comment ref="J109" authorId="0">
      <text>
        <r>
          <rPr>
            <b/>
            <sz val="9"/>
            <color indexed="81"/>
            <rFont val="Tahoma"/>
            <family val="2"/>
          </rPr>
          <t>Somente números</t>
        </r>
      </text>
    </comment>
    <comment ref="K109" authorId="0">
      <text>
        <r>
          <rPr>
            <b/>
            <sz val="9"/>
            <color indexed="81"/>
            <rFont val="Tahoma"/>
            <family val="2"/>
          </rPr>
          <t>Somente números</t>
        </r>
      </text>
    </comment>
    <comment ref="L10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09" authorId="0">
      <text>
        <r>
          <rPr>
            <b/>
            <sz val="9"/>
            <color indexed="81"/>
            <rFont val="Tahoma"/>
            <charset val="1"/>
          </rPr>
          <t>Campo não pode ficar em branco e aceita somente letras.</t>
        </r>
      </text>
    </comment>
    <comment ref="N109" authorId="0">
      <text>
        <r>
          <rPr>
            <b/>
            <sz val="9"/>
            <color indexed="81"/>
            <rFont val="Tahoma"/>
            <charset val="1"/>
          </rPr>
          <t>CPF DEVE CONTER 10 a 11 DÍGITOS (Somente números)
CNPJ DEVE CONTER 17 DIGITOS (Somente números)</t>
        </r>
      </text>
    </comment>
    <comment ref="O109" authorId="0">
      <text>
        <r>
          <rPr>
            <b/>
            <sz val="9"/>
            <color indexed="81"/>
            <rFont val="Tahoma"/>
            <charset val="1"/>
          </rPr>
          <t>Campo não pode ficar em branco e aceita somente letras.</t>
        </r>
      </text>
    </comment>
    <comment ref="P109" authorId="0">
      <text>
        <r>
          <rPr>
            <b/>
            <sz val="9"/>
            <color indexed="81"/>
            <rFont val="Tahoma"/>
            <charset val="1"/>
          </rPr>
          <t>CPF DEVE CONTER 10 a 11 DÍGITOS (Somente números)
CNPJ DEVE CONTER 17 DIGITOS (Somente números)</t>
        </r>
      </text>
    </comment>
    <comment ref="Q109" authorId="0">
      <text>
        <r>
          <rPr>
            <b/>
            <sz val="9"/>
            <color indexed="81"/>
            <rFont val="Tahoma"/>
            <charset val="1"/>
          </rPr>
          <t>Campo não pode ficar em branco.</t>
        </r>
      </text>
    </comment>
    <comment ref="R109" authorId="0">
      <text>
        <r>
          <rPr>
            <b/>
            <sz val="9"/>
            <color indexed="81"/>
            <rFont val="Tahoma"/>
            <charset val="1"/>
          </rPr>
          <t>Campo não pode ficar em branco.</t>
        </r>
      </text>
    </comment>
    <comment ref="S109" authorId="0">
      <text>
        <r>
          <rPr>
            <b/>
            <sz val="9"/>
            <color indexed="81"/>
            <rFont val="Tahoma"/>
            <charset val="1"/>
          </rPr>
          <t>Campo não pode ficar em branco.</t>
        </r>
      </text>
    </comment>
    <comment ref="T109" authorId="0">
      <text>
        <r>
          <rPr>
            <b/>
            <sz val="9"/>
            <color indexed="81"/>
            <rFont val="Tahoma"/>
            <charset val="1"/>
          </rPr>
          <t>Campo não pode ficar em branco.</t>
        </r>
      </text>
    </comment>
    <comment ref="U109" authorId="0">
      <text>
        <r>
          <rPr>
            <b/>
            <sz val="9"/>
            <color indexed="81"/>
            <rFont val="Tahoma"/>
            <charset val="1"/>
          </rPr>
          <t>Inserir no formato:
        12345-123
               ou 
        12345123</t>
        </r>
      </text>
    </comment>
    <comment ref="V109" authorId="0">
      <text>
        <r>
          <rPr>
            <b/>
            <sz val="9"/>
            <color indexed="81"/>
            <rFont val="Tahoma"/>
            <charset val="1"/>
          </rPr>
          <t>Deve haver no mínimo um telefone de contato com o cliente.</t>
        </r>
      </text>
    </comment>
    <comment ref="W109" authorId="0">
      <text>
        <r>
          <rPr>
            <b/>
            <sz val="9"/>
            <color indexed="81"/>
            <rFont val="Tahoma"/>
            <charset val="1"/>
          </rPr>
          <t>Deve haver no mínimo um telefone de contato com o cliente.</t>
        </r>
      </text>
    </comment>
    <comment ref="X109" authorId="0">
      <text>
        <r>
          <rPr>
            <b/>
            <sz val="9"/>
            <color indexed="81"/>
            <rFont val="Tahoma"/>
            <charset val="1"/>
          </rPr>
          <t>Deve haver no mínimo um telefone de contato com o cliente.</t>
        </r>
      </text>
    </comment>
    <comment ref="Y109" authorId="0">
      <text>
        <r>
          <rPr>
            <b/>
            <sz val="9"/>
            <color indexed="81"/>
            <rFont val="Tahoma"/>
            <charset val="1"/>
          </rPr>
          <t>Verifique a digitação do e-mail.</t>
        </r>
      </text>
    </comment>
    <comment ref="B110" authorId="0">
      <text>
        <r>
          <rPr>
            <b/>
            <sz val="9"/>
            <color indexed="81"/>
            <rFont val="Tahoma"/>
            <family val="2"/>
          </rPr>
          <t>Somente números</t>
        </r>
      </text>
    </comment>
    <comment ref="C110" authorId="0">
      <text>
        <r>
          <rPr>
            <b/>
            <sz val="9"/>
            <color indexed="81"/>
            <rFont val="Tahoma"/>
            <charset val="1"/>
          </rPr>
          <t>Campo não pode ficar em branco.</t>
        </r>
      </text>
    </comment>
    <comment ref="D110" authorId="0">
      <text>
        <r>
          <rPr>
            <b/>
            <sz val="9"/>
            <color indexed="81"/>
            <rFont val="Tahoma"/>
            <family val="2"/>
          </rPr>
          <t>Somente números</t>
        </r>
      </text>
    </comment>
    <comment ref="E110" authorId="0">
      <text>
        <r>
          <rPr>
            <b/>
            <sz val="9"/>
            <color indexed="81"/>
            <rFont val="Tahoma"/>
            <charset val="1"/>
          </rPr>
          <t xml:space="preserve">
NOMES VÁLIDOS:
- Revisão
- Garantia
- Manutenção
- Funilaria/Pintura
- Seguradora
- Acessórios
- Interna</t>
        </r>
      </text>
    </comment>
    <comment ref="F110" authorId="0">
      <text>
        <r>
          <rPr>
            <b/>
            <sz val="9"/>
            <color indexed="81"/>
            <rFont val="Tahoma"/>
            <charset val="1"/>
          </rPr>
          <t>Inserir no formato
dd/mm/aaaa
Exemplo: 21/10/2013</t>
        </r>
      </text>
    </comment>
    <comment ref="G110" authorId="0">
      <text>
        <r>
          <rPr>
            <b/>
            <sz val="9"/>
            <color indexed="81"/>
            <rFont val="Tahoma"/>
            <charset val="1"/>
          </rPr>
          <t>Inserir no formato
dd/mm/aaaa
Exemplo: 21/10/2013</t>
        </r>
      </text>
    </comment>
    <comment ref="H110" authorId="0">
      <text>
        <r>
          <rPr>
            <b/>
            <sz val="9"/>
            <color indexed="81"/>
            <rFont val="Tahoma"/>
            <charset val="1"/>
          </rPr>
          <t xml:space="preserve">
NOMES VÁLIDOS:
- Encerrada
- Cancelada
- Em aberto</t>
        </r>
        <r>
          <rPr>
            <sz val="9"/>
            <color indexed="81"/>
            <rFont val="Tahoma"/>
            <charset val="1"/>
          </rPr>
          <t xml:space="preserve">
</t>
        </r>
      </text>
    </comment>
    <comment ref="I110" authorId="0">
      <text>
        <r>
          <rPr>
            <b/>
            <sz val="9"/>
            <color indexed="81"/>
            <rFont val="Tahoma"/>
            <charset val="1"/>
          </rPr>
          <t>CHASSI DEVE CONTER 17 DÍGITOS</t>
        </r>
      </text>
    </comment>
    <comment ref="J110" authorId="0">
      <text>
        <r>
          <rPr>
            <b/>
            <sz val="9"/>
            <color indexed="81"/>
            <rFont val="Tahoma"/>
            <family val="2"/>
          </rPr>
          <t>Somente números</t>
        </r>
      </text>
    </comment>
    <comment ref="K110" authorId="0">
      <text>
        <r>
          <rPr>
            <b/>
            <sz val="9"/>
            <color indexed="81"/>
            <rFont val="Tahoma"/>
            <family val="2"/>
          </rPr>
          <t>Somente números</t>
        </r>
      </text>
    </comment>
    <comment ref="L11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0" authorId="0">
      <text>
        <r>
          <rPr>
            <b/>
            <sz val="9"/>
            <color indexed="81"/>
            <rFont val="Tahoma"/>
            <charset val="1"/>
          </rPr>
          <t>Campo não pode ficar em branco e aceita somente letras.</t>
        </r>
      </text>
    </comment>
    <comment ref="N110" authorId="0">
      <text>
        <r>
          <rPr>
            <b/>
            <sz val="9"/>
            <color indexed="81"/>
            <rFont val="Tahoma"/>
            <charset val="1"/>
          </rPr>
          <t>CPF DEVE CONTER 10 a 11 DÍGITOS (Somente números)
CNPJ DEVE CONTER 17 DIGITOS (Somente números)</t>
        </r>
      </text>
    </comment>
    <comment ref="O110" authorId="0">
      <text>
        <r>
          <rPr>
            <b/>
            <sz val="9"/>
            <color indexed="81"/>
            <rFont val="Tahoma"/>
            <charset val="1"/>
          </rPr>
          <t>Campo não pode ficar em branco e aceita somente letras.</t>
        </r>
      </text>
    </comment>
    <comment ref="P110" authorId="0">
      <text>
        <r>
          <rPr>
            <b/>
            <sz val="9"/>
            <color indexed="81"/>
            <rFont val="Tahoma"/>
            <charset val="1"/>
          </rPr>
          <t>CPF DEVE CONTER 10 a 11 DÍGITOS (Somente números)
CNPJ DEVE CONTER 17 DIGITOS (Somente números)</t>
        </r>
      </text>
    </comment>
    <comment ref="Q110" authorId="0">
      <text>
        <r>
          <rPr>
            <b/>
            <sz val="9"/>
            <color indexed="81"/>
            <rFont val="Tahoma"/>
            <charset val="1"/>
          </rPr>
          <t>Campo não pode ficar em branco.</t>
        </r>
      </text>
    </comment>
    <comment ref="R110" authorId="0">
      <text>
        <r>
          <rPr>
            <b/>
            <sz val="9"/>
            <color indexed="81"/>
            <rFont val="Tahoma"/>
            <charset val="1"/>
          </rPr>
          <t>Campo não pode ficar em branco.</t>
        </r>
      </text>
    </comment>
    <comment ref="S110" authorId="0">
      <text>
        <r>
          <rPr>
            <b/>
            <sz val="9"/>
            <color indexed="81"/>
            <rFont val="Tahoma"/>
            <charset val="1"/>
          </rPr>
          <t>Campo não pode ficar em branco.</t>
        </r>
      </text>
    </comment>
    <comment ref="T110" authorId="0">
      <text>
        <r>
          <rPr>
            <b/>
            <sz val="9"/>
            <color indexed="81"/>
            <rFont val="Tahoma"/>
            <charset val="1"/>
          </rPr>
          <t>Campo não pode ficar em branco.</t>
        </r>
      </text>
    </comment>
    <comment ref="U110" authorId="0">
      <text>
        <r>
          <rPr>
            <b/>
            <sz val="9"/>
            <color indexed="81"/>
            <rFont val="Tahoma"/>
            <charset val="1"/>
          </rPr>
          <t>Inserir no formato:
        12345-123
               ou 
        12345123</t>
        </r>
      </text>
    </comment>
    <comment ref="V110" authorId="0">
      <text>
        <r>
          <rPr>
            <b/>
            <sz val="9"/>
            <color indexed="81"/>
            <rFont val="Tahoma"/>
            <charset val="1"/>
          </rPr>
          <t>Deve haver no mínimo um telefone de contato com o cliente.</t>
        </r>
      </text>
    </comment>
    <comment ref="W110" authorId="0">
      <text>
        <r>
          <rPr>
            <b/>
            <sz val="9"/>
            <color indexed="81"/>
            <rFont val="Tahoma"/>
            <charset val="1"/>
          </rPr>
          <t>Deve haver no mínimo um telefone de contato com o cliente.</t>
        </r>
      </text>
    </comment>
    <comment ref="X110" authorId="0">
      <text>
        <r>
          <rPr>
            <b/>
            <sz val="9"/>
            <color indexed="81"/>
            <rFont val="Tahoma"/>
            <charset val="1"/>
          </rPr>
          <t>Deve haver no mínimo um telefone de contato com o cliente.</t>
        </r>
      </text>
    </comment>
    <comment ref="Y110" authorId="0">
      <text>
        <r>
          <rPr>
            <b/>
            <sz val="9"/>
            <color indexed="81"/>
            <rFont val="Tahoma"/>
            <charset val="1"/>
          </rPr>
          <t>Verifique a digitação do e-mail.</t>
        </r>
      </text>
    </comment>
    <comment ref="B111" authorId="0">
      <text>
        <r>
          <rPr>
            <b/>
            <sz val="9"/>
            <color indexed="81"/>
            <rFont val="Tahoma"/>
            <family val="2"/>
          </rPr>
          <t>Somente números</t>
        </r>
      </text>
    </comment>
    <comment ref="C111" authorId="0">
      <text>
        <r>
          <rPr>
            <b/>
            <sz val="9"/>
            <color indexed="81"/>
            <rFont val="Tahoma"/>
            <charset val="1"/>
          </rPr>
          <t>Campo não pode ficar em branco.</t>
        </r>
      </text>
    </comment>
    <comment ref="D111" authorId="0">
      <text>
        <r>
          <rPr>
            <b/>
            <sz val="9"/>
            <color indexed="81"/>
            <rFont val="Tahoma"/>
            <family val="2"/>
          </rPr>
          <t>Somente números</t>
        </r>
      </text>
    </comment>
    <comment ref="E111" authorId="0">
      <text>
        <r>
          <rPr>
            <b/>
            <sz val="9"/>
            <color indexed="81"/>
            <rFont val="Tahoma"/>
            <charset val="1"/>
          </rPr>
          <t xml:space="preserve">
NOMES VÁLIDOS:
- Revisão
- Garantia
- Manutenção
- Funilaria/Pintura
- Seguradora
- Acessórios
- Interna</t>
        </r>
      </text>
    </comment>
    <comment ref="F111" authorId="0">
      <text>
        <r>
          <rPr>
            <b/>
            <sz val="9"/>
            <color indexed="81"/>
            <rFont val="Tahoma"/>
            <charset val="1"/>
          </rPr>
          <t>Inserir no formato
dd/mm/aaaa
Exemplo: 21/10/2013</t>
        </r>
      </text>
    </comment>
    <comment ref="G111" authorId="0">
      <text>
        <r>
          <rPr>
            <b/>
            <sz val="9"/>
            <color indexed="81"/>
            <rFont val="Tahoma"/>
            <charset val="1"/>
          </rPr>
          <t>Inserir no formato
dd/mm/aaaa
Exemplo: 21/10/2013</t>
        </r>
      </text>
    </comment>
    <comment ref="H111" authorId="0">
      <text>
        <r>
          <rPr>
            <b/>
            <sz val="9"/>
            <color indexed="81"/>
            <rFont val="Tahoma"/>
            <charset val="1"/>
          </rPr>
          <t xml:space="preserve">
NOMES VÁLIDOS:
- Encerrada
- Cancelada
- Em aberto</t>
        </r>
        <r>
          <rPr>
            <sz val="9"/>
            <color indexed="81"/>
            <rFont val="Tahoma"/>
            <charset val="1"/>
          </rPr>
          <t xml:space="preserve">
</t>
        </r>
      </text>
    </comment>
    <comment ref="I111" authorId="0">
      <text>
        <r>
          <rPr>
            <b/>
            <sz val="9"/>
            <color indexed="81"/>
            <rFont val="Tahoma"/>
            <charset val="1"/>
          </rPr>
          <t>CHASSI DEVE CONTER 17 DÍGITOS</t>
        </r>
      </text>
    </comment>
    <comment ref="J111" authorId="0">
      <text>
        <r>
          <rPr>
            <b/>
            <sz val="9"/>
            <color indexed="81"/>
            <rFont val="Tahoma"/>
            <family val="2"/>
          </rPr>
          <t>Somente números</t>
        </r>
      </text>
    </comment>
    <comment ref="K111" authorId="0">
      <text>
        <r>
          <rPr>
            <b/>
            <sz val="9"/>
            <color indexed="81"/>
            <rFont val="Tahoma"/>
            <family val="2"/>
          </rPr>
          <t>Somente números</t>
        </r>
      </text>
    </comment>
    <comment ref="L11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1" authorId="0">
      <text>
        <r>
          <rPr>
            <b/>
            <sz val="9"/>
            <color indexed="81"/>
            <rFont val="Tahoma"/>
            <charset val="1"/>
          </rPr>
          <t>Campo não pode ficar em branco e aceita somente letras.</t>
        </r>
      </text>
    </comment>
    <comment ref="N111" authorId="0">
      <text>
        <r>
          <rPr>
            <b/>
            <sz val="9"/>
            <color indexed="81"/>
            <rFont val="Tahoma"/>
            <charset val="1"/>
          </rPr>
          <t>CPF DEVE CONTER 10 a 11 DÍGITOS (Somente números)
CNPJ DEVE CONTER 17 DIGITOS (Somente números)</t>
        </r>
      </text>
    </comment>
    <comment ref="O111" authorId="0">
      <text>
        <r>
          <rPr>
            <b/>
            <sz val="9"/>
            <color indexed="81"/>
            <rFont val="Tahoma"/>
            <charset val="1"/>
          </rPr>
          <t>Campo não pode ficar em branco e aceita somente letras.</t>
        </r>
      </text>
    </comment>
    <comment ref="P111" authorId="0">
      <text>
        <r>
          <rPr>
            <b/>
            <sz val="9"/>
            <color indexed="81"/>
            <rFont val="Tahoma"/>
            <charset val="1"/>
          </rPr>
          <t>CPF DEVE CONTER 10 a 11 DÍGITOS (Somente números)
CNPJ DEVE CONTER 17 DIGITOS (Somente números)</t>
        </r>
      </text>
    </comment>
    <comment ref="Q111" authorId="0">
      <text>
        <r>
          <rPr>
            <b/>
            <sz val="9"/>
            <color indexed="81"/>
            <rFont val="Tahoma"/>
            <charset val="1"/>
          </rPr>
          <t>Campo não pode ficar em branco.</t>
        </r>
      </text>
    </comment>
    <comment ref="R111" authorId="0">
      <text>
        <r>
          <rPr>
            <b/>
            <sz val="9"/>
            <color indexed="81"/>
            <rFont val="Tahoma"/>
            <charset val="1"/>
          </rPr>
          <t>Campo não pode ficar em branco.</t>
        </r>
      </text>
    </comment>
    <comment ref="S111" authorId="0">
      <text>
        <r>
          <rPr>
            <b/>
            <sz val="9"/>
            <color indexed="81"/>
            <rFont val="Tahoma"/>
            <charset val="1"/>
          </rPr>
          <t>Campo não pode ficar em branco.</t>
        </r>
      </text>
    </comment>
    <comment ref="T111" authorId="0">
      <text>
        <r>
          <rPr>
            <b/>
            <sz val="9"/>
            <color indexed="81"/>
            <rFont val="Tahoma"/>
            <charset val="1"/>
          </rPr>
          <t>Campo não pode ficar em branco.</t>
        </r>
      </text>
    </comment>
    <comment ref="U111" authorId="0">
      <text>
        <r>
          <rPr>
            <b/>
            <sz val="9"/>
            <color indexed="81"/>
            <rFont val="Tahoma"/>
            <charset val="1"/>
          </rPr>
          <t>Inserir no formato:
        12345-123
               ou 
        12345123</t>
        </r>
      </text>
    </comment>
    <comment ref="V111" authorId="0">
      <text>
        <r>
          <rPr>
            <b/>
            <sz val="9"/>
            <color indexed="81"/>
            <rFont val="Tahoma"/>
            <charset val="1"/>
          </rPr>
          <t>Deve haver no mínimo um telefone de contato com o cliente.</t>
        </r>
      </text>
    </comment>
    <comment ref="W111" authorId="0">
      <text>
        <r>
          <rPr>
            <b/>
            <sz val="9"/>
            <color indexed="81"/>
            <rFont val="Tahoma"/>
            <charset val="1"/>
          </rPr>
          <t>Deve haver no mínimo um telefone de contato com o cliente.</t>
        </r>
      </text>
    </comment>
    <comment ref="X111" authorId="0">
      <text>
        <r>
          <rPr>
            <b/>
            <sz val="9"/>
            <color indexed="81"/>
            <rFont val="Tahoma"/>
            <charset val="1"/>
          </rPr>
          <t>Deve haver no mínimo um telefone de contato com o cliente.</t>
        </r>
      </text>
    </comment>
    <comment ref="Y111" authorId="0">
      <text>
        <r>
          <rPr>
            <b/>
            <sz val="9"/>
            <color indexed="81"/>
            <rFont val="Tahoma"/>
            <charset val="1"/>
          </rPr>
          <t>Verifique a digitação do e-mail.</t>
        </r>
      </text>
    </comment>
    <comment ref="B112" authorId="0">
      <text>
        <r>
          <rPr>
            <b/>
            <sz val="9"/>
            <color indexed="81"/>
            <rFont val="Tahoma"/>
            <family val="2"/>
          </rPr>
          <t>Somente números</t>
        </r>
      </text>
    </comment>
    <comment ref="C112" authorId="0">
      <text>
        <r>
          <rPr>
            <b/>
            <sz val="9"/>
            <color indexed="81"/>
            <rFont val="Tahoma"/>
            <charset val="1"/>
          </rPr>
          <t>Campo não pode ficar em branco.</t>
        </r>
      </text>
    </comment>
    <comment ref="D112" authorId="0">
      <text>
        <r>
          <rPr>
            <b/>
            <sz val="9"/>
            <color indexed="81"/>
            <rFont val="Tahoma"/>
            <family val="2"/>
          </rPr>
          <t>Somente números</t>
        </r>
      </text>
    </comment>
    <comment ref="E112" authorId="0">
      <text>
        <r>
          <rPr>
            <b/>
            <sz val="9"/>
            <color indexed="81"/>
            <rFont val="Tahoma"/>
            <charset val="1"/>
          </rPr>
          <t xml:space="preserve">
NOMES VÁLIDOS:
- Revisão
- Garantia
- Manutenção
- Funilaria/Pintura
- Seguradora
- Acessórios
- Interna</t>
        </r>
      </text>
    </comment>
    <comment ref="F112" authorId="0">
      <text>
        <r>
          <rPr>
            <b/>
            <sz val="9"/>
            <color indexed="81"/>
            <rFont val="Tahoma"/>
            <charset val="1"/>
          </rPr>
          <t>Inserir no formato
dd/mm/aaaa
Exemplo: 21/10/2013</t>
        </r>
      </text>
    </comment>
    <comment ref="G112" authorId="0">
      <text>
        <r>
          <rPr>
            <b/>
            <sz val="9"/>
            <color indexed="81"/>
            <rFont val="Tahoma"/>
            <charset val="1"/>
          </rPr>
          <t>Inserir no formato
dd/mm/aaaa
Exemplo: 21/10/2013</t>
        </r>
      </text>
    </comment>
    <comment ref="H112" authorId="0">
      <text>
        <r>
          <rPr>
            <b/>
            <sz val="9"/>
            <color indexed="81"/>
            <rFont val="Tahoma"/>
            <charset val="1"/>
          </rPr>
          <t xml:space="preserve">
NOMES VÁLIDOS:
- Encerrada
- Cancelada
- Em aberto</t>
        </r>
        <r>
          <rPr>
            <sz val="9"/>
            <color indexed="81"/>
            <rFont val="Tahoma"/>
            <charset val="1"/>
          </rPr>
          <t xml:space="preserve">
</t>
        </r>
      </text>
    </comment>
    <comment ref="I112" authorId="0">
      <text>
        <r>
          <rPr>
            <b/>
            <sz val="9"/>
            <color indexed="81"/>
            <rFont val="Tahoma"/>
            <charset val="1"/>
          </rPr>
          <t>CHASSI DEVE CONTER 17 DÍGITOS</t>
        </r>
      </text>
    </comment>
    <comment ref="J112" authorId="0">
      <text>
        <r>
          <rPr>
            <b/>
            <sz val="9"/>
            <color indexed="81"/>
            <rFont val="Tahoma"/>
            <family val="2"/>
          </rPr>
          <t>Somente números</t>
        </r>
      </text>
    </comment>
    <comment ref="K112" authorId="0">
      <text>
        <r>
          <rPr>
            <b/>
            <sz val="9"/>
            <color indexed="81"/>
            <rFont val="Tahoma"/>
            <family val="2"/>
          </rPr>
          <t>Somente números</t>
        </r>
      </text>
    </comment>
    <comment ref="L11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2" authorId="0">
      <text>
        <r>
          <rPr>
            <b/>
            <sz val="9"/>
            <color indexed="81"/>
            <rFont val="Tahoma"/>
            <charset val="1"/>
          </rPr>
          <t>Campo não pode ficar em branco e aceita somente letras.</t>
        </r>
      </text>
    </comment>
    <comment ref="N112" authorId="0">
      <text>
        <r>
          <rPr>
            <b/>
            <sz val="9"/>
            <color indexed="81"/>
            <rFont val="Tahoma"/>
            <charset val="1"/>
          </rPr>
          <t>CPF DEVE CONTER 10 a 11 DÍGITOS (Somente números)
CNPJ DEVE CONTER 17 DIGITOS (Somente números)</t>
        </r>
      </text>
    </comment>
    <comment ref="O112" authorId="0">
      <text>
        <r>
          <rPr>
            <b/>
            <sz val="9"/>
            <color indexed="81"/>
            <rFont val="Tahoma"/>
            <charset val="1"/>
          </rPr>
          <t>Campo não pode ficar em branco e aceita somente letras.</t>
        </r>
      </text>
    </comment>
    <comment ref="P112" authorId="0">
      <text>
        <r>
          <rPr>
            <b/>
            <sz val="9"/>
            <color indexed="81"/>
            <rFont val="Tahoma"/>
            <charset val="1"/>
          </rPr>
          <t>CPF DEVE CONTER 10 a 11 DÍGITOS (Somente números)
CNPJ DEVE CONTER 17 DIGITOS (Somente números)</t>
        </r>
      </text>
    </comment>
    <comment ref="Q112" authorId="0">
      <text>
        <r>
          <rPr>
            <b/>
            <sz val="9"/>
            <color indexed="81"/>
            <rFont val="Tahoma"/>
            <charset val="1"/>
          </rPr>
          <t>Campo não pode ficar em branco.</t>
        </r>
      </text>
    </comment>
    <comment ref="R112" authorId="0">
      <text>
        <r>
          <rPr>
            <b/>
            <sz val="9"/>
            <color indexed="81"/>
            <rFont val="Tahoma"/>
            <charset val="1"/>
          </rPr>
          <t>Campo não pode ficar em branco.</t>
        </r>
      </text>
    </comment>
    <comment ref="S112" authorId="0">
      <text>
        <r>
          <rPr>
            <b/>
            <sz val="9"/>
            <color indexed="81"/>
            <rFont val="Tahoma"/>
            <charset val="1"/>
          </rPr>
          <t>Campo não pode ficar em branco.</t>
        </r>
      </text>
    </comment>
    <comment ref="T112" authorId="0">
      <text>
        <r>
          <rPr>
            <b/>
            <sz val="9"/>
            <color indexed="81"/>
            <rFont val="Tahoma"/>
            <charset val="1"/>
          </rPr>
          <t>Campo não pode ficar em branco.</t>
        </r>
      </text>
    </comment>
    <comment ref="U112" authorId="0">
      <text>
        <r>
          <rPr>
            <b/>
            <sz val="9"/>
            <color indexed="81"/>
            <rFont val="Tahoma"/>
            <charset val="1"/>
          </rPr>
          <t>Inserir no formato:
        12345-123
               ou 
        12345123</t>
        </r>
      </text>
    </comment>
    <comment ref="V112" authorId="0">
      <text>
        <r>
          <rPr>
            <b/>
            <sz val="9"/>
            <color indexed="81"/>
            <rFont val="Tahoma"/>
            <charset val="1"/>
          </rPr>
          <t>Deve haver no mínimo um telefone de contato com o cliente.</t>
        </r>
      </text>
    </comment>
    <comment ref="W112" authorId="0">
      <text>
        <r>
          <rPr>
            <b/>
            <sz val="9"/>
            <color indexed="81"/>
            <rFont val="Tahoma"/>
            <charset val="1"/>
          </rPr>
          <t>Deve haver no mínimo um telefone de contato com o cliente.</t>
        </r>
      </text>
    </comment>
    <comment ref="X112" authorId="0">
      <text>
        <r>
          <rPr>
            <b/>
            <sz val="9"/>
            <color indexed="81"/>
            <rFont val="Tahoma"/>
            <charset val="1"/>
          </rPr>
          <t>Deve haver no mínimo um telefone de contato com o cliente.</t>
        </r>
      </text>
    </comment>
    <comment ref="Y112" authorId="0">
      <text>
        <r>
          <rPr>
            <b/>
            <sz val="9"/>
            <color indexed="81"/>
            <rFont val="Tahoma"/>
            <charset val="1"/>
          </rPr>
          <t>Verifique a digitação do e-mail.</t>
        </r>
      </text>
    </comment>
    <comment ref="B113" authorId="0">
      <text>
        <r>
          <rPr>
            <b/>
            <sz val="9"/>
            <color indexed="81"/>
            <rFont val="Tahoma"/>
            <family val="2"/>
          </rPr>
          <t>Somente números</t>
        </r>
      </text>
    </comment>
    <comment ref="C113" authorId="0">
      <text>
        <r>
          <rPr>
            <b/>
            <sz val="9"/>
            <color indexed="81"/>
            <rFont val="Tahoma"/>
            <charset val="1"/>
          </rPr>
          <t>Campo não pode ficar em branco.</t>
        </r>
      </text>
    </comment>
    <comment ref="D113" authorId="0">
      <text>
        <r>
          <rPr>
            <b/>
            <sz val="9"/>
            <color indexed="81"/>
            <rFont val="Tahoma"/>
            <family val="2"/>
          </rPr>
          <t>Somente números</t>
        </r>
      </text>
    </comment>
    <comment ref="E113" authorId="0">
      <text>
        <r>
          <rPr>
            <b/>
            <sz val="9"/>
            <color indexed="81"/>
            <rFont val="Tahoma"/>
            <charset val="1"/>
          </rPr>
          <t xml:space="preserve">
NOMES VÁLIDOS:
- Revisão
- Garantia
- Manutenção
- Funilaria/Pintura
- Seguradora
- Acessórios
- Interna</t>
        </r>
      </text>
    </comment>
    <comment ref="F113" authorId="0">
      <text>
        <r>
          <rPr>
            <b/>
            <sz val="9"/>
            <color indexed="81"/>
            <rFont val="Tahoma"/>
            <charset val="1"/>
          </rPr>
          <t>Inserir no formato
dd/mm/aaaa
Exemplo: 21/10/2013</t>
        </r>
      </text>
    </comment>
    <comment ref="G113" authorId="0">
      <text>
        <r>
          <rPr>
            <b/>
            <sz val="9"/>
            <color indexed="81"/>
            <rFont val="Tahoma"/>
            <charset val="1"/>
          </rPr>
          <t>Inserir no formato
dd/mm/aaaa
Exemplo: 21/10/2013</t>
        </r>
      </text>
    </comment>
    <comment ref="H113" authorId="0">
      <text>
        <r>
          <rPr>
            <b/>
            <sz val="9"/>
            <color indexed="81"/>
            <rFont val="Tahoma"/>
            <charset val="1"/>
          </rPr>
          <t xml:space="preserve">
NOMES VÁLIDOS:
- Encerrada
- Cancelada
- Em aberto</t>
        </r>
        <r>
          <rPr>
            <sz val="9"/>
            <color indexed="81"/>
            <rFont val="Tahoma"/>
            <charset val="1"/>
          </rPr>
          <t xml:space="preserve">
</t>
        </r>
      </text>
    </comment>
    <comment ref="I113" authorId="0">
      <text>
        <r>
          <rPr>
            <b/>
            <sz val="9"/>
            <color indexed="81"/>
            <rFont val="Tahoma"/>
            <charset val="1"/>
          </rPr>
          <t>CHASSI DEVE CONTER 17 DÍGITOS</t>
        </r>
      </text>
    </comment>
    <comment ref="J113" authorId="0">
      <text>
        <r>
          <rPr>
            <b/>
            <sz val="9"/>
            <color indexed="81"/>
            <rFont val="Tahoma"/>
            <family val="2"/>
          </rPr>
          <t>Somente números</t>
        </r>
      </text>
    </comment>
    <comment ref="K113" authorId="0">
      <text>
        <r>
          <rPr>
            <b/>
            <sz val="9"/>
            <color indexed="81"/>
            <rFont val="Tahoma"/>
            <family val="2"/>
          </rPr>
          <t>Somente números</t>
        </r>
      </text>
    </comment>
    <comment ref="L11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3" authorId="0">
      <text>
        <r>
          <rPr>
            <b/>
            <sz val="9"/>
            <color indexed="81"/>
            <rFont val="Tahoma"/>
            <charset val="1"/>
          </rPr>
          <t>Campo não pode ficar em branco e aceita somente letras.</t>
        </r>
      </text>
    </comment>
    <comment ref="N113" authorId="0">
      <text>
        <r>
          <rPr>
            <b/>
            <sz val="9"/>
            <color indexed="81"/>
            <rFont val="Tahoma"/>
            <charset val="1"/>
          </rPr>
          <t>CPF DEVE CONTER 10 a 11 DÍGITOS (Somente números)
CNPJ DEVE CONTER 17 DIGITOS (Somente números)</t>
        </r>
      </text>
    </comment>
    <comment ref="O113" authorId="0">
      <text>
        <r>
          <rPr>
            <b/>
            <sz val="9"/>
            <color indexed="81"/>
            <rFont val="Tahoma"/>
            <charset val="1"/>
          </rPr>
          <t>Campo não pode ficar em branco e aceita somente letras.</t>
        </r>
      </text>
    </comment>
    <comment ref="P113" authorId="0">
      <text>
        <r>
          <rPr>
            <b/>
            <sz val="9"/>
            <color indexed="81"/>
            <rFont val="Tahoma"/>
            <charset val="1"/>
          </rPr>
          <t>CPF DEVE CONTER 10 a 11 DÍGITOS (Somente números)
CNPJ DEVE CONTER 17 DIGITOS (Somente números)</t>
        </r>
      </text>
    </comment>
    <comment ref="Q113" authorId="0">
      <text>
        <r>
          <rPr>
            <b/>
            <sz val="9"/>
            <color indexed="81"/>
            <rFont val="Tahoma"/>
            <charset val="1"/>
          </rPr>
          <t>Campo não pode ficar em branco.</t>
        </r>
      </text>
    </comment>
    <comment ref="R113" authorId="0">
      <text>
        <r>
          <rPr>
            <b/>
            <sz val="9"/>
            <color indexed="81"/>
            <rFont val="Tahoma"/>
            <charset val="1"/>
          </rPr>
          <t>Campo não pode ficar em branco.</t>
        </r>
      </text>
    </comment>
    <comment ref="S113" authorId="0">
      <text>
        <r>
          <rPr>
            <b/>
            <sz val="9"/>
            <color indexed="81"/>
            <rFont val="Tahoma"/>
            <charset val="1"/>
          </rPr>
          <t>Campo não pode ficar em branco.</t>
        </r>
      </text>
    </comment>
    <comment ref="T113" authorId="0">
      <text>
        <r>
          <rPr>
            <b/>
            <sz val="9"/>
            <color indexed="81"/>
            <rFont val="Tahoma"/>
            <charset val="1"/>
          </rPr>
          <t>Campo não pode ficar em branco.</t>
        </r>
      </text>
    </comment>
    <comment ref="U113" authorId="0">
      <text>
        <r>
          <rPr>
            <b/>
            <sz val="9"/>
            <color indexed="81"/>
            <rFont val="Tahoma"/>
            <charset val="1"/>
          </rPr>
          <t>Inserir no formato:
        12345-123
               ou 
        12345123</t>
        </r>
      </text>
    </comment>
    <comment ref="V113" authorId="0">
      <text>
        <r>
          <rPr>
            <b/>
            <sz val="9"/>
            <color indexed="81"/>
            <rFont val="Tahoma"/>
            <charset val="1"/>
          </rPr>
          <t>Deve haver no mínimo um telefone de contato com o cliente.</t>
        </r>
      </text>
    </comment>
    <comment ref="W113" authorId="0">
      <text>
        <r>
          <rPr>
            <b/>
            <sz val="9"/>
            <color indexed="81"/>
            <rFont val="Tahoma"/>
            <charset val="1"/>
          </rPr>
          <t>Deve haver no mínimo um telefone de contato com o cliente.</t>
        </r>
      </text>
    </comment>
    <comment ref="X113" authorId="0">
      <text>
        <r>
          <rPr>
            <b/>
            <sz val="9"/>
            <color indexed="81"/>
            <rFont val="Tahoma"/>
            <charset val="1"/>
          </rPr>
          <t>Deve haver no mínimo um telefone de contato com o cliente.</t>
        </r>
      </text>
    </comment>
    <comment ref="Y113" authorId="0">
      <text>
        <r>
          <rPr>
            <b/>
            <sz val="9"/>
            <color indexed="81"/>
            <rFont val="Tahoma"/>
            <charset val="1"/>
          </rPr>
          <t>Verifique a digitação do e-mail.</t>
        </r>
      </text>
    </comment>
    <comment ref="B114" authorId="0">
      <text>
        <r>
          <rPr>
            <b/>
            <sz val="9"/>
            <color indexed="81"/>
            <rFont val="Tahoma"/>
            <family val="2"/>
          </rPr>
          <t>Somente números</t>
        </r>
      </text>
    </comment>
    <comment ref="C114" authorId="0">
      <text>
        <r>
          <rPr>
            <b/>
            <sz val="9"/>
            <color indexed="81"/>
            <rFont val="Tahoma"/>
            <charset val="1"/>
          </rPr>
          <t>Campo não pode ficar em branco.</t>
        </r>
      </text>
    </comment>
    <comment ref="D114" authorId="0">
      <text>
        <r>
          <rPr>
            <b/>
            <sz val="9"/>
            <color indexed="81"/>
            <rFont val="Tahoma"/>
            <family val="2"/>
          </rPr>
          <t>Somente números</t>
        </r>
      </text>
    </comment>
    <comment ref="E114" authorId="0">
      <text>
        <r>
          <rPr>
            <b/>
            <sz val="9"/>
            <color indexed="81"/>
            <rFont val="Tahoma"/>
            <charset val="1"/>
          </rPr>
          <t xml:space="preserve">
NOMES VÁLIDOS:
- Revisão
- Garantia
- Manutenção
- Funilaria/Pintura
- Seguradora
- Acessórios
- Interna</t>
        </r>
      </text>
    </comment>
    <comment ref="F114" authorId="0">
      <text>
        <r>
          <rPr>
            <b/>
            <sz val="9"/>
            <color indexed="81"/>
            <rFont val="Tahoma"/>
            <charset val="1"/>
          </rPr>
          <t>Inserir no formato
dd/mm/aaaa
Exemplo: 21/10/2013</t>
        </r>
      </text>
    </comment>
    <comment ref="G114" authorId="0">
      <text>
        <r>
          <rPr>
            <b/>
            <sz val="9"/>
            <color indexed="81"/>
            <rFont val="Tahoma"/>
            <charset val="1"/>
          </rPr>
          <t>Inserir no formato
dd/mm/aaaa
Exemplo: 21/10/2013</t>
        </r>
      </text>
    </comment>
    <comment ref="H114" authorId="0">
      <text>
        <r>
          <rPr>
            <b/>
            <sz val="9"/>
            <color indexed="81"/>
            <rFont val="Tahoma"/>
            <charset val="1"/>
          </rPr>
          <t xml:space="preserve">
NOMES VÁLIDOS:
- Encerrada
- Cancelada
- Em aberto</t>
        </r>
        <r>
          <rPr>
            <sz val="9"/>
            <color indexed="81"/>
            <rFont val="Tahoma"/>
            <charset val="1"/>
          </rPr>
          <t xml:space="preserve">
</t>
        </r>
      </text>
    </comment>
    <comment ref="I114" authorId="0">
      <text>
        <r>
          <rPr>
            <b/>
            <sz val="9"/>
            <color indexed="81"/>
            <rFont val="Tahoma"/>
            <charset val="1"/>
          </rPr>
          <t>CHASSI DEVE CONTER 17 DÍGITOS</t>
        </r>
      </text>
    </comment>
    <comment ref="J114" authorId="0">
      <text>
        <r>
          <rPr>
            <b/>
            <sz val="9"/>
            <color indexed="81"/>
            <rFont val="Tahoma"/>
            <family val="2"/>
          </rPr>
          <t>Somente números</t>
        </r>
      </text>
    </comment>
    <comment ref="K114" authorId="0">
      <text>
        <r>
          <rPr>
            <b/>
            <sz val="9"/>
            <color indexed="81"/>
            <rFont val="Tahoma"/>
            <family val="2"/>
          </rPr>
          <t>Somente números</t>
        </r>
      </text>
    </comment>
    <comment ref="L11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4" authorId="0">
      <text>
        <r>
          <rPr>
            <b/>
            <sz val="9"/>
            <color indexed="81"/>
            <rFont val="Tahoma"/>
            <charset val="1"/>
          </rPr>
          <t>Campo não pode ficar em branco e aceita somente letras.</t>
        </r>
      </text>
    </comment>
    <comment ref="N114" authorId="0">
      <text>
        <r>
          <rPr>
            <b/>
            <sz val="9"/>
            <color indexed="81"/>
            <rFont val="Tahoma"/>
            <charset val="1"/>
          </rPr>
          <t>CPF DEVE CONTER 10 a 11 DÍGITOS (Somente números)
CNPJ DEVE CONTER 17 DIGITOS (Somente números)</t>
        </r>
      </text>
    </comment>
    <comment ref="O114" authorId="0">
      <text>
        <r>
          <rPr>
            <b/>
            <sz val="9"/>
            <color indexed="81"/>
            <rFont val="Tahoma"/>
            <charset val="1"/>
          </rPr>
          <t>Campo não pode ficar em branco e aceita somente letras.</t>
        </r>
      </text>
    </comment>
    <comment ref="P114" authorId="0">
      <text>
        <r>
          <rPr>
            <b/>
            <sz val="9"/>
            <color indexed="81"/>
            <rFont val="Tahoma"/>
            <charset val="1"/>
          </rPr>
          <t>CPF DEVE CONTER 10 a 11 DÍGITOS (Somente números)
CNPJ DEVE CONTER 17 DIGITOS (Somente números)</t>
        </r>
      </text>
    </comment>
    <comment ref="Q114" authorId="0">
      <text>
        <r>
          <rPr>
            <b/>
            <sz val="9"/>
            <color indexed="81"/>
            <rFont val="Tahoma"/>
            <charset val="1"/>
          </rPr>
          <t>Campo não pode ficar em branco.</t>
        </r>
      </text>
    </comment>
    <comment ref="R114" authorId="0">
      <text>
        <r>
          <rPr>
            <b/>
            <sz val="9"/>
            <color indexed="81"/>
            <rFont val="Tahoma"/>
            <charset val="1"/>
          </rPr>
          <t>Campo não pode ficar em branco.</t>
        </r>
      </text>
    </comment>
    <comment ref="S114" authorId="0">
      <text>
        <r>
          <rPr>
            <b/>
            <sz val="9"/>
            <color indexed="81"/>
            <rFont val="Tahoma"/>
            <charset val="1"/>
          </rPr>
          <t>Campo não pode ficar em branco.</t>
        </r>
      </text>
    </comment>
    <comment ref="T114" authorId="0">
      <text>
        <r>
          <rPr>
            <b/>
            <sz val="9"/>
            <color indexed="81"/>
            <rFont val="Tahoma"/>
            <charset val="1"/>
          </rPr>
          <t>Campo não pode ficar em branco.</t>
        </r>
      </text>
    </comment>
    <comment ref="U114" authorId="0">
      <text>
        <r>
          <rPr>
            <b/>
            <sz val="9"/>
            <color indexed="81"/>
            <rFont val="Tahoma"/>
            <charset val="1"/>
          </rPr>
          <t>Inserir no formato:
        12345-123
               ou 
        12345123</t>
        </r>
      </text>
    </comment>
    <comment ref="V114" authorId="0">
      <text>
        <r>
          <rPr>
            <b/>
            <sz val="9"/>
            <color indexed="81"/>
            <rFont val="Tahoma"/>
            <charset val="1"/>
          </rPr>
          <t>Deve haver no mínimo um telefone de contato com o cliente.</t>
        </r>
      </text>
    </comment>
    <comment ref="W114" authorId="0">
      <text>
        <r>
          <rPr>
            <b/>
            <sz val="9"/>
            <color indexed="81"/>
            <rFont val="Tahoma"/>
            <charset val="1"/>
          </rPr>
          <t>Deve haver no mínimo um telefone de contato com o cliente.</t>
        </r>
      </text>
    </comment>
    <comment ref="X114" authorId="0">
      <text>
        <r>
          <rPr>
            <b/>
            <sz val="9"/>
            <color indexed="81"/>
            <rFont val="Tahoma"/>
            <charset val="1"/>
          </rPr>
          <t>Deve haver no mínimo um telefone de contato com o cliente.</t>
        </r>
      </text>
    </comment>
    <comment ref="Y114" authorId="0">
      <text>
        <r>
          <rPr>
            <b/>
            <sz val="9"/>
            <color indexed="81"/>
            <rFont val="Tahoma"/>
            <charset val="1"/>
          </rPr>
          <t>Verifique a digitação do e-mail.</t>
        </r>
      </text>
    </comment>
    <comment ref="B115" authorId="0">
      <text>
        <r>
          <rPr>
            <b/>
            <sz val="9"/>
            <color indexed="81"/>
            <rFont val="Tahoma"/>
            <family val="2"/>
          </rPr>
          <t>Somente números</t>
        </r>
      </text>
    </comment>
    <comment ref="C115" authorId="0">
      <text>
        <r>
          <rPr>
            <b/>
            <sz val="9"/>
            <color indexed="81"/>
            <rFont val="Tahoma"/>
            <charset val="1"/>
          </rPr>
          <t>Campo não pode ficar em branco.</t>
        </r>
      </text>
    </comment>
    <comment ref="D115" authorId="0">
      <text>
        <r>
          <rPr>
            <b/>
            <sz val="9"/>
            <color indexed="81"/>
            <rFont val="Tahoma"/>
            <family val="2"/>
          </rPr>
          <t>Somente números</t>
        </r>
      </text>
    </comment>
    <comment ref="E115" authorId="0">
      <text>
        <r>
          <rPr>
            <b/>
            <sz val="9"/>
            <color indexed="81"/>
            <rFont val="Tahoma"/>
            <charset val="1"/>
          </rPr>
          <t xml:space="preserve">
NOMES VÁLIDOS:
- Revisão
- Garantia
- Manutenção
- Funilaria/Pintura
- Seguradora
- Acessórios
- Interna</t>
        </r>
      </text>
    </comment>
    <comment ref="F115" authorId="0">
      <text>
        <r>
          <rPr>
            <b/>
            <sz val="9"/>
            <color indexed="81"/>
            <rFont val="Tahoma"/>
            <charset val="1"/>
          </rPr>
          <t>Inserir no formato
dd/mm/aaaa
Exemplo: 21/10/2013</t>
        </r>
      </text>
    </comment>
    <comment ref="G115" authorId="0">
      <text>
        <r>
          <rPr>
            <b/>
            <sz val="9"/>
            <color indexed="81"/>
            <rFont val="Tahoma"/>
            <charset val="1"/>
          </rPr>
          <t>Inserir no formato
dd/mm/aaaa
Exemplo: 21/10/2013</t>
        </r>
      </text>
    </comment>
    <comment ref="H115" authorId="0">
      <text>
        <r>
          <rPr>
            <b/>
            <sz val="9"/>
            <color indexed="81"/>
            <rFont val="Tahoma"/>
            <charset val="1"/>
          </rPr>
          <t xml:space="preserve">
NOMES VÁLIDOS:
- Encerrada
- Cancelada
- Em aberto</t>
        </r>
        <r>
          <rPr>
            <sz val="9"/>
            <color indexed="81"/>
            <rFont val="Tahoma"/>
            <charset val="1"/>
          </rPr>
          <t xml:space="preserve">
</t>
        </r>
      </text>
    </comment>
    <comment ref="I115" authorId="0">
      <text>
        <r>
          <rPr>
            <b/>
            <sz val="9"/>
            <color indexed="81"/>
            <rFont val="Tahoma"/>
            <charset val="1"/>
          </rPr>
          <t>CHASSI DEVE CONTER 17 DÍGITOS</t>
        </r>
      </text>
    </comment>
    <comment ref="J115" authorId="0">
      <text>
        <r>
          <rPr>
            <b/>
            <sz val="9"/>
            <color indexed="81"/>
            <rFont val="Tahoma"/>
            <family val="2"/>
          </rPr>
          <t>Somente números</t>
        </r>
      </text>
    </comment>
    <comment ref="K115" authorId="0">
      <text>
        <r>
          <rPr>
            <b/>
            <sz val="9"/>
            <color indexed="81"/>
            <rFont val="Tahoma"/>
            <family val="2"/>
          </rPr>
          <t>Somente números</t>
        </r>
      </text>
    </comment>
    <comment ref="L11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5" authorId="0">
      <text>
        <r>
          <rPr>
            <b/>
            <sz val="9"/>
            <color indexed="81"/>
            <rFont val="Tahoma"/>
            <charset val="1"/>
          </rPr>
          <t>Campo não pode ficar em branco e aceita somente letras.</t>
        </r>
      </text>
    </comment>
    <comment ref="N115" authorId="0">
      <text>
        <r>
          <rPr>
            <b/>
            <sz val="9"/>
            <color indexed="81"/>
            <rFont val="Tahoma"/>
            <charset val="1"/>
          </rPr>
          <t>CPF DEVE CONTER 10 a 11 DÍGITOS (Somente números)
CNPJ DEVE CONTER 17 DIGITOS (Somente números)</t>
        </r>
      </text>
    </comment>
    <comment ref="O115" authorId="0">
      <text>
        <r>
          <rPr>
            <b/>
            <sz val="9"/>
            <color indexed="81"/>
            <rFont val="Tahoma"/>
            <charset val="1"/>
          </rPr>
          <t>Campo não pode ficar em branco e aceita somente letras.</t>
        </r>
      </text>
    </comment>
    <comment ref="P115" authorId="0">
      <text>
        <r>
          <rPr>
            <b/>
            <sz val="9"/>
            <color indexed="81"/>
            <rFont val="Tahoma"/>
            <charset val="1"/>
          </rPr>
          <t>CPF DEVE CONTER 10 a 11 DÍGITOS (Somente números)
CNPJ DEVE CONTER 17 DIGITOS (Somente números)</t>
        </r>
      </text>
    </comment>
    <comment ref="Q115" authorId="0">
      <text>
        <r>
          <rPr>
            <b/>
            <sz val="9"/>
            <color indexed="81"/>
            <rFont val="Tahoma"/>
            <charset val="1"/>
          </rPr>
          <t>Campo não pode ficar em branco.</t>
        </r>
      </text>
    </comment>
    <comment ref="R115" authorId="0">
      <text>
        <r>
          <rPr>
            <b/>
            <sz val="9"/>
            <color indexed="81"/>
            <rFont val="Tahoma"/>
            <charset val="1"/>
          </rPr>
          <t>Campo não pode ficar em branco.</t>
        </r>
      </text>
    </comment>
    <comment ref="S115" authorId="0">
      <text>
        <r>
          <rPr>
            <b/>
            <sz val="9"/>
            <color indexed="81"/>
            <rFont val="Tahoma"/>
            <charset val="1"/>
          </rPr>
          <t>Campo não pode ficar em branco.</t>
        </r>
      </text>
    </comment>
    <comment ref="T115" authorId="0">
      <text>
        <r>
          <rPr>
            <b/>
            <sz val="9"/>
            <color indexed="81"/>
            <rFont val="Tahoma"/>
            <charset val="1"/>
          </rPr>
          <t>Campo não pode ficar em branco.</t>
        </r>
      </text>
    </comment>
    <comment ref="U115" authorId="0">
      <text>
        <r>
          <rPr>
            <b/>
            <sz val="9"/>
            <color indexed="81"/>
            <rFont val="Tahoma"/>
            <charset val="1"/>
          </rPr>
          <t>Inserir no formato:
        12345-123
               ou 
        12345123</t>
        </r>
      </text>
    </comment>
    <comment ref="V115" authorId="0">
      <text>
        <r>
          <rPr>
            <b/>
            <sz val="9"/>
            <color indexed="81"/>
            <rFont val="Tahoma"/>
            <charset val="1"/>
          </rPr>
          <t>Deve haver no mínimo um telefone de contato com o cliente.</t>
        </r>
      </text>
    </comment>
    <comment ref="W115" authorId="0">
      <text>
        <r>
          <rPr>
            <b/>
            <sz val="9"/>
            <color indexed="81"/>
            <rFont val="Tahoma"/>
            <charset val="1"/>
          </rPr>
          <t>Deve haver no mínimo um telefone de contato com o cliente.</t>
        </r>
      </text>
    </comment>
    <comment ref="X115" authorId="0">
      <text>
        <r>
          <rPr>
            <b/>
            <sz val="9"/>
            <color indexed="81"/>
            <rFont val="Tahoma"/>
            <charset val="1"/>
          </rPr>
          <t>Deve haver no mínimo um telefone de contato com o cliente.</t>
        </r>
      </text>
    </comment>
    <comment ref="Y115" authorId="0">
      <text>
        <r>
          <rPr>
            <b/>
            <sz val="9"/>
            <color indexed="81"/>
            <rFont val="Tahoma"/>
            <charset val="1"/>
          </rPr>
          <t>Verifique a digitação do e-mail.</t>
        </r>
      </text>
    </comment>
    <comment ref="B116" authorId="0">
      <text>
        <r>
          <rPr>
            <b/>
            <sz val="9"/>
            <color indexed="81"/>
            <rFont val="Tahoma"/>
            <family val="2"/>
          </rPr>
          <t>Somente números</t>
        </r>
      </text>
    </comment>
    <comment ref="C116" authorId="0">
      <text>
        <r>
          <rPr>
            <b/>
            <sz val="9"/>
            <color indexed="81"/>
            <rFont val="Tahoma"/>
            <charset val="1"/>
          </rPr>
          <t>Campo não pode ficar em branco.</t>
        </r>
      </text>
    </comment>
    <comment ref="D116" authorId="0">
      <text>
        <r>
          <rPr>
            <b/>
            <sz val="9"/>
            <color indexed="81"/>
            <rFont val="Tahoma"/>
            <family val="2"/>
          </rPr>
          <t>Somente números</t>
        </r>
      </text>
    </comment>
    <comment ref="E116" authorId="0">
      <text>
        <r>
          <rPr>
            <b/>
            <sz val="9"/>
            <color indexed="81"/>
            <rFont val="Tahoma"/>
            <charset val="1"/>
          </rPr>
          <t xml:space="preserve">
NOMES VÁLIDOS:
- Revisão
- Garantia
- Manutenção
- Funilaria/Pintura
- Seguradora
- Acessórios
- Interna</t>
        </r>
      </text>
    </comment>
    <comment ref="F116" authorId="0">
      <text>
        <r>
          <rPr>
            <b/>
            <sz val="9"/>
            <color indexed="81"/>
            <rFont val="Tahoma"/>
            <charset val="1"/>
          </rPr>
          <t>Inserir no formato
dd/mm/aaaa
Exemplo: 21/10/2013</t>
        </r>
      </text>
    </comment>
    <comment ref="G116" authorId="0">
      <text>
        <r>
          <rPr>
            <b/>
            <sz val="9"/>
            <color indexed="81"/>
            <rFont val="Tahoma"/>
            <charset val="1"/>
          </rPr>
          <t>Inserir no formato
dd/mm/aaaa
Exemplo: 21/10/2013</t>
        </r>
      </text>
    </comment>
    <comment ref="H116" authorId="0">
      <text>
        <r>
          <rPr>
            <b/>
            <sz val="9"/>
            <color indexed="81"/>
            <rFont val="Tahoma"/>
            <charset val="1"/>
          </rPr>
          <t xml:space="preserve">
NOMES VÁLIDOS:
- Encerrada
- Cancelada
- Em aberto</t>
        </r>
        <r>
          <rPr>
            <sz val="9"/>
            <color indexed="81"/>
            <rFont val="Tahoma"/>
            <charset val="1"/>
          </rPr>
          <t xml:space="preserve">
</t>
        </r>
      </text>
    </comment>
    <comment ref="I116" authorId="0">
      <text>
        <r>
          <rPr>
            <b/>
            <sz val="9"/>
            <color indexed="81"/>
            <rFont val="Tahoma"/>
            <charset val="1"/>
          </rPr>
          <t>CHASSI DEVE CONTER 17 DÍGITOS</t>
        </r>
      </text>
    </comment>
    <comment ref="J116" authorId="0">
      <text>
        <r>
          <rPr>
            <b/>
            <sz val="9"/>
            <color indexed="81"/>
            <rFont val="Tahoma"/>
            <family val="2"/>
          </rPr>
          <t>Somente números</t>
        </r>
      </text>
    </comment>
    <comment ref="K116" authorId="0">
      <text>
        <r>
          <rPr>
            <b/>
            <sz val="9"/>
            <color indexed="81"/>
            <rFont val="Tahoma"/>
            <family val="2"/>
          </rPr>
          <t>Somente números</t>
        </r>
      </text>
    </comment>
    <comment ref="L11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6" authorId="0">
      <text>
        <r>
          <rPr>
            <b/>
            <sz val="9"/>
            <color indexed="81"/>
            <rFont val="Tahoma"/>
            <charset val="1"/>
          </rPr>
          <t>Campo não pode ficar em branco e aceita somente letras.</t>
        </r>
      </text>
    </comment>
    <comment ref="N116" authorId="0">
      <text>
        <r>
          <rPr>
            <b/>
            <sz val="9"/>
            <color indexed="81"/>
            <rFont val="Tahoma"/>
            <charset val="1"/>
          </rPr>
          <t>CPF DEVE CONTER 10 a 11 DÍGITOS (Somente números)
CNPJ DEVE CONTER 17 DIGITOS (Somente números)</t>
        </r>
      </text>
    </comment>
    <comment ref="O116" authorId="0">
      <text>
        <r>
          <rPr>
            <b/>
            <sz val="9"/>
            <color indexed="81"/>
            <rFont val="Tahoma"/>
            <charset val="1"/>
          </rPr>
          <t>Campo não pode ficar em branco e aceita somente letras.</t>
        </r>
      </text>
    </comment>
    <comment ref="P116" authorId="0">
      <text>
        <r>
          <rPr>
            <b/>
            <sz val="9"/>
            <color indexed="81"/>
            <rFont val="Tahoma"/>
            <charset val="1"/>
          </rPr>
          <t>CPF DEVE CONTER 10 a 11 DÍGITOS (Somente números)
CNPJ DEVE CONTER 17 DIGITOS (Somente números)</t>
        </r>
      </text>
    </comment>
    <comment ref="Q116" authorId="0">
      <text>
        <r>
          <rPr>
            <b/>
            <sz val="9"/>
            <color indexed="81"/>
            <rFont val="Tahoma"/>
            <charset val="1"/>
          </rPr>
          <t>Campo não pode ficar em branco.</t>
        </r>
      </text>
    </comment>
    <comment ref="R116" authorId="0">
      <text>
        <r>
          <rPr>
            <b/>
            <sz val="9"/>
            <color indexed="81"/>
            <rFont val="Tahoma"/>
            <charset val="1"/>
          </rPr>
          <t>Campo não pode ficar em branco.</t>
        </r>
      </text>
    </comment>
    <comment ref="S116" authorId="0">
      <text>
        <r>
          <rPr>
            <b/>
            <sz val="9"/>
            <color indexed="81"/>
            <rFont val="Tahoma"/>
            <charset val="1"/>
          </rPr>
          <t>Campo não pode ficar em branco.</t>
        </r>
      </text>
    </comment>
    <comment ref="T116" authorId="0">
      <text>
        <r>
          <rPr>
            <b/>
            <sz val="9"/>
            <color indexed="81"/>
            <rFont val="Tahoma"/>
            <charset val="1"/>
          </rPr>
          <t>Campo não pode ficar em branco.</t>
        </r>
      </text>
    </comment>
    <comment ref="U116" authorId="0">
      <text>
        <r>
          <rPr>
            <b/>
            <sz val="9"/>
            <color indexed="81"/>
            <rFont val="Tahoma"/>
            <charset val="1"/>
          </rPr>
          <t>Inserir no formato:
        12345-123
               ou 
        12345123</t>
        </r>
      </text>
    </comment>
    <comment ref="V116" authorId="0">
      <text>
        <r>
          <rPr>
            <b/>
            <sz val="9"/>
            <color indexed="81"/>
            <rFont val="Tahoma"/>
            <charset val="1"/>
          </rPr>
          <t>Deve haver no mínimo um telefone de contato com o cliente.</t>
        </r>
      </text>
    </comment>
    <comment ref="W116" authorId="0">
      <text>
        <r>
          <rPr>
            <b/>
            <sz val="9"/>
            <color indexed="81"/>
            <rFont val="Tahoma"/>
            <charset val="1"/>
          </rPr>
          <t>Deve haver no mínimo um telefone de contato com o cliente.</t>
        </r>
      </text>
    </comment>
    <comment ref="X116" authorId="0">
      <text>
        <r>
          <rPr>
            <b/>
            <sz val="9"/>
            <color indexed="81"/>
            <rFont val="Tahoma"/>
            <charset val="1"/>
          </rPr>
          <t>Deve haver no mínimo um telefone de contato com o cliente.</t>
        </r>
      </text>
    </comment>
    <comment ref="Y116" authorId="0">
      <text>
        <r>
          <rPr>
            <b/>
            <sz val="9"/>
            <color indexed="81"/>
            <rFont val="Tahoma"/>
            <charset val="1"/>
          </rPr>
          <t>Verifique a digitação do e-mail.</t>
        </r>
      </text>
    </comment>
    <comment ref="B117" authorId="0">
      <text>
        <r>
          <rPr>
            <b/>
            <sz val="9"/>
            <color indexed="81"/>
            <rFont val="Tahoma"/>
            <family val="2"/>
          </rPr>
          <t>Somente números</t>
        </r>
      </text>
    </comment>
    <comment ref="C117" authorId="0">
      <text>
        <r>
          <rPr>
            <b/>
            <sz val="9"/>
            <color indexed="81"/>
            <rFont val="Tahoma"/>
            <charset val="1"/>
          </rPr>
          <t>Campo não pode ficar em branco.</t>
        </r>
      </text>
    </comment>
    <comment ref="D117" authorId="0">
      <text>
        <r>
          <rPr>
            <b/>
            <sz val="9"/>
            <color indexed="81"/>
            <rFont val="Tahoma"/>
            <family val="2"/>
          </rPr>
          <t>Somente números</t>
        </r>
      </text>
    </comment>
    <comment ref="E117" authorId="0">
      <text>
        <r>
          <rPr>
            <b/>
            <sz val="9"/>
            <color indexed="81"/>
            <rFont val="Tahoma"/>
            <charset val="1"/>
          </rPr>
          <t xml:space="preserve">
NOMES VÁLIDOS:
- Revisão
- Garantia
- Manutenção
- Funilaria/Pintura
- Seguradora
- Acessórios
- Interna</t>
        </r>
      </text>
    </comment>
    <comment ref="F117" authorId="0">
      <text>
        <r>
          <rPr>
            <b/>
            <sz val="9"/>
            <color indexed="81"/>
            <rFont val="Tahoma"/>
            <charset val="1"/>
          </rPr>
          <t>Inserir no formato
dd/mm/aaaa
Exemplo: 21/10/2013</t>
        </r>
      </text>
    </comment>
    <comment ref="G117" authorId="0">
      <text>
        <r>
          <rPr>
            <b/>
            <sz val="9"/>
            <color indexed="81"/>
            <rFont val="Tahoma"/>
            <charset val="1"/>
          </rPr>
          <t>Inserir no formato
dd/mm/aaaa
Exemplo: 21/10/2013</t>
        </r>
      </text>
    </comment>
    <comment ref="H117" authorId="0">
      <text>
        <r>
          <rPr>
            <b/>
            <sz val="9"/>
            <color indexed="81"/>
            <rFont val="Tahoma"/>
            <charset val="1"/>
          </rPr>
          <t xml:space="preserve">
NOMES VÁLIDOS:
- Encerrada
- Cancelada
- Em aberto</t>
        </r>
        <r>
          <rPr>
            <sz val="9"/>
            <color indexed="81"/>
            <rFont val="Tahoma"/>
            <charset val="1"/>
          </rPr>
          <t xml:space="preserve">
</t>
        </r>
      </text>
    </comment>
    <comment ref="I117" authorId="0">
      <text>
        <r>
          <rPr>
            <b/>
            <sz val="9"/>
            <color indexed="81"/>
            <rFont val="Tahoma"/>
            <charset val="1"/>
          </rPr>
          <t>CHASSI DEVE CONTER 17 DÍGITOS</t>
        </r>
      </text>
    </comment>
    <comment ref="J117" authorId="0">
      <text>
        <r>
          <rPr>
            <b/>
            <sz val="9"/>
            <color indexed="81"/>
            <rFont val="Tahoma"/>
            <family val="2"/>
          </rPr>
          <t>Somente números</t>
        </r>
      </text>
    </comment>
    <comment ref="K117" authorId="0">
      <text>
        <r>
          <rPr>
            <b/>
            <sz val="9"/>
            <color indexed="81"/>
            <rFont val="Tahoma"/>
            <family val="2"/>
          </rPr>
          <t>Somente números</t>
        </r>
      </text>
    </comment>
    <comment ref="L11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7" authorId="0">
      <text>
        <r>
          <rPr>
            <b/>
            <sz val="9"/>
            <color indexed="81"/>
            <rFont val="Tahoma"/>
            <charset val="1"/>
          </rPr>
          <t>Campo não pode ficar em branco e aceita somente letras.</t>
        </r>
      </text>
    </comment>
    <comment ref="N117" authorId="0">
      <text>
        <r>
          <rPr>
            <b/>
            <sz val="9"/>
            <color indexed="81"/>
            <rFont val="Tahoma"/>
            <charset val="1"/>
          </rPr>
          <t>CPF DEVE CONTER 10 a 11 DÍGITOS (Somente números)
CNPJ DEVE CONTER 17 DIGITOS (Somente números)</t>
        </r>
      </text>
    </comment>
    <comment ref="O117" authorId="0">
      <text>
        <r>
          <rPr>
            <b/>
            <sz val="9"/>
            <color indexed="81"/>
            <rFont val="Tahoma"/>
            <charset val="1"/>
          </rPr>
          <t>Campo não pode ficar em branco e aceita somente letras.</t>
        </r>
      </text>
    </comment>
    <comment ref="P117" authorId="0">
      <text>
        <r>
          <rPr>
            <b/>
            <sz val="9"/>
            <color indexed="81"/>
            <rFont val="Tahoma"/>
            <charset val="1"/>
          </rPr>
          <t>CPF DEVE CONTER 10 a 11 DÍGITOS (Somente números)
CNPJ DEVE CONTER 17 DIGITOS (Somente números)</t>
        </r>
      </text>
    </comment>
    <comment ref="Q117" authorId="0">
      <text>
        <r>
          <rPr>
            <b/>
            <sz val="9"/>
            <color indexed="81"/>
            <rFont val="Tahoma"/>
            <charset val="1"/>
          </rPr>
          <t>Campo não pode ficar em branco.</t>
        </r>
      </text>
    </comment>
    <comment ref="R117" authorId="0">
      <text>
        <r>
          <rPr>
            <b/>
            <sz val="9"/>
            <color indexed="81"/>
            <rFont val="Tahoma"/>
            <charset val="1"/>
          </rPr>
          <t>Campo não pode ficar em branco.</t>
        </r>
      </text>
    </comment>
    <comment ref="S117" authorId="0">
      <text>
        <r>
          <rPr>
            <b/>
            <sz val="9"/>
            <color indexed="81"/>
            <rFont val="Tahoma"/>
            <charset val="1"/>
          </rPr>
          <t>Campo não pode ficar em branco.</t>
        </r>
      </text>
    </comment>
    <comment ref="T117" authorId="0">
      <text>
        <r>
          <rPr>
            <b/>
            <sz val="9"/>
            <color indexed="81"/>
            <rFont val="Tahoma"/>
            <charset val="1"/>
          </rPr>
          <t>Campo não pode ficar em branco.</t>
        </r>
      </text>
    </comment>
    <comment ref="U117" authorId="0">
      <text>
        <r>
          <rPr>
            <b/>
            <sz val="9"/>
            <color indexed="81"/>
            <rFont val="Tahoma"/>
            <charset val="1"/>
          </rPr>
          <t>Inserir no formato:
        12345-123
               ou 
        12345123</t>
        </r>
      </text>
    </comment>
    <comment ref="V117" authorId="0">
      <text>
        <r>
          <rPr>
            <b/>
            <sz val="9"/>
            <color indexed="81"/>
            <rFont val="Tahoma"/>
            <charset val="1"/>
          </rPr>
          <t>Deve haver no mínimo um telefone de contato com o cliente.</t>
        </r>
      </text>
    </comment>
    <comment ref="W117" authorId="0">
      <text>
        <r>
          <rPr>
            <b/>
            <sz val="9"/>
            <color indexed="81"/>
            <rFont val="Tahoma"/>
            <charset val="1"/>
          </rPr>
          <t>Deve haver no mínimo um telefone de contato com o cliente.</t>
        </r>
      </text>
    </comment>
    <comment ref="X117" authorId="0">
      <text>
        <r>
          <rPr>
            <b/>
            <sz val="9"/>
            <color indexed="81"/>
            <rFont val="Tahoma"/>
            <charset val="1"/>
          </rPr>
          <t>Deve haver no mínimo um telefone de contato com o cliente.</t>
        </r>
      </text>
    </comment>
    <comment ref="Y117" authorId="0">
      <text>
        <r>
          <rPr>
            <b/>
            <sz val="9"/>
            <color indexed="81"/>
            <rFont val="Tahoma"/>
            <charset val="1"/>
          </rPr>
          <t>Verifique a digitação do e-mail.</t>
        </r>
      </text>
    </comment>
    <comment ref="B118" authorId="0">
      <text>
        <r>
          <rPr>
            <b/>
            <sz val="9"/>
            <color indexed="81"/>
            <rFont val="Tahoma"/>
            <family val="2"/>
          </rPr>
          <t>Somente números</t>
        </r>
      </text>
    </comment>
    <comment ref="C118" authorId="0">
      <text>
        <r>
          <rPr>
            <b/>
            <sz val="9"/>
            <color indexed="81"/>
            <rFont val="Tahoma"/>
            <charset val="1"/>
          </rPr>
          <t>Campo não pode ficar em branco.</t>
        </r>
      </text>
    </comment>
    <comment ref="D118" authorId="0">
      <text>
        <r>
          <rPr>
            <b/>
            <sz val="9"/>
            <color indexed="81"/>
            <rFont val="Tahoma"/>
            <family val="2"/>
          </rPr>
          <t>Somente números</t>
        </r>
      </text>
    </comment>
    <comment ref="E118" authorId="0">
      <text>
        <r>
          <rPr>
            <b/>
            <sz val="9"/>
            <color indexed="81"/>
            <rFont val="Tahoma"/>
            <charset val="1"/>
          </rPr>
          <t xml:space="preserve">
NOMES VÁLIDOS:
- Revisão
- Garantia
- Manutenção
- Funilaria/Pintura
- Seguradora
- Acessórios
- Interna</t>
        </r>
      </text>
    </comment>
    <comment ref="F118" authorId="0">
      <text>
        <r>
          <rPr>
            <b/>
            <sz val="9"/>
            <color indexed="81"/>
            <rFont val="Tahoma"/>
            <charset val="1"/>
          </rPr>
          <t>Inserir no formato
dd/mm/aaaa
Exemplo: 21/10/2013</t>
        </r>
      </text>
    </comment>
    <comment ref="G118" authorId="0">
      <text>
        <r>
          <rPr>
            <b/>
            <sz val="9"/>
            <color indexed="81"/>
            <rFont val="Tahoma"/>
            <charset val="1"/>
          </rPr>
          <t>Inserir no formato
dd/mm/aaaa
Exemplo: 21/10/2013</t>
        </r>
      </text>
    </comment>
    <comment ref="H118" authorId="0">
      <text>
        <r>
          <rPr>
            <b/>
            <sz val="9"/>
            <color indexed="81"/>
            <rFont val="Tahoma"/>
            <charset val="1"/>
          </rPr>
          <t xml:space="preserve">
NOMES VÁLIDOS:
- Encerrada
- Cancelada
- Em aberto</t>
        </r>
        <r>
          <rPr>
            <sz val="9"/>
            <color indexed="81"/>
            <rFont val="Tahoma"/>
            <charset val="1"/>
          </rPr>
          <t xml:space="preserve">
</t>
        </r>
      </text>
    </comment>
    <comment ref="I118" authorId="0">
      <text>
        <r>
          <rPr>
            <b/>
            <sz val="9"/>
            <color indexed="81"/>
            <rFont val="Tahoma"/>
            <charset val="1"/>
          </rPr>
          <t>CHASSI DEVE CONTER 17 DÍGITOS</t>
        </r>
      </text>
    </comment>
    <comment ref="J118" authorId="0">
      <text>
        <r>
          <rPr>
            <b/>
            <sz val="9"/>
            <color indexed="81"/>
            <rFont val="Tahoma"/>
            <family val="2"/>
          </rPr>
          <t>Somente números</t>
        </r>
      </text>
    </comment>
    <comment ref="K118" authorId="0">
      <text>
        <r>
          <rPr>
            <b/>
            <sz val="9"/>
            <color indexed="81"/>
            <rFont val="Tahoma"/>
            <family val="2"/>
          </rPr>
          <t>Somente números</t>
        </r>
      </text>
    </comment>
    <comment ref="L11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8" authorId="0">
      <text>
        <r>
          <rPr>
            <b/>
            <sz val="9"/>
            <color indexed="81"/>
            <rFont val="Tahoma"/>
            <charset val="1"/>
          </rPr>
          <t>Campo não pode ficar em branco e aceita somente letras.</t>
        </r>
      </text>
    </comment>
    <comment ref="N118" authorId="0">
      <text>
        <r>
          <rPr>
            <b/>
            <sz val="9"/>
            <color indexed="81"/>
            <rFont val="Tahoma"/>
            <charset val="1"/>
          </rPr>
          <t>CPF DEVE CONTER 10 a 11 DÍGITOS (Somente números)
CNPJ DEVE CONTER 17 DIGITOS (Somente números)</t>
        </r>
      </text>
    </comment>
    <comment ref="O118" authorId="0">
      <text>
        <r>
          <rPr>
            <b/>
            <sz val="9"/>
            <color indexed="81"/>
            <rFont val="Tahoma"/>
            <charset val="1"/>
          </rPr>
          <t>Campo não pode ficar em branco e aceita somente letras.</t>
        </r>
      </text>
    </comment>
    <comment ref="P118" authorId="0">
      <text>
        <r>
          <rPr>
            <b/>
            <sz val="9"/>
            <color indexed="81"/>
            <rFont val="Tahoma"/>
            <charset val="1"/>
          </rPr>
          <t>CPF DEVE CONTER 10 a 11 DÍGITOS (Somente números)
CNPJ DEVE CONTER 17 DIGITOS (Somente números)</t>
        </r>
      </text>
    </comment>
    <comment ref="Q118" authorId="0">
      <text>
        <r>
          <rPr>
            <b/>
            <sz val="9"/>
            <color indexed="81"/>
            <rFont val="Tahoma"/>
            <charset val="1"/>
          </rPr>
          <t>Campo não pode ficar em branco.</t>
        </r>
      </text>
    </comment>
    <comment ref="R118" authorId="0">
      <text>
        <r>
          <rPr>
            <b/>
            <sz val="9"/>
            <color indexed="81"/>
            <rFont val="Tahoma"/>
            <charset val="1"/>
          </rPr>
          <t>Campo não pode ficar em branco.</t>
        </r>
      </text>
    </comment>
    <comment ref="S118" authorId="0">
      <text>
        <r>
          <rPr>
            <b/>
            <sz val="9"/>
            <color indexed="81"/>
            <rFont val="Tahoma"/>
            <charset val="1"/>
          </rPr>
          <t>Campo não pode ficar em branco.</t>
        </r>
      </text>
    </comment>
    <comment ref="T118" authorId="0">
      <text>
        <r>
          <rPr>
            <b/>
            <sz val="9"/>
            <color indexed="81"/>
            <rFont val="Tahoma"/>
            <charset val="1"/>
          </rPr>
          <t>Campo não pode ficar em branco.</t>
        </r>
      </text>
    </comment>
    <comment ref="U118" authorId="0">
      <text>
        <r>
          <rPr>
            <b/>
            <sz val="9"/>
            <color indexed="81"/>
            <rFont val="Tahoma"/>
            <charset val="1"/>
          </rPr>
          <t>Inserir no formato:
        12345-123
               ou 
        12345123</t>
        </r>
      </text>
    </comment>
    <comment ref="V118" authorId="0">
      <text>
        <r>
          <rPr>
            <b/>
            <sz val="9"/>
            <color indexed="81"/>
            <rFont val="Tahoma"/>
            <charset val="1"/>
          </rPr>
          <t>Deve haver no mínimo um telefone de contato com o cliente.</t>
        </r>
      </text>
    </comment>
    <comment ref="W118" authorId="0">
      <text>
        <r>
          <rPr>
            <b/>
            <sz val="9"/>
            <color indexed="81"/>
            <rFont val="Tahoma"/>
            <charset val="1"/>
          </rPr>
          <t>Deve haver no mínimo um telefone de contato com o cliente.</t>
        </r>
      </text>
    </comment>
    <comment ref="X118" authorId="0">
      <text>
        <r>
          <rPr>
            <b/>
            <sz val="9"/>
            <color indexed="81"/>
            <rFont val="Tahoma"/>
            <charset val="1"/>
          </rPr>
          <t>Deve haver no mínimo um telefone de contato com o cliente.</t>
        </r>
      </text>
    </comment>
    <comment ref="Y118" authorId="0">
      <text>
        <r>
          <rPr>
            <b/>
            <sz val="9"/>
            <color indexed="81"/>
            <rFont val="Tahoma"/>
            <charset val="1"/>
          </rPr>
          <t>Verifique a digitação do e-mail.</t>
        </r>
      </text>
    </comment>
    <comment ref="B119" authorId="0">
      <text>
        <r>
          <rPr>
            <b/>
            <sz val="9"/>
            <color indexed="81"/>
            <rFont val="Tahoma"/>
            <family val="2"/>
          </rPr>
          <t>Somente números</t>
        </r>
      </text>
    </comment>
    <comment ref="C119" authorId="0">
      <text>
        <r>
          <rPr>
            <b/>
            <sz val="9"/>
            <color indexed="81"/>
            <rFont val="Tahoma"/>
            <charset val="1"/>
          </rPr>
          <t>Campo não pode ficar em branco.</t>
        </r>
      </text>
    </comment>
    <comment ref="D119" authorId="0">
      <text>
        <r>
          <rPr>
            <b/>
            <sz val="9"/>
            <color indexed="81"/>
            <rFont val="Tahoma"/>
            <family val="2"/>
          </rPr>
          <t>Somente números</t>
        </r>
      </text>
    </comment>
    <comment ref="E119" authorId="0">
      <text>
        <r>
          <rPr>
            <b/>
            <sz val="9"/>
            <color indexed="81"/>
            <rFont val="Tahoma"/>
            <charset val="1"/>
          </rPr>
          <t xml:space="preserve">
NOMES VÁLIDOS:
- Revisão
- Garantia
- Manutenção
- Funilaria/Pintura
- Seguradora
- Acessórios
- Interna</t>
        </r>
      </text>
    </comment>
    <comment ref="F119" authorId="0">
      <text>
        <r>
          <rPr>
            <b/>
            <sz val="9"/>
            <color indexed="81"/>
            <rFont val="Tahoma"/>
            <charset val="1"/>
          </rPr>
          <t>Inserir no formato
dd/mm/aaaa
Exemplo: 21/10/2013</t>
        </r>
      </text>
    </comment>
    <comment ref="G119" authorId="0">
      <text>
        <r>
          <rPr>
            <b/>
            <sz val="9"/>
            <color indexed="81"/>
            <rFont val="Tahoma"/>
            <charset val="1"/>
          </rPr>
          <t>Inserir no formato
dd/mm/aaaa
Exemplo: 21/10/2013</t>
        </r>
      </text>
    </comment>
    <comment ref="H119" authorId="0">
      <text>
        <r>
          <rPr>
            <b/>
            <sz val="9"/>
            <color indexed="81"/>
            <rFont val="Tahoma"/>
            <charset val="1"/>
          </rPr>
          <t xml:space="preserve">
NOMES VÁLIDOS:
- Encerrada
- Cancelada
- Em aberto</t>
        </r>
        <r>
          <rPr>
            <sz val="9"/>
            <color indexed="81"/>
            <rFont val="Tahoma"/>
            <charset val="1"/>
          </rPr>
          <t xml:space="preserve">
</t>
        </r>
      </text>
    </comment>
    <comment ref="I119" authorId="0">
      <text>
        <r>
          <rPr>
            <b/>
            <sz val="9"/>
            <color indexed="81"/>
            <rFont val="Tahoma"/>
            <charset val="1"/>
          </rPr>
          <t>CHASSI DEVE CONTER 17 DÍGITOS</t>
        </r>
      </text>
    </comment>
    <comment ref="J119" authorId="0">
      <text>
        <r>
          <rPr>
            <b/>
            <sz val="9"/>
            <color indexed="81"/>
            <rFont val="Tahoma"/>
            <family val="2"/>
          </rPr>
          <t>Somente números</t>
        </r>
      </text>
    </comment>
    <comment ref="K119" authorId="0">
      <text>
        <r>
          <rPr>
            <b/>
            <sz val="9"/>
            <color indexed="81"/>
            <rFont val="Tahoma"/>
            <family val="2"/>
          </rPr>
          <t>Somente números</t>
        </r>
      </text>
    </comment>
    <comment ref="L11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19" authorId="0">
      <text>
        <r>
          <rPr>
            <b/>
            <sz val="9"/>
            <color indexed="81"/>
            <rFont val="Tahoma"/>
            <charset val="1"/>
          </rPr>
          <t>Campo não pode ficar em branco e aceita somente letras.</t>
        </r>
      </text>
    </comment>
    <comment ref="N119" authorId="0">
      <text>
        <r>
          <rPr>
            <b/>
            <sz val="9"/>
            <color indexed="81"/>
            <rFont val="Tahoma"/>
            <charset val="1"/>
          </rPr>
          <t>CPF DEVE CONTER 10 a 11 DÍGITOS (Somente números)
CNPJ DEVE CONTER 17 DIGITOS (Somente números)</t>
        </r>
      </text>
    </comment>
    <comment ref="O119" authorId="0">
      <text>
        <r>
          <rPr>
            <b/>
            <sz val="9"/>
            <color indexed="81"/>
            <rFont val="Tahoma"/>
            <charset val="1"/>
          </rPr>
          <t>Campo não pode ficar em branco e aceita somente letras.</t>
        </r>
      </text>
    </comment>
    <comment ref="P119" authorId="0">
      <text>
        <r>
          <rPr>
            <b/>
            <sz val="9"/>
            <color indexed="81"/>
            <rFont val="Tahoma"/>
            <charset val="1"/>
          </rPr>
          <t>CPF DEVE CONTER 10 a 11 DÍGITOS (Somente números)
CNPJ DEVE CONTER 17 DIGITOS (Somente números)</t>
        </r>
      </text>
    </comment>
    <comment ref="Q119" authorId="0">
      <text>
        <r>
          <rPr>
            <b/>
            <sz val="9"/>
            <color indexed="81"/>
            <rFont val="Tahoma"/>
            <charset val="1"/>
          </rPr>
          <t>Campo não pode ficar em branco.</t>
        </r>
      </text>
    </comment>
    <comment ref="R119" authorId="0">
      <text>
        <r>
          <rPr>
            <b/>
            <sz val="9"/>
            <color indexed="81"/>
            <rFont val="Tahoma"/>
            <charset val="1"/>
          </rPr>
          <t>Campo não pode ficar em branco.</t>
        </r>
      </text>
    </comment>
    <comment ref="S119" authorId="0">
      <text>
        <r>
          <rPr>
            <b/>
            <sz val="9"/>
            <color indexed="81"/>
            <rFont val="Tahoma"/>
            <charset val="1"/>
          </rPr>
          <t>Campo não pode ficar em branco.</t>
        </r>
      </text>
    </comment>
    <comment ref="T119" authorId="0">
      <text>
        <r>
          <rPr>
            <b/>
            <sz val="9"/>
            <color indexed="81"/>
            <rFont val="Tahoma"/>
            <charset val="1"/>
          </rPr>
          <t>Campo não pode ficar em branco.</t>
        </r>
      </text>
    </comment>
    <comment ref="U119" authorId="0">
      <text>
        <r>
          <rPr>
            <b/>
            <sz val="9"/>
            <color indexed="81"/>
            <rFont val="Tahoma"/>
            <charset val="1"/>
          </rPr>
          <t>Inserir no formato:
        12345-123
               ou 
        12345123</t>
        </r>
      </text>
    </comment>
    <comment ref="V119" authorId="0">
      <text>
        <r>
          <rPr>
            <b/>
            <sz val="9"/>
            <color indexed="81"/>
            <rFont val="Tahoma"/>
            <charset val="1"/>
          </rPr>
          <t>Deve haver no mínimo um telefone de contato com o cliente.</t>
        </r>
      </text>
    </comment>
    <comment ref="W119" authorId="0">
      <text>
        <r>
          <rPr>
            <b/>
            <sz val="9"/>
            <color indexed="81"/>
            <rFont val="Tahoma"/>
            <charset val="1"/>
          </rPr>
          <t>Deve haver no mínimo um telefone de contato com o cliente.</t>
        </r>
      </text>
    </comment>
    <comment ref="X119" authorId="0">
      <text>
        <r>
          <rPr>
            <b/>
            <sz val="9"/>
            <color indexed="81"/>
            <rFont val="Tahoma"/>
            <charset val="1"/>
          </rPr>
          <t>Deve haver no mínimo um telefone de contato com o cliente.</t>
        </r>
      </text>
    </comment>
    <comment ref="Y119" authorId="0">
      <text>
        <r>
          <rPr>
            <b/>
            <sz val="9"/>
            <color indexed="81"/>
            <rFont val="Tahoma"/>
            <charset val="1"/>
          </rPr>
          <t>Verifique a digitação do e-mail.</t>
        </r>
      </text>
    </comment>
    <comment ref="B120" authorId="0">
      <text>
        <r>
          <rPr>
            <b/>
            <sz val="9"/>
            <color indexed="81"/>
            <rFont val="Tahoma"/>
            <family val="2"/>
          </rPr>
          <t>Somente números</t>
        </r>
      </text>
    </comment>
    <comment ref="C120" authorId="0">
      <text>
        <r>
          <rPr>
            <b/>
            <sz val="9"/>
            <color indexed="81"/>
            <rFont val="Tahoma"/>
            <charset val="1"/>
          </rPr>
          <t>Campo não pode ficar em branco.</t>
        </r>
      </text>
    </comment>
    <comment ref="D120" authorId="0">
      <text>
        <r>
          <rPr>
            <b/>
            <sz val="9"/>
            <color indexed="81"/>
            <rFont val="Tahoma"/>
            <family val="2"/>
          </rPr>
          <t>Somente números</t>
        </r>
      </text>
    </comment>
    <comment ref="E120" authorId="0">
      <text>
        <r>
          <rPr>
            <b/>
            <sz val="9"/>
            <color indexed="81"/>
            <rFont val="Tahoma"/>
            <charset val="1"/>
          </rPr>
          <t xml:space="preserve">
NOMES VÁLIDOS:
- Revisão
- Garantia
- Manutenção
- Funilaria/Pintura
- Seguradora
- Acessórios
- Interna</t>
        </r>
      </text>
    </comment>
    <comment ref="F120" authorId="0">
      <text>
        <r>
          <rPr>
            <b/>
            <sz val="9"/>
            <color indexed="81"/>
            <rFont val="Tahoma"/>
            <charset val="1"/>
          </rPr>
          <t>Inserir no formato
dd/mm/aaaa
Exemplo: 21/10/2013</t>
        </r>
      </text>
    </comment>
    <comment ref="G120" authorId="0">
      <text>
        <r>
          <rPr>
            <b/>
            <sz val="9"/>
            <color indexed="81"/>
            <rFont val="Tahoma"/>
            <charset val="1"/>
          </rPr>
          <t>Inserir no formato
dd/mm/aaaa
Exemplo: 21/10/2013</t>
        </r>
      </text>
    </comment>
    <comment ref="H120" authorId="0">
      <text>
        <r>
          <rPr>
            <b/>
            <sz val="9"/>
            <color indexed="81"/>
            <rFont val="Tahoma"/>
            <charset val="1"/>
          </rPr>
          <t xml:space="preserve">
NOMES VÁLIDOS:
- Encerrada
- Cancelada
- Em aberto</t>
        </r>
        <r>
          <rPr>
            <sz val="9"/>
            <color indexed="81"/>
            <rFont val="Tahoma"/>
            <charset val="1"/>
          </rPr>
          <t xml:space="preserve">
</t>
        </r>
      </text>
    </comment>
    <comment ref="I120" authorId="0">
      <text>
        <r>
          <rPr>
            <b/>
            <sz val="9"/>
            <color indexed="81"/>
            <rFont val="Tahoma"/>
            <charset val="1"/>
          </rPr>
          <t>CHASSI DEVE CONTER 17 DÍGITOS</t>
        </r>
      </text>
    </comment>
    <comment ref="J120" authorId="0">
      <text>
        <r>
          <rPr>
            <b/>
            <sz val="9"/>
            <color indexed="81"/>
            <rFont val="Tahoma"/>
            <family val="2"/>
          </rPr>
          <t>Somente números</t>
        </r>
      </text>
    </comment>
    <comment ref="K120" authorId="0">
      <text>
        <r>
          <rPr>
            <b/>
            <sz val="9"/>
            <color indexed="81"/>
            <rFont val="Tahoma"/>
            <family val="2"/>
          </rPr>
          <t>Somente números</t>
        </r>
      </text>
    </comment>
    <comment ref="L12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0" authorId="0">
      <text>
        <r>
          <rPr>
            <b/>
            <sz val="9"/>
            <color indexed="81"/>
            <rFont val="Tahoma"/>
            <charset val="1"/>
          </rPr>
          <t>Campo não pode ficar em branco e aceita somente letras.</t>
        </r>
      </text>
    </comment>
    <comment ref="N120" authorId="0">
      <text>
        <r>
          <rPr>
            <b/>
            <sz val="9"/>
            <color indexed="81"/>
            <rFont val="Tahoma"/>
            <charset val="1"/>
          </rPr>
          <t>CPF DEVE CONTER 10 a 11 DÍGITOS (Somente números)
CNPJ DEVE CONTER 17 DIGITOS (Somente números)</t>
        </r>
      </text>
    </comment>
    <comment ref="O120" authorId="0">
      <text>
        <r>
          <rPr>
            <b/>
            <sz val="9"/>
            <color indexed="81"/>
            <rFont val="Tahoma"/>
            <charset val="1"/>
          </rPr>
          <t>Campo não pode ficar em branco e aceita somente letras.</t>
        </r>
      </text>
    </comment>
    <comment ref="P120" authorId="0">
      <text>
        <r>
          <rPr>
            <b/>
            <sz val="9"/>
            <color indexed="81"/>
            <rFont val="Tahoma"/>
            <charset val="1"/>
          </rPr>
          <t>CPF DEVE CONTER 10 a 11 DÍGITOS (Somente números)
CNPJ DEVE CONTER 17 DIGITOS (Somente números)</t>
        </r>
      </text>
    </comment>
    <comment ref="Q120" authorId="0">
      <text>
        <r>
          <rPr>
            <b/>
            <sz val="9"/>
            <color indexed="81"/>
            <rFont val="Tahoma"/>
            <charset val="1"/>
          </rPr>
          <t>Campo não pode ficar em branco.</t>
        </r>
      </text>
    </comment>
    <comment ref="R120" authorId="0">
      <text>
        <r>
          <rPr>
            <b/>
            <sz val="9"/>
            <color indexed="81"/>
            <rFont val="Tahoma"/>
            <charset val="1"/>
          </rPr>
          <t>Campo não pode ficar em branco.</t>
        </r>
      </text>
    </comment>
    <comment ref="S120" authorId="0">
      <text>
        <r>
          <rPr>
            <b/>
            <sz val="9"/>
            <color indexed="81"/>
            <rFont val="Tahoma"/>
            <charset val="1"/>
          </rPr>
          <t>Campo não pode ficar em branco.</t>
        </r>
      </text>
    </comment>
    <comment ref="T120" authorId="0">
      <text>
        <r>
          <rPr>
            <b/>
            <sz val="9"/>
            <color indexed="81"/>
            <rFont val="Tahoma"/>
            <charset val="1"/>
          </rPr>
          <t>Campo não pode ficar em branco.</t>
        </r>
      </text>
    </comment>
    <comment ref="U120" authorId="0">
      <text>
        <r>
          <rPr>
            <b/>
            <sz val="9"/>
            <color indexed="81"/>
            <rFont val="Tahoma"/>
            <charset val="1"/>
          </rPr>
          <t>Inserir no formato:
        12345-123
               ou 
        12345123</t>
        </r>
      </text>
    </comment>
    <comment ref="V120" authorId="0">
      <text>
        <r>
          <rPr>
            <b/>
            <sz val="9"/>
            <color indexed="81"/>
            <rFont val="Tahoma"/>
            <charset val="1"/>
          </rPr>
          <t>Deve haver no mínimo um telefone de contato com o cliente.</t>
        </r>
      </text>
    </comment>
    <comment ref="W120" authorId="0">
      <text>
        <r>
          <rPr>
            <b/>
            <sz val="9"/>
            <color indexed="81"/>
            <rFont val="Tahoma"/>
            <charset val="1"/>
          </rPr>
          <t>Deve haver no mínimo um telefone de contato com o cliente.</t>
        </r>
      </text>
    </comment>
    <comment ref="X120" authorId="0">
      <text>
        <r>
          <rPr>
            <b/>
            <sz val="9"/>
            <color indexed="81"/>
            <rFont val="Tahoma"/>
            <charset val="1"/>
          </rPr>
          <t>Deve haver no mínimo um telefone de contato com o cliente.</t>
        </r>
      </text>
    </comment>
    <comment ref="Y120" authorId="0">
      <text>
        <r>
          <rPr>
            <b/>
            <sz val="9"/>
            <color indexed="81"/>
            <rFont val="Tahoma"/>
            <charset val="1"/>
          </rPr>
          <t>Verifique a digitação do e-mail.</t>
        </r>
      </text>
    </comment>
    <comment ref="B121" authorId="0">
      <text>
        <r>
          <rPr>
            <b/>
            <sz val="9"/>
            <color indexed="81"/>
            <rFont val="Tahoma"/>
            <family val="2"/>
          </rPr>
          <t>Somente números</t>
        </r>
      </text>
    </comment>
    <comment ref="C121" authorId="0">
      <text>
        <r>
          <rPr>
            <b/>
            <sz val="9"/>
            <color indexed="81"/>
            <rFont val="Tahoma"/>
            <charset val="1"/>
          </rPr>
          <t>Campo não pode ficar em branco.</t>
        </r>
      </text>
    </comment>
    <comment ref="D121" authorId="0">
      <text>
        <r>
          <rPr>
            <b/>
            <sz val="9"/>
            <color indexed="81"/>
            <rFont val="Tahoma"/>
            <family val="2"/>
          </rPr>
          <t>Somente números</t>
        </r>
      </text>
    </comment>
    <comment ref="E121" authorId="0">
      <text>
        <r>
          <rPr>
            <b/>
            <sz val="9"/>
            <color indexed="81"/>
            <rFont val="Tahoma"/>
            <charset val="1"/>
          </rPr>
          <t xml:space="preserve">
NOMES VÁLIDOS:
- Revisão
- Garantia
- Manutenção
- Funilaria/Pintura
- Seguradora
- Acessórios
- Interna</t>
        </r>
      </text>
    </comment>
    <comment ref="F121" authorId="0">
      <text>
        <r>
          <rPr>
            <b/>
            <sz val="9"/>
            <color indexed="81"/>
            <rFont val="Tahoma"/>
            <charset val="1"/>
          </rPr>
          <t>Inserir no formato
dd/mm/aaaa
Exemplo: 21/10/2013</t>
        </r>
      </text>
    </comment>
    <comment ref="G121" authorId="0">
      <text>
        <r>
          <rPr>
            <b/>
            <sz val="9"/>
            <color indexed="81"/>
            <rFont val="Tahoma"/>
            <charset val="1"/>
          </rPr>
          <t>Inserir no formato
dd/mm/aaaa
Exemplo: 21/10/2013</t>
        </r>
      </text>
    </comment>
    <comment ref="H121" authorId="0">
      <text>
        <r>
          <rPr>
            <b/>
            <sz val="9"/>
            <color indexed="81"/>
            <rFont val="Tahoma"/>
            <charset val="1"/>
          </rPr>
          <t xml:space="preserve">
NOMES VÁLIDOS:
- Encerrada
- Cancelada
- Em aberto</t>
        </r>
        <r>
          <rPr>
            <sz val="9"/>
            <color indexed="81"/>
            <rFont val="Tahoma"/>
            <charset val="1"/>
          </rPr>
          <t xml:space="preserve">
</t>
        </r>
      </text>
    </comment>
    <comment ref="I121" authorId="0">
      <text>
        <r>
          <rPr>
            <b/>
            <sz val="9"/>
            <color indexed="81"/>
            <rFont val="Tahoma"/>
            <charset val="1"/>
          </rPr>
          <t>CHASSI DEVE CONTER 17 DÍGITOS</t>
        </r>
      </text>
    </comment>
    <comment ref="J121" authorId="0">
      <text>
        <r>
          <rPr>
            <b/>
            <sz val="9"/>
            <color indexed="81"/>
            <rFont val="Tahoma"/>
            <family val="2"/>
          </rPr>
          <t>Somente números</t>
        </r>
      </text>
    </comment>
    <comment ref="K121" authorId="0">
      <text>
        <r>
          <rPr>
            <b/>
            <sz val="9"/>
            <color indexed="81"/>
            <rFont val="Tahoma"/>
            <family val="2"/>
          </rPr>
          <t>Somente números</t>
        </r>
      </text>
    </comment>
    <comment ref="L12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1" authorId="0">
      <text>
        <r>
          <rPr>
            <b/>
            <sz val="9"/>
            <color indexed="81"/>
            <rFont val="Tahoma"/>
            <charset val="1"/>
          </rPr>
          <t>Campo não pode ficar em branco e aceita somente letras.</t>
        </r>
      </text>
    </comment>
    <comment ref="N121" authorId="0">
      <text>
        <r>
          <rPr>
            <b/>
            <sz val="9"/>
            <color indexed="81"/>
            <rFont val="Tahoma"/>
            <charset val="1"/>
          </rPr>
          <t>CPF DEVE CONTER 10 a 11 DÍGITOS (Somente números)
CNPJ DEVE CONTER 17 DIGITOS (Somente números)</t>
        </r>
      </text>
    </comment>
    <comment ref="O121" authorId="0">
      <text>
        <r>
          <rPr>
            <b/>
            <sz val="9"/>
            <color indexed="81"/>
            <rFont val="Tahoma"/>
            <charset val="1"/>
          </rPr>
          <t>Campo não pode ficar em branco e aceita somente letras.</t>
        </r>
      </text>
    </comment>
    <comment ref="P121" authorId="0">
      <text>
        <r>
          <rPr>
            <b/>
            <sz val="9"/>
            <color indexed="81"/>
            <rFont val="Tahoma"/>
            <charset val="1"/>
          </rPr>
          <t>CPF DEVE CONTER 10 a 11 DÍGITOS (Somente números)
CNPJ DEVE CONTER 17 DIGITOS (Somente números)</t>
        </r>
      </text>
    </comment>
    <comment ref="Q121" authorId="0">
      <text>
        <r>
          <rPr>
            <b/>
            <sz val="9"/>
            <color indexed="81"/>
            <rFont val="Tahoma"/>
            <charset val="1"/>
          </rPr>
          <t>Campo não pode ficar em branco.</t>
        </r>
      </text>
    </comment>
    <comment ref="R121" authorId="0">
      <text>
        <r>
          <rPr>
            <b/>
            <sz val="9"/>
            <color indexed="81"/>
            <rFont val="Tahoma"/>
            <charset val="1"/>
          </rPr>
          <t>Campo não pode ficar em branco.</t>
        </r>
      </text>
    </comment>
    <comment ref="S121" authorId="0">
      <text>
        <r>
          <rPr>
            <b/>
            <sz val="9"/>
            <color indexed="81"/>
            <rFont val="Tahoma"/>
            <charset val="1"/>
          </rPr>
          <t>Campo não pode ficar em branco.</t>
        </r>
      </text>
    </comment>
    <comment ref="T121" authorId="0">
      <text>
        <r>
          <rPr>
            <b/>
            <sz val="9"/>
            <color indexed="81"/>
            <rFont val="Tahoma"/>
            <charset val="1"/>
          </rPr>
          <t>Campo não pode ficar em branco.</t>
        </r>
      </text>
    </comment>
    <comment ref="U121" authorId="0">
      <text>
        <r>
          <rPr>
            <b/>
            <sz val="9"/>
            <color indexed="81"/>
            <rFont val="Tahoma"/>
            <charset val="1"/>
          </rPr>
          <t>Inserir no formato:
        12345-123
               ou 
        12345123</t>
        </r>
      </text>
    </comment>
    <comment ref="V121" authorId="0">
      <text>
        <r>
          <rPr>
            <b/>
            <sz val="9"/>
            <color indexed="81"/>
            <rFont val="Tahoma"/>
            <charset val="1"/>
          </rPr>
          <t>Deve haver no mínimo um telefone de contato com o cliente.</t>
        </r>
      </text>
    </comment>
    <comment ref="W121" authorId="0">
      <text>
        <r>
          <rPr>
            <b/>
            <sz val="9"/>
            <color indexed="81"/>
            <rFont val="Tahoma"/>
            <charset val="1"/>
          </rPr>
          <t>Deve haver no mínimo um telefone de contato com o cliente.</t>
        </r>
      </text>
    </comment>
    <comment ref="X121" authorId="0">
      <text>
        <r>
          <rPr>
            <b/>
            <sz val="9"/>
            <color indexed="81"/>
            <rFont val="Tahoma"/>
            <charset val="1"/>
          </rPr>
          <t>Deve haver no mínimo um telefone de contato com o cliente.</t>
        </r>
      </text>
    </comment>
    <comment ref="Y121" authorId="0">
      <text>
        <r>
          <rPr>
            <b/>
            <sz val="9"/>
            <color indexed="81"/>
            <rFont val="Tahoma"/>
            <charset val="1"/>
          </rPr>
          <t>Verifique a digitação do e-mail.</t>
        </r>
      </text>
    </comment>
    <comment ref="B122" authorId="0">
      <text>
        <r>
          <rPr>
            <b/>
            <sz val="9"/>
            <color indexed="81"/>
            <rFont val="Tahoma"/>
            <family val="2"/>
          </rPr>
          <t>Somente números</t>
        </r>
      </text>
    </comment>
    <comment ref="C122" authorId="0">
      <text>
        <r>
          <rPr>
            <b/>
            <sz val="9"/>
            <color indexed="81"/>
            <rFont val="Tahoma"/>
            <charset val="1"/>
          </rPr>
          <t>Campo não pode ficar em branco.</t>
        </r>
      </text>
    </comment>
    <comment ref="D122" authorId="0">
      <text>
        <r>
          <rPr>
            <b/>
            <sz val="9"/>
            <color indexed="81"/>
            <rFont val="Tahoma"/>
            <family val="2"/>
          </rPr>
          <t>Somente números</t>
        </r>
      </text>
    </comment>
    <comment ref="E122" authorId="0">
      <text>
        <r>
          <rPr>
            <b/>
            <sz val="9"/>
            <color indexed="81"/>
            <rFont val="Tahoma"/>
            <charset val="1"/>
          </rPr>
          <t xml:space="preserve">
NOMES VÁLIDOS:
- Revisão
- Garantia
- Manutenção
- Funilaria/Pintura
- Seguradora
- Acessórios
- Interna</t>
        </r>
      </text>
    </comment>
    <comment ref="F122" authorId="0">
      <text>
        <r>
          <rPr>
            <b/>
            <sz val="9"/>
            <color indexed="81"/>
            <rFont val="Tahoma"/>
            <charset val="1"/>
          </rPr>
          <t>Inserir no formato
dd/mm/aaaa
Exemplo: 21/10/2013</t>
        </r>
      </text>
    </comment>
    <comment ref="G122" authorId="0">
      <text>
        <r>
          <rPr>
            <b/>
            <sz val="9"/>
            <color indexed="81"/>
            <rFont val="Tahoma"/>
            <charset val="1"/>
          </rPr>
          <t>Inserir no formato
dd/mm/aaaa
Exemplo: 21/10/2013</t>
        </r>
      </text>
    </comment>
    <comment ref="H122" authorId="0">
      <text>
        <r>
          <rPr>
            <b/>
            <sz val="9"/>
            <color indexed="81"/>
            <rFont val="Tahoma"/>
            <charset val="1"/>
          </rPr>
          <t xml:space="preserve">
NOMES VÁLIDOS:
- Encerrada
- Cancelada
- Em aberto</t>
        </r>
        <r>
          <rPr>
            <sz val="9"/>
            <color indexed="81"/>
            <rFont val="Tahoma"/>
            <charset val="1"/>
          </rPr>
          <t xml:space="preserve">
</t>
        </r>
      </text>
    </comment>
    <comment ref="I122" authorId="0">
      <text>
        <r>
          <rPr>
            <b/>
            <sz val="9"/>
            <color indexed="81"/>
            <rFont val="Tahoma"/>
            <charset val="1"/>
          </rPr>
          <t>CHASSI DEVE CONTER 17 DÍGITOS</t>
        </r>
      </text>
    </comment>
    <comment ref="J122" authorId="0">
      <text>
        <r>
          <rPr>
            <b/>
            <sz val="9"/>
            <color indexed="81"/>
            <rFont val="Tahoma"/>
            <family val="2"/>
          </rPr>
          <t>Somente números</t>
        </r>
      </text>
    </comment>
    <comment ref="K122" authorId="0">
      <text>
        <r>
          <rPr>
            <b/>
            <sz val="9"/>
            <color indexed="81"/>
            <rFont val="Tahoma"/>
            <family val="2"/>
          </rPr>
          <t>Somente números</t>
        </r>
      </text>
    </comment>
    <comment ref="L12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2" authorId="0">
      <text>
        <r>
          <rPr>
            <b/>
            <sz val="9"/>
            <color indexed="81"/>
            <rFont val="Tahoma"/>
            <charset val="1"/>
          </rPr>
          <t>Campo não pode ficar em branco e aceita somente letras.</t>
        </r>
      </text>
    </comment>
    <comment ref="N122" authorId="0">
      <text>
        <r>
          <rPr>
            <b/>
            <sz val="9"/>
            <color indexed="81"/>
            <rFont val="Tahoma"/>
            <charset val="1"/>
          </rPr>
          <t>CPF DEVE CONTER 10 a 11 DÍGITOS (Somente números)
CNPJ DEVE CONTER 17 DIGITOS (Somente números)</t>
        </r>
      </text>
    </comment>
    <comment ref="O122" authorId="0">
      <text>
        <r>
          <rPr>
            <b/>
            <sz val="9"/>
            <color indexed="81"/>
            <rFont val="Tahoma"/>
            <charset val="1"/>
          </rPr>
          <t>Campo não pode ficar em branco e aceita somente letras.</t>
        </r>
      </text>
    </comment>
    <comment ref="P122" authorId="0">
      <text>
        <r>
          <rPr>
            <b/>
            <sz val="9"/>
            <color indexed="81"/>
            <rFont val="Tahoma"/>
            <charset val="1"/>
          </rPr>
          <t>CPF DEVE CONTER 10 a 11 DÍGITOS (Somente números)
CNPJ DEVE CONTER 17 DIGITOS (Somente números)</t>
        </r>
      </text>
    </comment>
    <comment ref="Q122" authorId="0">
      <text>
        <r>
          <rPr>
            <b/>
            <sz val="9"/>
            <color indexed="81"/>
            <rFont val="Tahoma"/>
            <charset val="1"/>
          </rPr>
          <t>Campo não pode ficar em branco.</t>
        </r>
      </text>
    </comment>
    <comment ref="R122" authorId="0">
      <text>
        <r>
          <rPr>
            <b/>
            <sz val="9"/>
            <color indexed="81"/>
            <rFont val="Tahoma"/>
            <charset val="1"/>
          </rPr>
          <t>Campo não pode ficar em branco.</t>
        </r>
      </text>
    </comment>
    <comment ref="S122" authorId="0">
      <text>
        <r>
          <rPr>
            <b/>
            <sz val="9"/>
            <color indexed="81"/>
            <rFont val="Tahoma"/>
            <charset val="1"/>
          </rPr>
          <t>Campo não pode ficar em branco.</t>
        </r>
      </text>
    </comment>
    <comment ref="T122" authorId="0">
      <text>
        <r>
          <rPr>
            <b/>
            <sz val="9"/>
            <color indexed="81"/>
            <rFont val="Tahoma"/>
            <charset val="1"/>
          </rPr>
          <t>Campo não pode ficar em branco.</t>
        </r>
      </text>
    </comment>
    <comment ref="U122" authorId="0">
      <text>
        <r>
          <rPr>
            <b/>
            <sz val="9"/>
            <color indexed="81"/>
            <rFont val="Tahoma"/>
            <charset val="1"/>
          </rPr>
          <t>Inserir no formato:
        12345-123
               ou 
        12345123</t>
        </r>
      </text>
    </comment>
    <comment ref="V122" authorId="0">
      <text>
        <r>
          <rPr>
            <b/>
            <sz val="9"/>
            <color indexed="81"/>
            <rFont val="Tahoma"/>
            <charset val="1"/>
          </rPr>
          <t>Deve haver no mínimo um telefone de contato com o cliente.</t>
        </r>
      </text>
    </comment>
    <comment ref="W122" authorId="0">
      <text>
        <r>
          <rPr>
            <b/>
            <sz val="9"/>
            <color indexed="81"/>
            <rFont val="Tahoma"/>
            <charset val="1"/>
          </rPr>
          <t>Deve haver no mínimo um telefone de contato com o cliente.</t>
        </r>
      </text>
    </comment>
    <comment ref="X122" authorId="0">
      <text>
        <r>
          <rPr>
            <b/>
            <sz val="9"/>
            <color indexed="81"/>
            <rFont val="Tahoma"/>
            <charset val="1"/>
          </rPr>
          <t>Deve haver no mínimo um telefone de contato com o cliente.</t>
        </r>
      </text>
    </comment>
    <comment ref="Y122" authorId="0">
      <text>
        <r>
          <rPr>
            <b/>
            <sz val="9"/>
            <color indexed="81"/>
            <rFont val="Tahoma"/>
            <charset val="1"/>
          </rPr>
          <t>Verifique a digitação do e-mail.</t>
        </r>
      </text>
    </comment>
    <comment ref="B123" authorId="0">
      <text>
        <r>
          <rPr>
            <b/>
            <sz val="9"/>
            <color indexed="81"/>
            <rFont val="Tahoma"/>
            <family val="2"/>
          </rPr>
          <t>Somente números</t>
        </r>
      </text>
    </comment>
    <comment ref="C123" authorId="0">
      <text>
        <r>
          <rPr>
            <b/>
            <sz val="9"/>
            <color indexed="81"/>
            <rFont val="Tahoma"/>
            <charset val="1"/>
          </rPr>
          <t>Campo não pode ficar em branco.</t>
        </r>
      </text>
    </comment>
    <comment ref="D123" authorId="0">
      <text>
        <r>
          <rPr>
            <b/>
            <sz val="9"/>
            <color indexed="81"/>
            <rFont val="Tahoma"/>
            <family val="2"/>
          </rPr>
          <t>Somente números</t>
        </r>
      </text>
    </comment>
    <comment ref="E123" authorId="0">
      <text>
        <r>
          <rPr>
            <b/>
            <sz val="9"/>
            <color indexed="81"/>
            <rFont val="Tahoma"/>
            <charset val="1"/>
          </rPr>
          <t xml:space="preserve">
NOMES VÁLIDOS:
- Revisão
- Garantia
- Manutenção
- Funilaria/Pintura
- Seguradora
- Acessórios
- Interna</t>
        </r>
      </text>
    </comment>
    <comment ref="F123" authorId="0">
      <text>
        <r>
          <rPr>
            <b/>
            <sz val="9"/>
            <color indexed="81"/>
            <rFont val="Tahoma"/>
            <charset val="1"/>
          </rPr>
          <t>Inserir no formato
dd/mm/aaaa
Exemplo: 21/10/2013</t>
        </r>
      </text>
    </comment>
    <comment ref="G123" authorId="0">
      <text>
        <r>
          <rPr>
            <b/>
            <sz val="9"/>
            <color indexed="81"/>
            <rFont val="Tahoma"/>
            <charset val="1"/>
          </rPr>
          <t>Inserir no formato
dd/mm/aaaa
Exemplo: 21/10/2013</t>
        </r>
      </text>
    </comment>
    <comment ref="H123" authorId="0">
      <text>
        <r>
          <rPr>
            <b/>
            <sz val="9"/>
            <color indexed="81"/>
            <rFont val="Tahoma"/>
            <charset val="1"/>
          </rPr>
          <t xml:space="preserve">
NOMES VÁLIDOS:
- Encerrada
- Cancelada
- Em aberto</t>
        </r>
        <r>
          <rPr>
            <sz val="9"/>
            <color indexed="81"/>
            <rFont val="Tahoma"/>
            <charset val="1"/>
          </rPr>
          <t xml:space="preserve">
</t>
        </r>
      </text>
    </comment>
    <comment ref="I123" authorId="0">
      <text>
        <r>
          <rPr>
            <b/>
            <sz val="9"/>
            <color indexed="81"/>
            <rFont val="Tahoma"/>
            <charset val="1"/>
          </rPr>
          <t>CHASSI DEVE CONTER 17 DÍGITOS</t>
        </r>
      </text>
    </comment>
    <comment ref="J123" authorId="0">
      <text>
        <r>
          <rPr>
            <b/>
            <sz val="9"/>
            <color indexed="81"/>
            <rFont val="Tahoma"/>
            <family val="2"/>
          </rPr>
          <t>Somente números</t>
        </r>
      </text>
    </comment>
    <comment ref="K123" authorId="0">
      <text>
        <r>
          <rPr>
            <b/>
            <sz val="9"/>
            <color indexed="81"/>
            <rFont val="Tahoma"/>
            <family val="2"/>
          </rPr>
          <t>Somente números</t>
        </r>
      </text>
    </comment>
    <comment ref="L12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3" authorId="0">
      <text>
        <r>
          <rPr>
            <b/>
            <sz val="9"/>
            <color indexed="81"/>
            <rFont val="Tahoma"/>
            <charset val="1"/>
          </rPr>
          <t>Campo não pode ficar em branco e aceita somente letras.</t>
        </r>
      </text>
    </comment>
    <comment ref="N123" authorId="0">
      <text>
        <r>
          <rPr>
            <b/>
            <sz val="9"/>
            <color indexed="81"/>
            <rFont val="Tahoma"/>
            <charset val="1"/>
          </rPr>
          <t>CPF DEVE CONTER 10 a 11 DÍGITOS (Somente números)
CNPJ DEVE CONTER 17 DIGITOS (Somente números)</t>
        </r>
      </text>
    </comment>
    <comment ref="O123" authorId="0">
      <text>
        <r>
          <rPr>
            <b/>
            <sz val="9"/>
            <color indexed="81"/>
            <rFont val="Tahoma"/>
            <charset val="1"/>
          </rPr>
          <t>Campo não pode ficar em branco e aceita somente letras.</t>
        </r>
      </text>
    </comment>
    <comment ref="P123" authorId="0">
      <text>
        <r>
          <rPr>
            <b/>
            <sz val="9"/>
            <color indexed="81"/>
            <rFont val="Tahoma"/>
            <charset val="1"/>
          </rPr>
          <t>CPF DEVE CONTER 10 a 11 DÍGITOS (Somente números)
CNPJ DEVE CONTER 17 DIGITOS (Somente números)</t>
        </r>
      </text>
    </comment>
    <comment ref="Q123" authorId="0">
      <text>
        <r>
          <rPr>
            <b/>
            <sz val="9"/>
            <color indexed="81"/>
            <rFont val="Tahoma"/>
            <charset val="1"/>
          </rPr>
          <t>Campo não pode ficar em branco.</t>
        </r>
      </text>
    </comment>
    <comment ref="R123" authorId="0">
      <text>
        <r>
          <rPr>
            <b/>
            <sz val="9"/>
            <color indexed="81"/>
            <rFont val="Tahoma"/>
            <charset val="1"/>
          </rPr>
          <t>Campo não pode ficar em branco.</t>
        </r>
      </text>
    </comment>
    <comment ref="S123" authorId="0">
      <text>
        <r>
          <rPr>
            <b/>
            <sz val="9"/>
            <color indexed="81"/>
            <rFont val="Tahoma"/>
            <charset val="1"/>
          </rPr>
          <t>Campo não pode ficar em branco.</t>
        </r>
      </text>
    </comment>
    <comment ref="T123" authorId="0">
      <text>
        <r>
          <rPr>
            <b/>
            <sz val="9"/>
            <color indexed="81"/>
            <rFont val="Tahoma"/>
            <charset val="1"/>
          </rPr>
          <t>Campo não pode ficar em branco.</t>
        </r>
      </text>
    </comment>
    <comment ref="U123" authorId="0">
      <text>
        <r>
          <rPr>
            <b/>
            <sz val="9"/>
            <color indexed="81"/>
            <rFont val="Tahoma"/>
            <charset val="1"/>
          </rPr>
          <t>Inserir no formato:
        12345-123
               ou 
        12345123</t>
        </r>
      </text>
    </comment>
    <comment ref="V123" authorId="0">
      <text>
        <r>
          <rPr>
            <b/>
            <sz val="9"/>
            <color indexed="81"/>
            <rFont val="Tahoma"/>
            <charset val="1"/>
          </rPr>
          <t>Deve haver no mínimo um telefone de contato com o cliente.</t>
        </r>
      </text>
    </comment>
    <comment ref="W123" authorId="0">
      <text>
        <r>
          <rPr>
            <b/>
            <sz val="9"/>
            <color indexed="81"/>
            <rFont val="Tahoma"/>
            <charset val="1"/>
          </rPr>
          <t>Deve haver no mínimo um telefone de contato com o cliente.</t>
        </r>
      </text>
    </comment>
    <comment ref="X123" authorId="0">
      <text>
        <r>
          <rPr>
            <b/>
            <sz val="9"/>
            <color indexed="81"/>
            <rFont val="Tahoma"/>
            <charset val="1"/>
          </rPr>
          <t>Deve haver no mínimo um telefone de contato com o cliente.</t>
        </r>
      </text>
    </comment>
    <comment ref="Y123" authorId="0">
      <text>
        <r>
          <rPr>
            <b/>
            <sz val="9"/>
            <color indexed="81"/>
            <rFont val="Tahoma"/>
            <charset val="1"/>
          </rPr>
          <t>Verifique a digitação do e-mail.</t>
        </r>
      </text>
    </comment>
    <comment ref="B124" authorId="0">
      <text>
        <r>
          <rPr>
            <b/>
            <sz val="9"/>
            <color indexed="81"/>
            <rFont val="Tahoma"/>
            <family val="2"/>
          </rPr>
          <t>Somente números</t>
        </r>
      </text>
    </comment>
    <comment ref="C124" authorId="0">
      <text>
        <r>
          <rPr>
            <b/>
            <sz val="9"/>
            <color indexed="81"/>
            <rFont val="Tahoma"/>
            <charset val="1"/>
          </rPr>
          <t>Campo não pode ficar em branco.</t>
        </r>
      </text>
    </comment>
    <comment ref="D124" authorId="0">
      <text>
        <r>
          <rPr>
            <b/>
            <sz val="9"/>
            <color indexed="81"/>
            <rFont val="Tahoma"/>
            <family val="2"/>
          </rPr>
          <t>Somente números</t>
        </r>
      </text>
    </comment>
    <comment ref="E124" authorId="0">
      <text>
        <r>
          <rPr>
            <b/>
            <sz val="9"/>
            <color indexed="81"/>
            <rFont val="Tahoma"/>
            <charset val="1"/>
          </rPr>
          <t xml:space="preserve">
NOMES VÁLIDOS:
- Revisão
- Garantia
- Manutenção
- Funilaria/Pintura
- Seguradora
- Acessórios
- Interna</t>
        </r>
      </text>
    </comment>
    <comment ref="F124" authorId="0">
      <text>
        <r>
          <rPr>
            <b/>
            <sz val="9"/>
            <color indexed="81"/>
            <rFont val="Tahoma"/>
            <charset val="1"/>
          </rPr>
          <t>Inserir no formato
dd/mm/aaaa
Exemplo: 21/10/2013</t>
        </r>
      </text>
    </comment>
    <comment ref="G124" authorId="0">
      <text>
        <r>
          <rPr>
            <b/>
            <sz val="9"/>
            <color indexed="81"/>
            <rFont val="Tahoma"/>
            <charset val="1"/>
          </rPr>
          <t>Inserir no formato
dd/mm/aaaa
Exemplo: 21/10/2013</t>
        </r>
      </text>
    </comment>
    <comment ref="H124" authorId="0">
      <text>
        <r>
          <rPr>
            <b/>
            <sz val="9"/>
            <color indexed="81"/>
            <rFont val="Tahoma"/>
            <charset val="1"/>
          </rPr>
          <t xml:space="preserve">
NOMES VÁLIDOS:
- Encerrada
- Cancelada
- Em aberto</t>
        </r>
        <r>
          <rPr>
            <sz val="9"/>
            <color indexed="81"/>
            <rFont val="Tahoma"/>
            <charset val="1"/>
          </rPr>
          <t xml:space="preserve">
</t>
        </r>
      </text>
    </comment>
    <comment ref="I124" authorId="0">
      <text>
        <r>
          <rPr>
            <b/>
            <sz val="9"/>
            <color indexed="81"/>
            <rFont val="Tahoma"/>
            <charset val="1"/>
          </rPr>
          <t>CHASSI DEVE CONTER 17 DÍGITOS</t>
        </r>
      </text>
    </comment>
    <comment ref="J124" authorId="0">
      <text>
        <r>
          <rPr>
            <b/>
            <sz val="9"/>
            <color indexed="81"/>
            <rFont val="Tahoma"/>
            <family val="2"/>
          </rPr>
          <t>Somente números</t>
        </r>
      </text>
    </comment>
    <comment ref="K124" authorId="0">
      <text>
        <r>
          <rPr>
            <b/>
            <sz val="9"/>
            <color indexed="81"/>
            <rFont val="Tahoma"/>
            <family val="2"/>
          </rPr>
          <t>Somente números</t>
        </r>
      </text>
    </comment>
    <comment ref="L12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4" authorId="0">
      <text>
        <r>
          <rPr>
            <b/>
            <sz val="9"/>
            <color indexed="81"/>
            <rFont val="Tahoma"/>
            <charset val="1"/>
          </rPr>
          <t>Campo não pode ficar em branco e aceita somente letras.</t>
        </r>
      </text>
    </comment>
    <comment ref="N124" authorId="0">
      <text>
        <r>
          <rPr>
            <b/>
            <sz val="9"/>
            <color indexed="81"/>
            <rFont val="Tahoma"/>
            <charset val="1"/>
          </rPr>
          <t>CPF DEVE CONTER 10 a 11 DÍGITOS (Somente números)
CNPJ DEVE CONTER 17 DIGITOS (Somente números)</t>
        </r>
      </text>
    </comment>
    <comment ref="O124" authorId="0">
      <text>
        <r>
          <rPr>
            <b/>
            <sz val="9"/>
            <color indexed="81"/>
            <rFont val="Tahoma"/>
            <charset val="1"/>
          </rPr>
          <t>Campo não pode ficar em branco e aceita somente letras.</t>
        </r>
      </text>
    </comment>
    <comment ref="P124" authorId="0">
      <text>
        <r>
          <rPr>
            <b/>
            <sz val="9"/>
            <color indexed="81"/>
            <rFont val="Tahoma"/>
            <charset val="1"/>
          </rPr>
          <t>CPF DEVE CONTER 10 a 11 DÍGITOS (Somente números)
CNPJ DEVE CONTER 17 DIGITOS (Somente números)</t>
        </r>
      </text>
    </comment>
    <comment ref="Q124" authorId="0">
      <text>
        <r>
          <rPr>
            <b/>
            <sz val="9"/>
            <color indexed="81"/>
            <rFont val="Tahoma"/>
            <charset val="1"/>
          </rPr>
          <t>Campo não pode ficar em branco.</t>
        </r>
      </text>
    </comment>
    <comment ref="R124" authorId="0">
      <text>
        <r>
          <rPr>
            <b/>
            <sz val="9"/>
            <color indexed="81"/>
            <rFont val="Tahoma"/>
            <charset val="1"/>
          </rPr>
          <t>Campo não pode ficar em branco.</t>
        </r>
      </text>
    </comment>
    <comment ref="S124" authorId="0">
      <text>
        <r>
          <rPr>
            <b/>
            <sz val="9"/>
            <color indexed="81"/>
            <rFont val="Tahoma"/>
            <charset val="1"/>
          </rPr>
          <t>Campo não pode ficar em branco.</t>
        </r>
      </text>
    </comment>
    <comment ref="T124" authorId="0">
      <text>
        <r>
          <rPr>
            <b/>
            <sz val="9"/>
            <color indexed="81"/>
            <rFont val="Tahoma"/>
            <charset val="1"/>
          </rPr>
          <t>Campo não pode ficar em branco.</t>
        </r>
      </text>
    </comment>
    <comment ref="U124" authorId="0">
      <text>
        <r>
          <rPr>
            <b/>
            <sz val="9"/>
            <color indexed="81"/>
            <rFont val="Tahoma"/>
            <charset val="1"/>
          </rPr>
          <t>Inserir no formato:
        12345-123
               ou 
        12345123</t>
        </r>
      </text>
    </comment>
    <comment ref="V124" authorId="0">
      <text>
        <r>
          <rPr>
            <b/>
            <sz val="9"/>
            <color indexed="81"/>
            <rFont val="Tahoma"/>
            <charset val="1"/>
          </rPr>
          <t>Deve haver no mínimo um telefone de contato com o cliente.</t>
        </r>
      </text>
    </comment>
    <comment ref="W124" authorId="0">
      <text>
        <r>
          <rPr>
            <b/>
            <sz val="9"/>
            <color indexed="81"/>
            <rFont val="Tahoma"/>
            <charset val="1"/>
          </rPr>
          <t>Deve haver no mínimo um telefone de contato com o cliente.</t>
        </r>
      </text>
    </comment>
    <comment ref="X124" authorId="0">
      <text>
        <r>
          <rPr>
            <b/>
            <sz val="9"/>
            <color indexed="81"/>
            <rFont val="Tahoma"/>
            <charset val="1"/>
          </rPr>
          <t>Deve haver no mínimo um telefone de contato com o cliente.</t>
        </r>
      </text>
    </comment>
    <comment ref="Y124" authorId="0">
      <text>
        <r>
          <rPr>
            <b/>
            <sz val="9"/>
            <color indexed="81"/>
            <rFont val="Tahoma"/>
            <charset val="1"/>
          </rPr>
          <t>Verifique a digitação do e-mail.</t>
        </r>
      </text>
    </comment>
    <comment ref="B125" authorId="0">
      <text>
        <r>
          <rPr>
            <b/>
            <sz val="9"/>
            <color indexed="81"/>
            <rFont val="Tahoma"/>
            <family val="2"/>
          </rPr>
          <t>Somente números</t>
        </r>
      </text>
    </comment>
    <comment ref="C125" authorId="0">
      <text>
        <r>
          <rPr>
            <b/>
            <sz val="9"/>
            <color indexed="81"/>
            <rFont val="Tahoma"/>
            <charset val="1"/>
          </rPr>
          <t>Campo não pode ficar em branco.</t>
        </r>
      </text>
    </comment>
    <comment ref="D125" authorId="0">
      <text>
        <r>
          <rPr>
            <b/>
            <sz val="9"/>
            <color indexed="81"/>
            <rFont val="Tahoma"/>
            <family val="2"/>
          </rPr>
          <t>Somente números</t>
        </r>
      </text>
    </comment>
    <comment ref="E125" authorId="0">
      <text>
        <r>
          <rPr>
            <b/>
            <sz val="9"/>
            <color indexed="81"/>
            <rFont val="Tahoma"/>
            <charset val="1"/>
          </rPr>
          <t xml:space="preserve">
NOMES VÁLIDOS:
- Revisão
- Garantia
- Manutenção
- Funilaria/Pintura
- Seguradora
- Acessórios
- Interna</t>
        </r>
      </text>
    </comment>
    <comment ref="F125" authorId="0">
      <text>
        <r>
          <rPr>
            <b/>
            <sz val="9"/>
            <color indexed="81"/>
            <rFont val="Tahoma"/>
            <charset val="1"/>
          </rPr>
          <t>Inserir no formato
dd/mm/aaaa
Exemplo: 21/10/2013</t>
        </r>
      </text>
    </comment>
    <comment ref="G125" authorId="0">
      <text>
        <r>
          <rPr>
            <b/>
            <sz val="9"/>
            <color indexed="81"/>
            <rFont val="Tahoma"/>
            <charset val="1"/>
          </rPr>
          <t>Inserir no formato
dd/mm/aaaa
Exemplo: 21/10/2013</t>
        </r>
      </text>
    </comment>
    <comment ref="H125" authorId="0">
      <text>
        <r>
          <rPr>
            <b/>
            <sz val="9"/>
            <color indexed="81"/>
            <rFont val="Tahoma"/>
            <charset val="1"/>
          </rPr>
          <t xml:space="preserve">
NOMES VÁLIDOS:
- Encerrada
- Cancelada
- Em aberto</t>
        </r>
        <r>
          <rPr>
            <sz val="9"/>
            <color indexed="81"/>
            <rFont val="Tahoma"/>
            <charset val="1"/>
          </rPr>
          <t xml:space="preserve">
</t>
        </r>
      </text>
    </comment>
    <comment ref="I125" authorId="0">
      <text>
        <r>
          <rPr>
            <b/>
            <sz val="9"/>
            <color indexed="81"/>
            <rFont val="Tahoma"/>
            <charset val="1"/>
          </rPr>
          <t>CHASSI DEVE CONTER 17 DÍGITOS</t>
        </r>
      </text>
    </comment>
    <comment ref="J125" authorId="0">
      <text>
        <r>
          <rPr>
            <b/>
            <sz val="9"/>
            <color indexed="81"/>
            <rFont val="Tahoma"/>
            <family val="2"/>
          </rPr>
          <t>Somente números</t>
        </r>
      </text>
    </comment>
    <comment ref="K125" authorId="0">
      <text>
        <r>
          <rPr>
            <b/>
            <sz val="9"/>
            <color indexed="81"/>
            <rFont val="Tahoma"/>
            <family val="2"/>
          </rPr>
          <t>Somente números</t>
        </r>
      </text>
    </comment>
    <comment ref="L12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5" authorId="0">
      <text>
        <r>
          <rPr>
            <b/>
            <sz val="9"/>
            <color indexed="81"/>
            <rFont val="Tahoma"/>
            <charset val="1"/>
          </rPr>
          <t>Campo não pode ficar em branco e aceita somente letras.</t>
        </r>
      </text>
    </comment>
    <comment ref="N125" authorId="0">
      <text>
        <r>
          <rPr>
            <b/>
            <sz val="9"/>
            <color indexed="81"/>
            <rFont val="Tahoma"/>
            <charset val="1"/>
          </rPr>
          <t>CPF DEVE CONTER 10 a 11 DÍGITOS (Somente números)
CNPJ DEVE CONTER 17 DIGITOS (Somente números)</t>
        </r>
      </text>
    </comment>
    <comment ref="O125" authorId="0">
      <text>
        <r>
          <rPr>
            <b/>
            <sz val="9"/>
            <color indexed="81"/>
            <rFont val="Tahoma"/>
            <charset val="1"/>
          </rPr>
          <t>Campo não pode ficar em branco e aceita somente letras.</t>
        </r>
      </text>
    </comment>
    <comment ref="P125" authorId="0">
      <text>
        <r>
          <rPr>
            <b/>
            <sz val="9"/>
            <color indexed="81"/>
            <rFont val="Tahoma"/>
            <charset val="1"/>
          </rPr>
          <t>CPF DEVE CONTER 10 a 11 DÍGITOS (Somente números)
CNPJ DEVE CONTER 17 DIGITOS (Somente números)</t>
        </r>
      </text>
    </comment>
    <comment ref="Q125" authorId="0">
      <text>
        <r>
          <rPr>
            <b/>
            <sz val="9"/>
            <color indexed="81"/>
            <rFont val="Tahoma"/>
            <charset val="1"/>
          </rPr>
          <t>Campo não pode ficar em branco.</t>
        </r>
      </text>
    </comment>
    <comment ref="R125" authorId="0">
      <text>
        <r>
          <rPr>
            <b/>
            <sz val="9"/>
            <color indexed="81"/>
            <rFont val="Tahoma"/>
            <charset val="1"/>
          </rPr>
          <t>Campo não pode ficar em branco.</t>
        </r>
      </text>
    </comment>
    <comment ref="S125" authorId="0">
      <text>
        <r>
          <rPr>
            <b/>
            <sz val="9"/>
            <color indexed="81"/>
            <rFont val="Tahoma"/>
            <charset val="1"/>
          </rPr>
          <t>Campo não pode ficar em branco.</t>
        </r>
      </text>
    </comment>
    <comment ref="T125" authorId="0">
      <text>
        <r>
          <rPr>
            <b/>
            <sz val="9"/>
            <color indexed="81"/>
            <rFont val="Tahoma"/>
            <charset val="1"/>
          </rPr>
          <t>Campo não pode ficar em branco.</t>
        </r>
      </text>
    </comment>
    <comment ref="U125" authorId="0">
      <text>
        <r>
          <rPr>
            <b/>
            <sz val="9"/>
            <color indexed="81"/>
            <rFont val="Tahoma"/>
            <charset val="1"/>
          </rPr>
          <t>Inserir no formato:
        12345-123
               ou 
        12345123</t>
        </r>
      </text>
    </comment>
    <comment ref="V125" authorId="0">
      <text>
        <r>
          <rPr>
            <b/>
            <sz val="9"/>
            <color indexed="81"/>
            <rFont val="Tahoma"/>
            <charset val="1"/>
          </rPr>
          <t>Deve haver no mínimo um telefone de contato com o cliente.</t>
        </r>
      </text>
    </comment>
    <comment ref="W125" authorId="0">
      <text>
        <r>
          <rPr>
            <b/>
            <sz val="9"/>
            <color indexed="81"/>
            <rFont val="Tahoma"/>
            <charset val="1"/>
          </rPr>
          <t>Deve haver no mínimo um telefone de contato com o cliente.</t>
        </r>
      </text>
    </comment>
    <comment ref="X125" authorId="0">
      <text>
        <r>
          <rPr>
            <b/>
            <sz val="9"/>
            <color indexed="81"/>
            <rFont val="Tahoma"/>
            <charset val="1"/>
          </rPr>
          <t>Deve haver no mínimo um telefone de contato com o cliente.</t>
        </r>
      </text>
    </comment>
    <comment ref="Y125" authorId="0">
      <text>
        <r>
          <rPr>
            <b/>
            <sz val="9"/>
            <color indexed="81"/>
            <rFont val="Tahoma"/>
            <charset val="1"/>
          </rPr>
          <t>Verifique a digitação do e-mail.</t>
        </r>
      </text>
    </comment>
    <comment ref="B126" authorId="0">
      <text>
        <r>
          <rPr>
            <b/>
            <sz val="9"/>
            <color indexed="81"/>
            <rFont val="Tahoma"/>
            <family val="2"/>
          </rPr>
          <t>Somente números</t>
        </r>
      </text>
    </comment>
    <comment ref="C126" authorId="0">
      <text>
        <r>
          <rPr>
            <b/>
            <sz val="9"/>
            <color indexed="81"/>
            <rFont val="Tahoma"/>
            <charset val="1"/>
          </rPr>
          <t>Campo não pode ficar em branco.</t>
        </r>
      </text>
    </comment>
    <comment ref="D126" authorId="0">
      <text>
        <r>
          <rPr>
            <b/>
            <sz val="9"/>
            <color indexed="81"/>
            <rFont val="Tahoma"/>
            <family val="2"/>
          </rPr>
          <t>Somente números</t>
        </r>
      </text>
    </comment>
    <comment ref="E126" authorId="0">
      <text>
        <r>
          <rPr>
            <b/>
            <sz val="9"/>
            <color indexed="81"/>
            <rFont val="Tahoma"/>
            <charset val="1"/>
          </rPr>
          <t xml:space="preserve">
NOMES VÁLIDOS:
- Revisão
- Garantia
- Manutenção
- Funilaria/Pintura
- Seguradora
- Acessórios
- Interna</t>
        </r>
      </text>
    </comment>
    <comment ref="F126" authorId="0">
      <text>
        <r>
          <rPr>
            <b/>
            <sz val="9"/>
            <color indexed="81"/>
            <rFont val="Tahoma"/>
            <charset val="1"/>
          </rPr>
          <t>Inserir no formato
dd/mm/aaaa
Exemplo: 21/10/2013</t>
        </r>
      </text>
    </comment>
    <comment ref="G126" authorId="0">
      <text>
        <r>
          <rPr>
            <b/>
            <sz val="9"/>
            <color indexed="81"/>
            <rFont val="Tahoma"/>
            <charset val="1"/>
          </rPr>
          <t>Inserir no formato
dd/mm/aaaa
Exemplo: 21/10/2013</t>
        </r>
      </text>
    </comment>
    <comment ref="H126" authorId="0">
      <text>
        <r>
          <rPr>
            <b/>
            <sz val="9"/>
            <color indexed="81"/>
            <rFont val="Tahoma"/>
            <charset val="1"/>
          </rPr>
          <t xml:space="preserve">
NOMES VÁLIDOS:
- Encerrada
- Cancelada
- Em aberto</t>
        </r>
        <r>
          <rPr>
            <sz val="9"/>
            <color indexed="81"/>
            <rFont val="Tahoma"/>
            <charset val="1"/>
          </rPr>
          <t xml:space="preserve">
</t>
        </r>
      </text>
    </comment>
    <comment ref="I126" authorId="0">
      <text>
        <r>
          <rPr>
            <b/>
            <sz val="9"/>
            <color indexed="81"/>
            <rFont val="Tahoma"/>
            <charset val="1"/>
          </rPr>
          <t>CHASSI DEVE CONTER 17 DÍGITOS</t>
        </r>
      </text>
    </comment>
    <comment ref="J126" authorId="0">
      <text>
        <r>
          <rPr>
            <b/>
            <sz val="9"/>
            <color indexed="81"/>
            <rFont val="Tahoma"/>
            <family val="2"/>
          </rPr>
          <t>Somente números</t>
        </r>
      </text>
    </comment>
    <comment ref="K126" authorId="0">
      <text>
        <r>
          <rPr>
            <b/>
            <sz val="9"/>
            <color indexed="81"/>
            <rFont val="Tahoma"/>
            <family val="2"/>
          </rPr>
          <t>Somente números</t>
        </r>
      </text>
    </comment>
    <comment ref="L12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6" authorId="0">
      <text>
        <r>
          <rPr>
            <b/>
            <sz val="9"/>
            <color indexed="81"/>
            <rFont val="Tahoma"/>
            <charset val="1"/>
          </rPr>
          <t>Campo não pode ficar em branco e aceita somente letras.</t>
        </r>
      </text>
    </comment>
    <comment ref="N126" authorId="0">
      <text>
        <r>
          <rPr>
            <b/>
            <sz val="9"/>
            <color indexed="81"/>
            <rFont val="Tahoma"/>
            <charset val="1"/>
          </rPr>
          <t>CPF DEVE CONTER 10 a 11 DÍGITOS (Somente números)
CNPJ DEVE CONTER 17 DIGITOS (Somente números)</t>
        </r>
      </text>
    </comment>
    <comment ref="O126" authorId="0">
      <text>
        <r>
          <rPr>
            <b/>
            <sz val="9"/>
            <color indexed="81"/>
            <rFont val="Tahoma"/>
            <charset val="1"/>
          </rPr>
          <t>Campo não pode ficar em branco e aceita somente letras.</t>
        </r>
      </text>
    </comment>
    <comment ref="P126" authorId="0">
      <text>
        <r>
          <rPr>
            <b/>
            <sz val="9"/>
            <color indexed="81"/>
            <rFont val="Tahoma"/>
            <charset val="1"/>
          </rPr>
          <t>CPF DEVE CONTER 10 a 11 DÍGITOS (Somente números)
CNPJ DEVE CONTER 17 DIGITOS (Somente números)</t>
        </r>
      </text>
    </comment>
    <comment ref="Q126" authorId="0">
      <text>
        <r>
          <rPr>
            <b/>
            <sz val="9"/>
            <color indexed="81"/>
            <rFont val="Tahoma"/>
            <charset val="1"/>
          </rPr>
          <t>Campo não pode ficar em branco.</t>
        </r>
      </text>
    </comment>
    <comment ref="R126" authorId="0">
      <text>
        <r>
          <rPr>
            <b/>
            <sz val="9"/>
            <color indexed="81"/>
            <rFont val="Tahoma"/>
            <charset val="1"/>
          </rPr>
          <t>Campo não pode ficar em branco.</t>
        </r>
      </text>
    </comment>
    <comment ref="S126" authorId="0">
      <text>
        <r>
          <rPr>
            <b/>
            <sz val="9"/>
            <color indexed="81"/>
            <rFont val="Tahoma"/>
            <charset val="1"/>
          </rPr>
          <t>Campo não pode ficar em branco.</t>
        </r>
      </text>
    </comment>
    <comment ref="T126" authorId="0">
      <text>
        <r>
          <rPr>
            <b/>
            <sz val="9"/>
            <color indexed="81"/>
            <rFont val="Tahoma"/>
            <charset val="1"/>
          </rPr>
          <t>Campo não pode ficar em branco.</t>
        </r>
      </text>
    </comment>
    <comment ref="U126" authorId="0">
      <text>
        <r>
          <rPr>
            <b/>
            <sz val="9"/>
            <color indexed="81"/>
            <rFont val="Tahoma"/>
            <charset val="1"/>
          </rPr>
          <t>Inserir no formato:
        12345-123
               ou 
        12345123</t>
        </r>
      </text>
    </comment>
    <comment ref="V126" authorId="0">
      <text>
        <r>
          <rPr>
            <b/>
            <sz val="9"/>
            <color indexed="81"/>
            <rFont val="Tahoma"/>
            <charset val="1"/>
          </rPr>
          <t>Deve haver no mínimo um telefone de contato com o cliente.</t>
        </r>
      </text>
    </comment>
    <comment ref="W126" authorId="0">
      <text>
        <r>
          <rPr>
            <b/>
            <sz val="9"/>
            <color indexed="81"/>
            <rFont val="Tahoma"/>
            <charset val="1"/>
          </rPr>
          <t>Deve haver no mínimo um telefone de contato com o cliente.</t>
        </r>
      </text>
    </comment>
    <comment ref="X126" authorId="0">
      <text>
        <r>
          <rPr>
            <b/>
            <sz val="9"/>
            <color indexed="81"/>
            <rFont val="Tahoma"/>
            <charset val="1"/>
          </rPr>
          <t>Deve haver no mínimo um telefone de contato com o cliente.</t>
        </r>
      </text>
    </comment>
    <comment ref="Y126" authorId="0">
      <text>
        <r>
          <rPr>
            <b/>
            <sz val="9"/>
            <color indexed="81"/>
            <rFont val="Tahoma"/>
            <charset val="1"/>
          </rPr>
          <t>Verifique a digitação do e-mail.</t>
        </r>
      </text>
    </comment>
    <comment ref="B127" authorId="0">
      <text>
        <r>
          <rPr>
            <b/>
            <sz val="9"/>
            <color indexed="81"/>
            <rFont val="Tahoma"/>
            <family val="2"/>
          </rPr>
          <t>Somente números</t>
        </r>
      </text>
    </comment>
    <comment ref="C127" authorId="0">
      <text>
        <r>
          <rPr>
            <b/>
            <sz val="9"/>
            <color indexed="81"/>
            <rFont val="Tahoma"/>
            <charset val="1"/>
          </rPr>
          <t>Campo não pode ficar em branco.</t>
        </r>
      </text>
    </comment>
    <comment ref="D127" authorId="0">
      <text>
        <r>
          <rPr>
            <b/>
            <sz val="9"/>
            <color indexed="81"/>
            <rFont val="Tahoma"/>
            <family val="2"/>
          </rPr>
          <t>Somente números</t>
        </r>
      </text>
    </comment>
    <comment ref="E127" authorId="0">
      <text>
        <r>
          <rPr>
            <b/>
            <sz val="9"/>
            <color indexed="81"/>
            <rFont val="Tahoma"/>
            <charset val="1"/>
          </rPr>
          <t xml:space="preserve">
NOMES VÁLIDOS:
- Revisão
- Garantia
- Manutenção
- Funilaria/Pintura
- Seguradora
- Acessórios
- Interna</t>
        </r>
      </text>
    </comment>
    <comment ref="F127" authorId="0">
      <text>
        <r>
          <rPr>
            <b/>
            <sz val="9"/>
            <color indexed="81"/>
            <rFont val="Tahoma"/>
            <charset val="1"/>
          </rPr>
          <t>Inserir no formato
dd/mm/aaaa
Exemplo: 21/10/2013</t>
        </r>
      </text>
    </comment>
    <comment ref="G127" authorId="0">
      <text>
        <r>
          <rPr>
            <b/>
            <sz val="9"/>
            <color indexed="81"/>
            <rFont val="Tahoma"/>
            <charset val="1"/>
          </rPr>
          <t>Inserir no formato
dd/mm/aaaa
Exemplo: 21/10/2013</t>
        </r>
      </text>
    </comment>
    <comment ref="H127" authorId="0">
      <text>
        <r>
          <rPr>
            <b/>
            <sz val="9"/>
            <color indexed="81"/>
            <rFont val="Tahoma"/>
            <charset val="1"/>
          </rPr>
          <t xml:space="preserve">
NOMES VÁLIDOS:
- Encerrada
- Cancelada
- Em aberto</t>
        </r>
        <r>
          <rPr>
            <sz val="9"/>
            <color indexed="81"/>
            <rFont val="Tahoma"/>
            <charset val="1"/>
          </rPr>
          <t xml:space="preserve">
</t>
        </r>
      </text>
    </comment>
    <comment ref="I127" authorId="0">
      <text>
        <r>
          <rPr>
            <b/>
            <sz val="9"/>
            <color indexed="81"/>
            <rFont val="Tahoma"/>
            <charset val="1"/>
          </rPr>
          <t>CHASSI DEVE CONTER 17 DÍGITOS</t>
        </r>
      </text>
    </comment>
    <comment ref="J127" authorId="0">
      <text>
        <r>
          <rPr>
            <b/>
            <sz val="9"/>
            <color indexed="81"/>
            <rFont val="Tahoma"/>
            <family val="2"/>
          </rPr>
          <t>Somente números</t>
        </r>
      </text>
    </comment>
    <comment ref="K127" authorId="0">
      <text>
        <r>
          <rPr>
            <b/>
            <sz val="9"/>
            <color indexed="81"/>
            <rFont val="Tahoma"/>
            <family val="2"/>
          </rPr>
          <t>Somente números</t>
        </r>
      </text>
    </comment>
    <comment ref="L12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7" authorId="0">
      <text>
        <r>
          <rPr>
            <b/>
            <sz val="9"/>
            <color indexed="81"/>
            <rFont val="Tahoma"/>
            <charset val="1"/>
          </rPr>
          <t>Campo não pode ficar em branco e aceita somente letras.</t>
        </r>
      </text>
    </comment>
    <comment ref="N127" authorId="0">
      <text>
        <r>
          <rPr>
            <b/>
            <sz val="9"/>
            <color indexed="81"/>
            <rFont val="Tahoma"/>
            <charset val="1"/>
          </rPr>
          <t>CPF DEVE CONTER 10 a 11 DÍGITOS (Somente números)
CNPJ DEVE CONTER 17 DIGITOS (Somente números)</t>
        </r>
      </text>
    </comment>
    <comment ref="O127" authorId="0">
      <text>
        <r>
          <rPr>
            <b/>
            <sz val="9"/>
            <color indexed="81"/>
            <rFont val="Tahoma"/>
            <charset val="1"/>
          </rPr>
          <t>Campo não pode ficar em branco e aceita somente letras.</t>
        </r>
      </text>
    </comment>
    <comment ref="P127" authorId="0">
      <text>
        <r>
          <rPr>
            <b/>
            <sz val="9"/>
            <color indexed="81"/>
            <rFont val="Tahoma"/>
            <charset val="1"/>
          </rPr>
          <t>CPF DEVE CONTER 10 a 11 DÍGITOS (Somente números)
CNPJ DEVE CONTER 17 DIGITOS (Somente números)</t>
        </r>
      </text>
    </comment>
    <comment ref="Q127" authorId="0">
      <text>
        <r>
          <rPr>
            <b/>
            <sz val="9"/>
            <color indexed="81"/>
            <rFont val="Tahoma"/>
            <charset val="1"/>
          </rPr>
          <t>Campo não pode ficar em branco.</t>
        </r>
      </text>
    </comment>
    <comment ref="R127" authorId="0">
      <text>
        <r>
          <rPr>
            <b/>
            <sz val="9"/>
            <color indexed="81"/>
            <rFont val="Tahoma"/>
            <charset val="1"/>
          </rPr>
          <t>Campo não pode ficar em branco.</t>
        </r>
      </text>
    </comment>
    <comment ref="S127" authorId="0">
      <text>
        <r>
          <rPr>
            <b/>
            <sz val="9"/>
            <color indexed="81"/>
            <rFont val="Tahoma"/>
            <charset val="1"/>
          </rPr>
          <t>Campo não pode ficar em branco.</t>
        </r>
      </text>
    </comment>
    <comment ref="T127" authorId="0">
      <text>
        <r>
          <rPr>
            <b/>
            <sz val="9"/>
            <color indexed="81"/>
            <rFont val="Tahoma"/>
            <charset val="1"/>
          </rPr>
          <t>Campo não pode ficar em branco.</t>
        </r>
      </text>
    </comment>
    <comment ref="U127" authorId="0">
      <text>
        <r>
          <rPr>
            <b/>
            <sz val="9"/>
            <color indexed="81"/>
            <rFont val="Tahoma"/>
            <charset val="1"/>
          </rPr>
          <t>Inserir no formato:
        12345-123
               ou 
        12345123</t>
        </r>
      </text>
    </comment>
    <comment ref="V127" authorId="0">
      <text>
        <r>
          <rPr>
            <b/>
            <sz val="9"/>
            <color indexed="81"/>
            <rFont val="Tahoma"/>
            <charset val="1"/>
          </rPr>
          <t>Deve haver no mínimo um telefone de contato com o cliente.</t>
        </r>
      </text>
    </comment>
    <comment ref="W127" authorId="0">
      <text>
        <r>
          <rPr>
            <b/>
            <sz val="9"/>
            <color indexed="81"/>
            <rFont val="Tahoma"/>
            <charset val="1"/>
          </rPr>
          <t>Deve haver no mínimo um telefone de contato com o cliente.</t>
        </r>
      </text>
    </comment>
    <comment ref="X127" authorId="0">
      <text>
        <r>
          <rPr>
            <b/>
            <sz val="9"/>
            <color indexed="81"/>
            <rFont val="Tahoma"/>
            <charset val="1"/>
          </rPr>
          <t>Deve haver no mínimo um telefone de contato com o cliente.</t>
        </r>
      </text>
    </comment>
    <comment ref="Y127" authorId="0">
      <text>
        <r>
          <rPr>
            <b/>
            <sz val="9"/>
            <color indexed="81"/>
            <rFont val="Tahoma"/>
            <charset val="1"/>
          </rPr>
          <t>Verifique a digitação do e-mail.</t>
        </r>
      </text>
    </comment>
    <comment ref="B128" authorId="0">
      <text>
        <r>
          <rPr>
            <b/>
            <sz val="9"/>
            <color indexed="81"/>
            <rFont val="Tahoma"/>
            <family val="2"/>
          </rPr>
          <t>Somente números</t>
        </r>
      </text>
    </comment>
    <comment ref="C128" authorId="0">
      <text>
        <r>
          <rPr>
            <b/>
            <sz val="9"/>
            <color indexed="81"/>
            <rFont val="Tahoma"/>
            <charset val="1"/>
          </rPr>
          <t>Campo não pode ficar em branco.</t>
        </r>
      </text>
    </comment>
    <comment ref="D128" authorId="0">
      <text>
        <r>
          <rPr>
            <b/>
            <sz val="9"/>
            <color indexed="81"/>
            <rFont val="Tahoma"/>
            <family val="2"/>
          </rPr>
          <t>Somente números</t>
        </r>
      </text>
    </comment>
    <comment ref="E128" authorId="0">
      <text>
        <r>
          <rPr>
            <b/>
            <sz val="9"/>
            <color indexed="81"/>
            <rFont val="Tahoma"/>
            <charset val="1"/>
          </rPr>
          <t xml:space="preserve">
NOMES VÁLIDOS:
- Revisão
- Garantia
- Manutenção
- Funilaria/Pintura
- Seguradora
- Acessórios
- Interna</t>
        </r>
      </text>
    </comment>
    <comment ref="F128" authorId="0">
      <text>
        <r>
          <rPr>
            <b/>
            <sz val="9"/>
            <color indexed="81"/>
            <rFont val="Tahoma"/>
            <charset val="1"/>
          </rPr>
          <t>Inserir no formato
dd/mm/aaaa
Exemplo: 21/10/2013</t>
        </r>
      </text>
    </comment>
    <comment ref="G128" authorId="0">
      <text>
        <r>
          <rPr>
            <b/>
            <sz val="9"/>
            <color indexed="81"/>
            <rFont val="Tahoma"/>
            <charset val="1"/>
          </rPr>
          <t>Inserir no formato
dd/mm/aaaa
Exemplo: 21/10/2013</t>
        </r>
      </text>
    </comment>
    <comment ref="H128" authorId="0">
      <text>
        <r>
          <rPr>
            <b/>
            <sz val="9"/>
            <color indexed="81"/>
            <rFont val="Tahoma"/>
            <charset val="1"/>
          </rPr>
          <t xml:space="preserve">
NOMES VÁLIDOS:
- Encerrada
- Cancelada
- Em aberto</t>
        </r>
        <r>
          <rPr>
            <sz val="9"/>
            <color indexed="81"/>
            <rFont val="Tahoma"/>
            <charset val="1"/>
          </rPr>
          <t xml:space="preserve">
</t>
        </r>
      </text>
    </comment>
    <comment ref="I128" authorId="0">
      <text>
        <r>
          <rPr>
            <b/>
            <sz val="9"/>
            <color indexed="81"/>
            <rFont val="Tahoma"/>
            <charset val="1"/>
          </rPr>
          <t>CHASSI DEVE CONTER 17 DÍGITOS</t>
        </r>
      </text>
    </comment>
    <comment ref="J128" authorId="0">
      <text>
        <r>
          <rPr>
            <b/>
            <sz val="9"/>
            <color indexed="81"/>
            <rFont val="Tahoma"/>
            <family val="2"/>
          </rPr>
          <t>Somente números</t>
        </r>
      </text>
    </comment>
    <comment ref="K128" authorId="0">
      <text>
        <r>
          <rPr>
            <b/>
            <sz val="9"/>
            <color indexed="81"/>
            <rFont val="Tahoma"/>
            <family val="2"/>
          </rPr>
          <t>Somente números</t>
        </r>
      </text>
    </comment>
    <comment ref="L12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8" authorId="0">
      <text>
        <r>
          <rPr>
            <b/>
            <sz val="9"/>
            <color indexed="81"/>
            <rFont val="Tahoma"/>
            <charset val="1"/>
          </rPr>
          <t>Campo não pode ficar em branco e aceita somente letras.</t>
        </r>
      </text>
    </comment>
    <comment ref="N128" authorId="0">
      <text>
        <r>
          <rPr>
            <b/>
            <sz val="9"/>
            <color indexed="81"/>
            <rFont val="Tahoma"/>
            <charset val="1"/>
          </rPr>
          <t>CPF DEVE CONTER 10 a 11 DÍGITOS (Somente números)
CNPJ DEVE CONTER 17 DIGITOS (Somente números)</t>
        </r>
      </text>
    </comment>
    <comment ref="O128" authorId="0">
      <text>
        <r>
          <rPr>
            <b/>
            <sz val="9"/>
            <color indexed="81"/>
            <rFont val="Tahoma"/>
            <charset val="1"/>
          </rPr>
          <t>Campo não pode ficar em branco e aceita somente letras.</t>
        </r>
      </text>
    </comment>
    <comment ref="P128" authorId="0">
      <text>
        <r>
          <rPr>
            <b/>
            <sz val="9"/>
            <color indexed="81"/>
            <rFont val="Tahoma"/>
            <charset val="1"/>
          </rPr>
          <t>CPF DEVE CONTER 10 a 11 DÍGITOS (Somente números)
CNPJ DEVE CONTER 17 DIGITOS (Somente números)</t>
        </r>
      </text>
    </comment>
    <comment ref="Q128" authorId="0">
      <text>
        <r>
          <rPr>
            <b/>
            <sz val="9"/>
            <color indexed="81"/>
            <rFont val="Tahoma"/>
            <charset val="1"/>
          </rPr>
          <t>Campo não pode ficar em branco.</t>
        </r>
      </text>
    </comment>
    <comment ref="R128" authorId="0">
      <text>
        <r>
          <rPr>
            <b/>
            <sz val="9"/>
            <color indexed="81"/>
            <rFont val="Tahoma"/>
            <charset val="1"/>
          </rPr>
          <t>Campo não pode ficar em branco.</t>
        </r>
      </text>
    </comment>
    <comment ref="S128" authorId="0">
      <text>
        <r>
          <rPr>
            <b/>
            <sz val="9"/>
            <color indexed="81"/>
            <rFont val="Tahoma"/>
            <charset val="1"/>
          </rPr>
          <t>Campo não pode ficar em branco.</t>
        </r>
      </text>
    </comment>
    <comment ref="T128" authorId="0">
      <text>
        <r>
          <rPr>
            <b/>
            <sz val="9"/>
            <color indexed="81"/>
            <rFont val="Tahoma"/>
            <charset val="1"/>
          </rPr>
          <t>Campo não pode ficar em branco.</t>
        </r>
      </text>
    </comment>
    <comment ref="U128" authorId="0">
      <text>
        <r>
          <rPr>
            <b/>
            <sz val="9"/>
            <color indexed="81"/>
            <rFont val="Tahoma"/>
            <charset val="1"/>
          </rPr>
          <t>Inserir no formato:
        12345-123
               ou 
        12345123</t>
        </r>
      </text>
    </comment>
    <comment ref="V128" authorId="0">
      <text>
        <r>
          <rPr>
            <b/>
            <sz val="9"/>
            <color indexed="81"/>
            <rFont val="Tahoma"/>
            <charset val="1"/>
          </rPr>
          <t>Deve haver no mínimo um telefone de contato com o cliente.</t>
        </r>
      </text>
    </comment>
    <comment ref="W128" authorId="0">
      <text>
        <r>
          <rPr>
            <b/>
            <sz val="9"/>
            <color indexed="81"/>
            <rFont val="Tahoma"/>
            <charset val="1"/>
          </rPr>
          <t>Deve haver no mínimo um telefone de contato com o cliente.</t>
        </r>
      </text>
    </comment>
    <comment ref="X128" authorId="0">
      <text>
        <r>
          <rPr>
            <b/>
            <sz val="9"/>
            <color indexed="81"/>
            <rFont val="Tahoma"/>
            <charset val="1"/>
          </rPr>
          <t>Deve haver no mínimo um telefone de contato com o cliente.</t>
        </r>
      </text>
    </comment>
    <comment ref="Y128" authorId="0">
      <text>
        <r>
          <rPr>
            <b/>
            <sz val="9"/>
            <color indexed="81"/>
            <rFont val="Tahoma"/>
            <charset val="1"/>
          </rPr>
          <t>Verifique a digitação do e-mail.</t>
        </r>
      </text>
    </comment>
    <comment ref="B129" authorId="0">
      <text>
        <r>
          <rPr>
            <b/>
            <sz val="9"/>
            <color indexed="81"/>
            <rFont val="Tahoma"/>
            <family val="2"/>
          </rPr>
          <t>Somente números</t>
        </r>
      </text>
    </comment>
    <comment ref="C129" authorId="0">
      <text>
        <r>
          <rPr>
            <b/>
            <sz val="9"/>
            <color indexed="81"/>
            <rFont val="Tahoma"/>
            <charset val="1"/>
          </rPr>
          <t>Campo não pode ficar em branco.</t>
        </r>
      </text>
    </comment>
    <comment ref="D129" authorId="0">
      <text>
        <r>
          <rPr>
            <b/>
            <sz val="9"/>
            <color indexed="81"/>
            <rFont val="Tahoma"/>
            <family val="2"/>
          </rPr>
          <t>Somente números</t>
        </r>
      </text>
    </comment>
    <comment ref="E129" authorId="0">
      <text>
        <r>
          <rPr>
            <b/>
            <sz val="9"/>
            <color indexed="81"/>
            <rFont val="Tahoma"/>
            <charset val="1"/>
          </rPr>
          <t xml:space="preserve">
NOMES VÁLIDOS:
- Revisão
- Garantia
- Manutenção
- Funilaria/Pintura
- Seguradora
- Acessórios
- Interna</t>
        </r>
      </text>
    </comment>
    <comment ref="F129" authorId="0">
      <text>
        <r>
          <rPr>
            <b/>
            <sz val="9"/>
            <color indexed="81"/>
            <rFont val="Tahoma"/>
            <charset val="1"/>
          </rPr>
          <t>Inserir no formato
dd/mm/aaaa
Exemplo: 21/10/2013</t>
        </r>
      </text>
    </comment>
    <comment ref="G129" authorId="0">
      <text>
        <r>
          <rPr>
            <b/>
            <sz val="9"/>
            <color indexed="81"/>
            <rFont val="Tahoma"/>
            <charset val="1"/>
          </rPr>
          <t>Inserir no formato
dd/mm/aaaa
Exemplo: 21/10/2013</t>
        </r>
      </text>
    </comment>
    <comment ref="H129" authorId="0">
      <text>
        <r>
          <rPr>
            <b/>
            <sz val="9"/>
            <color indexed="81"/>
            <rFont val="Tahoma"/>
            <charset val="1"/>
          </rPr>
          <t xml:space="preserve">
NOMES VÁLIDOS:
- Encerrada
- Cancelada
- Em aberto</t>
        </r>
        <r>
          <rPr>
            <sz val="9"/>
            <color indexed="81"/>
            <rFont val="Tahoma"/>
            <charset val="1"/>
          </rPr>
          <t xml:space="preserve">
</t>
        </r>
      </text>
    </comment>
    <comment ref="I129" authorId="0">
      <text>
        <r>
          <rPr>
            <b/>
            <sz val="9"/>
            <color indexed="81"/>
            <rFont val="Tahoma"/>
            <charset val="1"/>
          </rPr>
          <t>CHASSI DEVE CONTER 17 DÍGITOS</t>
        </r>
      </text>
    </comment>
    <comment ref="J129" authorId="0">
      <text>
        <r>
          <rPr>
            <b/>
            <sz val="9"/>
            <color indexed="81"/>
            <rFont val="Tahoma"/>
            <family val="2"/>
          </rPr>
          <t>Somente números</t>
        </r>
      </text>
    </comment>
    <comment ref="K129" authorId="0">
      <text>
        <r>
          <rPr>
            <b/>
            <sz val="9"/>
            <color indexed="81"/>
            <rFont val="Tahoma"/>
            <family val="2"/>
          </rPr>
          <t>Somente números</t>
        </r>
      </text>
    </comment>
    <comment ref="L12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29" authorId="0">
      <text>
        <r>
          <rPr>
            <b/>
            <sz val="9"/>
            <color indexed="81"/>
            <rFont val="Tahoma"/>
            <charset val="1"/>
          </rPr>
          <t>Campo não pode ficar em branco e aceita somente letras.</t>
        </r>
      </text>
    </comment>
    <comment ref="N129" authorId="0">
      <text>
        <r>
          <rPr>
            <b/>
            <sz val="9"/>
            <color indexed="81"/>
            <rFont val="Tahoma"/>
            <charset val="1"/>
          </rPr>
          <t>CPF DEVE CONTER 10 a 11 DÍGITOS (Somente números)
CNPJ DEVE CONTER 17 DIGITOS (Somente números)</t>
        </r>
      </text>
    </comment>
    <comment ref="O129" authorId="0">
      <text>
        <r>
          <rPr>
            <b/>
            <sz val="9"/>
            <color indexed="81"/>
            <rFont val="Tahoma"/>
            <charset val="1"/>
          </rPr>
          <t>Campo não pode ficar em branco e aceita somente letras.</t>
        </r>
      </text>
    </comment>
    <comment ref="P129" authorId="0">
      <text>
        <r>
          <rPr>
            <b/>
            <sz val="9"/>
            <color indexed="81"/>
            <rFont val="Tahoma"/>
            <charset val="1"/>
          </rPr>
          <t>CPF DEVE CONTER 10 a 11 DÍGITOS (Somente números)
CNPJ DEVE CONTER 17 DIGITOS (Somente números)</t>
        </r>
      </text>
    </comment>
    <comment ref="Q129" authorId="0">
      <text>
        <r>
          <rPr>
            <b/>
            <sz val="9"/>
            <color indexed="81"/>
            <rFont val="Tahoma"/>
            <charset val="1"/>
          </rPr>
          <t>Campo não pode ficar em branco.</t>
        </r>
      </text>
    </comment>
    <comment ref="R129" authorId="0">
      <text>
        <r>
          <rPr>
            <b/>
            <sz val="9"/>
            <color indexed="81"/>
            <rFont val="Tahoma"/>
            <charset val="1"/>
          </rPr>
          <t>Campo não pode ficar em branco.</t>
        </r>
      </text>
    </comment>
    <comment ref="S129" authorId="0">
      <text>
        <r>
          <rPr>
            <b/>
            <sz val="9"/>
            <color indexed="81"/>
            <rFont val="Tahoma"/>
            <charset val="1"/>
          </rPr>
          <t>Campo não pode ficar em branco.</t>
        </r>
      </text>
    </comment>
    <comment ref="T129" authorId="0">
      <text>
        <r>
          <rPr>
            <b/>
            <sz val="9"/>
            <color indexed="81"/>
            <rFont val="Tahoma"/>
            <charset val="1"/>
          </rPr>
          <t>Campo não pode ficar em branco.</t>
        </r>
      </text>
    </comment>
    <comment ref="U129" authorId="0">
      <text>
        <r>
          <rPr>
            <b/>
            <sz val="9"/>
            <color indexed="81"/>
            <rFont val="Tahoma"/>
            <charset val="1"/>
          </rPr>
          <t>Inserir no formato:
        12345-123
               ou 
        12345123</t>
        </r>
      </text>
    </comment>
    <comment ref="V129" authorId="0">
      <text>
        <r>
          <rPr>
            <b/>
            <sz val="9"/>
            <color indexed="81"/>
            <rFont val="Tahoma"/>
            <charset val="1"/>
          </rPr>
          <t>Deve haver no mínimo um telefone de contato com o cliente.</t>
        </r>
      </text>
    </comment>
    <comment ref="W129" authorId="0">
      <text>
        <r>
          <rPr>
            <b/>
            <sz val="9"/>
            <color indexed="81"/>
            <rFont val="Tahoma"/>
            <charset val="1"/>
          </rPr>
          <t>Deve haver no mínimo um telefone de contato com o cliente.</t>
        </r>
      </text>
    </comment>
    <comment ref="X129" authorId="0">
      <text>
        <r>
          <rPr>
            <b/>
            <sz val="9"/>
            <color indexed="81"/>
            <rFont val="Tahoma"/>
            <charset val="1"/>
          </rPr>
          <t>Deve haver no mínimo um telefone de contato com o cliente.</t>
        </r>
      </text>
    </comment>
    <comment ref="Y129" authorId="0">
      <text>
        <r>
          <rPr>
            <b/>
            <sz val="9"/>
            <color indexed="81"/>
            <rFont val="Tahoma"/>
            <charset val="1"/>
          </rPr>
          <t>Verifique a digitação do e-mail.</t>
        </r>
      </text>
    </comment>
    <comment ref="B130" authorId="0">
      <text>
        <r>
          <rPr>
            <b/>
            <sz val="9"/>
            <color indexed="81"/>
            <rFont val="Tahoma"/>
            <family val="2"/>
          </rPr>
          <t>Somente números</t>
        </r>
      </text>
    </comment>
    <comment ref="C130" authorId="0">
      <text>
        <r>
          <rPr>
            <b/>
            <sz val="9"/>
            <color indexed="81"/>
            <rFont val="Tahoma"/>
            <charset val="1"/>
          </rPr>
          <t>Campo não pode ficar em branco.</t>
        </r>
      </text>
    </comment>
    <comment ref="D130" authorId="0">
      <text>
        <r>
          <rPr>
            <b/>
            <sz val="9"/>
            <color indexed="81"/>
            <rFont val="Tahoma"/>
            <family val="2"/>
          </rPr>
          <t>Somente números</t>
        </r>
      </text>
    </comment>
    <comment ref="E130" authorId="0">
      <text>
        <r>
          <rPr>
            <b/>
            <sz val="9"/>
            <color indexed="81"/>
            <rFont val="Tahoma"/>
            <charset val="1"/>
          </rPr>
          <t xml:space="preserve">
NOMES VÁLIDOS:
- Revisão
- Garantia
- Manutenção
- Funilaria/Pintura
- Seguradora
- Acessórios
- Interna</t>
        </r>
      </text>
    </comment>
    <comment ref="F130" authorId="0">
      <text>
        <r>
          <rPr>
            <b/>
            <sz val="9"/>
            <color indexed="81"/>
            <rFont val="Tahoma"/>
            <charset val="1"/>
          </rPr>
          <t>Inserir no formato
dd/mm/aaaa
Exemplo: 21/10/2013</t>
        </r>
      </text>
    </comment>
    <comment ref="G130" authorId="0">
      <text>
        <r>
          <rPr>
            <b/>
            <sz val="9"/>
            <color indexed="81"/>
            <rFont val="Tahoma"/>
            <charset val="1"/>
          </rPr>
          <t>Inserir no formato
dd/mm/aaaa
Exemplo: 21/10/2013</t>
        </r>
      </text>
    </comment>
    <comment ref="H130" authorId="0">
      <text>
        <r>
          <rPr>
            <b/>
            <sz val="9"/>
            <color indexed="81"/>
            <rFont val="Tahoma"/>
            <charset val="1"/>
          </rPr>
          <t xml:space="preserve">
NOMES VÁLIDOS:
- Encerrada
- Cancelada
- Em aberto</t>
        </r>
        <r>
          <rPr>
            <sz val="9"/>
            <color indexed="81"/>
            <rFont val="Tahoma"/>
            <charset val="1"/>
          </rPr>
          <t xml:space="preserve">
</t>
        </r>
      </text>
    </comment>
    <comment ref="I130" authorId="0">
      <text>
        <r>
          <rPr>
            <b/>
            <sz val="9"/>
            <color indexed="81"/>
            <rFont val="Tahoma"/>
            <charset val="1"/>
          </rPr>
          <t>CHASSI DEVE CONTER 17 DÍGITOS</t>
        </r>
      </text>
    </comment>
    <comment ref="J130" authorId="0">
      <text>
        <r>
          <rPr>
            <b/>
            <sz val="9"/>
            <color indexed="81"/>
            <rFont val="Tahoma"/>
            <family val="2"/>
          </rPr>
          <t>Somente números</t>
        </r>
      </text>
    </comment>
    <comment ref="K130" authorId="0">
      <text>
        <r>
          <rPr>
            <b/>
            <sz val="9"/>
            <color indexed="81"/>
            <rFont val="Tahoma"/>
            <family val="2"/>
          </rPr>
          <t>Somente números</t>
        </r>
      </text>
    </comment>
    <comment ref="L13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0" authorId="0">
      <text>
        <r>
          <rPr>
            <b/>
            <sz val="9"/>
            <color indexed="81"/>
            <rFont val="Tahoma"/>
            <charset val="1"/>
          </rPr>
          <t>Campo não pode ficar em branco e aceita somente letras.</t>
        </r>
      </text>
    </comment>
    <comment ref="N130" authorId="0">
      <text>
        <r>
          <rPr>
            <b/>
            <sz val="9"/>
            <color indexed="81"/>
            <rFont val="Tahoma"/>
            <charset val="1"/>
          </rPr>
          <t>CPF DEVE CONTER 10 a 11 DÍGITOS (Somente números)
CNPJ DEVE CONTER 17 DIGITOS (Somente números)</t>
        </r>
      </text>
    </comment>
    <comment ref="O130" authorId="0">
      <text>
        <r>
          <rPr>
            <b/>
            <sz val="9"/>
            <color indexed="81"/>
            <rFont val="Tahoma"/>
            <charset val="1"/>
          </rPr>
          <t>Campo não pode ficar em branco e aceita somente letras.</t>
        </r>
      </text>
    </comment>
    <comment ref="P130" authorId="0">
      <text>
        <r>
          <rPr>
            <b/>
            <sz val="9"/>
            <color indexed="81"/>
            <rFont val="Tahoma"/>
            <charset val="1"/>
          </rPr>
          <t>CPF DEVE CONTER 10 a 11 DÍGITOS (Somente números)
CNPJ DEVE CONTER 17 DIGITOS (Somente números)</t>
        </r>
      </text>
    </comment>
    <comment ref="Q130" authorId="0">
      <text>
        <r>
          <rPr>
            <b/>
            <sz val="9"/>
            <color indexed="81"/>
            <rFont val="Tahoma"/>
            <charset val="1"/>
          </rPr>
          <t>Campo não pode ficar em branco.</t>
        </r>
      </text>
    </comment>
    <comment ref="R130" authorId="0">
      <text>
        <r>
          <rPr>
            <b/>
            <sz val="9"/>
            <color indexed="81"/>
            <rFont val="Tahoma"/>
            <charset val="1"/>
          </rPr>
          <t>Campo não pode ficar em branco.</t>
        </r>
      </text>
    </comment>
    <comment ref="S130" authorId="0">
      <text>
        <r>
          <rPr>
            <b/>
            <sz val="9"/>
            <color indexed="81"/>
            <rFont val="Tahoma"/>
            <charset val="1"/>
          </rPr>
          <t>Campo não pode ficar em branco.</t>
        </r>
      </text>
    </comment>
    <comment ref="T130" authorId="0">
      <text>
        <r>
          <rPr>
            <b/>
            <sz val="9"/>
            <color indexed="81"/>
            <rFont val="Tahoma"/>
            <charset val="1"/>
          </rPr>
          <t>Campo não pode ficar em branco.</t>
        </r>
      </text>
    </comment>
    <comment ref="U130" authorId="0">
      <text>
        <r>
          <rPr>
            <b/>
            <sz val="9"/>
            <color indexed="81"/>
            <rFont val="Tahoma"/>
            <charset val="1"/>
          </rPr>
          <t>Inserir no formato:
        12345-123
               ou 
        12345123</t>
        </r>
      </text>
    </comment>
    <comment ref="V130" authorId="0">
      <text>
        <r>
          <rPr>
            <b/>
            <sz val="9"/>
            <color indexed="81"/>
            <rFont val="Tahoma"/>
            <charset val="1"/>
          </rPr>
          <t>Deve haver no mínimo um telefone de contato com o cliente.</t>
        </r>
      </text>
    </comment>
    <comment ref="W130" authorId="0">
      <text>
        <r>
          <rPr>
            <b/>
            <sz val="9"/>
            <color indexed="81"/>
            <rFont val="Tahoma"/>
            <charset val="1"/>
          </rPr>
          <t>Deve haver no mínimo um telefone de contato com o cliente.</t>
        </r>
      </text>
    </comment>
    <comment ref="X130" authorId="0">
      <text>
        <r>
          <rPr>
            <b/>
            <sz val="9"/>
            <color indexed="81"/>
            <rFont val="Tahoma"/>
            <charset val="1"/>
          </rPr>
          <t>Deve haver no mínimo um telefone de contato com o cliente.</t>
        </r>
      </text>
    </comment>
    <comment ref="Y130" authorId="0">
      <text>
        <r>
          <rPr>
            <b/>
            <sz val="9"/>
            <color indexed="81"/>
            <rFont val="Tahoma"/>
            <charset val="1"/>
          </rPr>
          <t>Verifique a digitação do e-mail.</t>
        </r>
      </text>
    </comment>
    <comment ref="B131" authorId="0">
      <text>
        <r>
          <rPr>
            <b/>
            <sz val="9"/>
            <color indexed="81"/>
            <rFont val="Tahoma"/>
            <family val="2"/>
          </rPr>
          <t>Somente números</t>
        </r>
      </text>
    </comment>
    <comment ref="C131" authorId="0">
      <text>
        <r>
          <rPr>
            <b/>
            <sz val="9"/>
            <color indexed="81"/>
            <rFont val="Tahoma"/>
            <charset val="1"/>
          </rPr>
          <t>Campo não pode ficar em branco.</t>
        </r>
      </text>
    </comment>
    <comment ref="D131" authorId="0">
      <text>
        <r>
          <rPr>
            <b/>
            <sz val="9"/>
            <color indexed="81"/>
            <rFont val="Tahoma"/>
            <family val="2"/>
          </rPr>
          <t>Somente números</t>
        </r>
      </text>
    </comment>
    <comment ref="E131" authorId="0">
      <text>
        <r>
          <rPr>
            <b/>
            <sz val="9"/>
            <color indexed="81"/>
            <rFont val="Tahoma"/>
            <charset val="1"/>
          </rPr>
          <t xml:space="preserve">
NOMES VÁLIDOS:
- Revisão
- Garantia
- Manutenção
- Funilaria/Pintura
- Seguradora
- Acessórios
- Interna</t>
        </r>
      </text>
    </comment>
    <comment ref="F131" authorId="0">
      <text>
        <r>
          <rPr>
            <b/>
            <sz val="9"/>
            <color indexed="81"/>
            <rFont val="Tahoma"/>
            <charset val="1"/>
          </rPr>
          <t>Inserir no formato
dd/mm/aaaa
Exemplo: 21/10/2013</t>
        </r>
      </text>
    </comment>
    <comment ref="G131" authorId="0">
      <text>
        <r>
          <rPr>
            <b/>
            <sz val="9"/>
            <color indexed="81"/>
            <rFont val="Tahoma"/>
            <charset val="1"/>
          </rPr>
          <t>Inserir no formato
dd/mm/aaaa
Exemplo: 21/10/2013</t>
        </r>
      </text>
    </comment>
    <comment ref="H131" authorId="0">
      <text>
        <r>
          <rPr>
            <b/>
            <sz val="9"/>
            <color indexed="81"/>
            <rFont val="Tahoma"/>
            <charset val="1"/>
          </rPr>
          <t xml:space="preserve">
NOMES VÁLIDOS:
- Encerrada
- Cancelada
- Em aberto</t>
        </r>
        <r>
          <rPr>
            <sz val="9"/>
            <color indexed="81"/>
            <rFont val="Tahoma"/>
            <charset val="1"/>
          </rPr>
          <t xml:space="preserve">
</t>
        </r>
      </text>
    </comment>
    <comment ref="I131" authorId="0">
      <text>
        <r>
          <rPr>
            <b/>
            <sz val="9"/>
            <color indexed="81"/>
            <rFont val="Tahoma"/>
            <charset val="1"/>
          </rPr>
          <t>CHASSI DEVE CONTER 17 DÍGITOS</t>
        </r>
      </text>
    </comment>
    <comment ref="J131" authorId="0">
      <text>
        <r>
          <rPr>
            <b/>
            <sz val="9"/>
            <color indexed="81"/>
            <rFont val="Tahoma"/>
            <family val="2"/>
          </rPr>
          <t>Somente números</t>
        </r>
      </text>
    </comment>
    <comment ref="K131" authorId="0">
      <text>
        <r>
          <rPr>
            <b/>
            <sz val="9"/>
            <color indexed="81"/>
            <rFont val="Tahoma"/>
            <family val="2"/>
          </rPr>
          <t>Somente números</t>
        </r>
      </text>
    </comment>
    <comment ref="L13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1" authorId="0">
      <text>
        <r>
          <rPr>
            <b/>
            <sz val="9"/>
            <color indexed="81"/>
            <rFont val="Tahoma"/>
            <charset val="1"/>
          </rPr>
          <t>Campo não pode ficar em branco e aceita somente letras.</t>
        </r>
      </text>
    </comment>
    <comment ref="N131" authorId="0">
      <text>
        <r>
          <rPr>
            <b/>
            <sz val="9"/>
            <color indexed="81"/>
            <rFont val="Tahoma"/>
            <charset val="1"/>
          </rPr>
          <t>CPF DEVE CONTER 10 a 11 DÍGITOS (Somente números)
CNPJ DEVE CONTER 17 DIGITOS (Somente números)</t>
        </r>
      </text>
    </comment>
    <comment ref="O131" authorId="0">
      <text>
        <r>
          <rPr>
            <b/>
            <sz val="9"/>
            <color indexed="81"/>
            <rFont val="Tahoma"/>
            <charset val="1"/>
          </rPr>
          <t>Campo não pode ficar em branco e aceita somente letras.</t>
        </r>
      </text>
    </comment>
    <comment ref="P131" authorId="0">
      <text>
        <r>
          <rPr>
            <b/>
            <sz val="9"/>
            <color indexed="81"/>
            <rFont val="Tahoma"/>
            <charset val="1"/>
          </rPr>
          <t>CPF DEVE CONTER 10 a 11 DÍGITOS (Somente números)
CNPJ DEVE CONTER 17 DIGITOS (Somente números)</t>
        </r>
      </text>
    </comment>
    <comment ref="Q131" authorId="0">
      <text>
        <r>
          <rPr>
            <b/>
            <sz val="9"/>
            <color indexed="81"/>
            <rFont val="Tahoma"/>
            <charset val="1"/>
          </rPr>
          <t>Campo não pode ficar em branco.</t>
        </r>
      </text>
    </comment>
    <comment ref="R131" authorId="0">
      <text>
        <r>
          <rPr>
            <b/>
            <sz val="9"/>
            <color indexed="81"/>
            <rFont val="Tahoma"/>
            <charset val="1"/>
          </rPr>
          <t>Campo não pode ficar em branco.</t>
        </r>
      </text>
    </comment>
    <comment ref="S131" authorId="0">
      <text>
        <r>
          <rPr>
            <b/>
            <sz val="9"/>
            <color indexed="81"/>
            <rFont val="Tahoma"/>
            <charset val="1"/>
          </rPr>
          <t>Campo não pode ficar em branco.</t>
        </r>
      </text>
    </comment>
    <comment ref="T131" authorId="0">
      <text>
        <r>
          <rPr>
            <b/>
            <sz val="9"/>
            <color indexed="81"/>
            <rFont val="Tahoma"/>
            <charset val="1"/>
          </rPr>
          <t>Campo não pode ficar em branco.</t>
        </r>
      </text>
    </comment>
    <comment ref="U131" authorId="0">
      <text>
        <r>
          <rPr>
            <b/>
            <sz val="9"/>
            <color indexed="81"/>
            <rFont val="Tahoma"/>
            <charset val="1"/>
          </rPr>
          <t>Inserir no formato:
        12345-123
               ou 
        12345123</t>
        </r>
      </text>
    </comment>
    <comment ref="V131" authorId="0">
      <text>
        <r>
          <rPr>
            <b/>
            <sz val="9"/>
            <color indexed="81"/>
            <rFont val="Tahoma"/>
            <charset val="1"/>
          </rPr>
          <t>Deve haver no mínimo um telefone de contato com o cliente.</t>
        </r>
      </text>
    </comment>
    <comment ref="W131" authorId="0">
      <text>
        <r>
          <rPr>
            <b/>
            <sz val="9"/>
            <color indexed="81"/>
            <rFont val="Tahoma"/>
            <charset val="1"/>
          </rPr>
          <t>Deve haver no mínimo um telefone de contato com o cliente.</t>
        </r>
      </text>
    </comment>
    <comment ref="X131" authorId="0">
      <text>
        <r>
          <rPr>
            <b/>
            <sz val="9"/>
            <color indexed="81"/>
            <rFont val="Tahoma"/>
            <charset val="1"/>
          </rPr>
          <t>Deve haver no mínimo um telefone de contato com o cliente.</t>
        </r>
      </text>
    </comment>
    <comment ref="Y131" authorId="0">
      <text>
        <r>
          <rPr>
            <b/>
            <sz val="9"/>
            <color indexed="81"/>
            <rFont val="Tahoma"/>
            <charset val="1"/>
          </rPr>
          <t>Verifique a digitação do e-mail.</t>
        </r>
      </text>
    </comment>
    <comment ref="B132" authorId="0">
      <text>
        <r>
          <rPr>
            <b/>
            <sz val="9"/>
            <color indexed="81"/>
            <rFont val="Tahoma"/>
            <family val="2"/>
          </rPr>
          <t>Somente números</t>
        </r>
      </text>
    </comment>
    <comment ref="C132" authorId="0">
      <text>
        <r>
          <rPr>
            <b/>
            <sz val="9"/>
            <color indexed="81"/>
            <rFont val="Tahoma"/>
            <charset val="1"/>
          </rPr>
          <t>Campo não pode ficar em branco.</t>
        </r>
      </text>
    </comment>
    <comment ref="D132" authorId="0">
      <text>
        <r>
          <rPr>
            <b/>
            <sz val="9"/>
            <color indexed="81"/>
            <rFont val="Tahoma"/>
            <family val="2"/>
          </rPr>
          <t>Somente números</t>
        </r>
      </text>
    </comment>
    <comment ref="E132" authorId="0">
      <text>
        <r>
          <rPr>
            <b/>
            <sz val="9"/>
            <color indexed="81"/>
            <rFont val="Tahoma"/>
            <charset val="1"/>
          </rPr>
          <t xml:space="preserve">
NOMES VÁLIDOS:
- Revisão
- Garantia
- Manutenção
- Funilaria/Pintura
- Seguradora
- Acessórios
- Interna</t>
        </r>
      </text>
    </comment>
    <comment ref="F132" authorId="0">
      <text>
        <r>
          <rPr>
            <b/>
            <sz val="9"/>
            <color indexed="81"/>
            <rFont val="Tahoma"/>
            <charset val="1"/>
          </rPr>
          <t>Inserir no formato
dd/mm/aaaa
Exemplo: 21/10/2013</t>
        </r>
      </text>
    </comment>
    <comment ref="G132" authorId="0">
      <text>
        <r>
          <rPr>
            <b/>
            <sz val="9"/>
            <color indexed="81"/>
            <rFont val="Tahoma"/>
            <charset val="1"/>
          </rPr>
          <t>Inserir no formato
dd/mm/aaaa
Exemplo: 21/10/2013</t>
        </r>
      </text>
    </comment>
    <comment ref="H132" authorId="0">
      <text>
        <r>
          <rPr>
            <b/>
            <sz val="9"/>
            <color indexed="81"/>
            <rFont val="Tahoma"/>
            <charset val="1"/>
          </rPr>
          <t xml:space="preserve">
NOMES VÁLIDOS:
- Encerrada
- Cancelada
- Em aberto</t>
        </r>
        <r>
          <rPr>
            <sz val="9"/>
            <color indexed="81"/>
            <rFont val="Tahoma"/>
            <charset val="1"/>
          </rPr>
          <t xml:space="preserve">
</t>
        </r>
      </text>
    </comment>
    <comment ref="I132" authorId="0">
      <text>
        <r>
          <rPr>
            <b/>
            <sz val="9"/>
            <color indexed="81"/>
            <rFont val="Tahoma"/>
            <charset val="1"/>
          </rPr>
          <t>CHASSI DEVE CONTER 17 DÍGITOS</t>
        </r>
      </text>
    </comment>
    <comment ref="J132" authorId="0">
      <text>
        <r>
          <rPr>
            <b/>
            <sz val="9"/>
            <color indexed="81"/>
            <rFont val="Tahoma"/>
            <family val="2"/>
          </rPr>
          <t>Somente números</t>
        </r>
      </text>
    </comment>
    <comment ref="K132" authorId="0">
      <text>
        <r>
          <rPr>
            <b/>
            <sz val="9"/>
            <color indexed="81"/>
            <rFont val="Tahoma"/>
            <family val="2"/>
          </rPr>
          <t>Somente números</t>
        </r>
      </text>
    </comment>
    <comment ref="L13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2" authorId="0">
      <text>
        <r>
          <rPr>
            <b/>
            <sz val="9"/>
            <color indexed="81"/>
            <rFont val="Tahoma"/>
            <charset val="1"/>
          </rPr>
          <t>Campo não pode ficar em branco e aceita somente letras.</t>
        </r>
      </text>
    </comment>
    <comment ref="N132" authorId="0">
      <text>
        <r>
          <rPr>
            <b/>
            <sz val="9"/>
            <color indexed="81"/>
            <rFont val="Tahoma"/>
            <charset val="1"/>
          </rPr>
          <t>CPF DEVE CONTER 10 a 11 DÍGITOS (Somente números)
CNPJ DEVE CONTER 17 DIGITOS (Somente números)</t>
        </r>
      </text>
    </comment>
    <comment ref="O132" authorId="0">
      <text>
        <r>
          <rPr>
            <b/>
            <sz val="9"/>
            <color indexed="81"/>
            <rFont val="Tahoma"/>
            <charset val="1"/>
          </rPr>
          <t>Campo não pode ficar em branco e aceita somente letras.</t>
        </r>
      </text>
    </comment>
    <comment ref="P132" authorId="0">
      <text>
        <r>
          <rPr>
            <b/>
            <sz val="9"/>
            <color indexed="81"/>
            <rFont val="Tahoma"/>
            <charset val="1"/>
          </rPr>
          <t>CPF DEVE CONTER 10 a 11 DÍGITOS (Somente números)
CNPJ DEVE CONTER 17 DIGITOS (Somente números)</t>
        </r>
      </text>
    </comment>
    <comment ref="Q132" authorId="0">
      <text>
        <r>
          <rPr>
            <b/>
            <sz val="9"/>
            <color indexed="81"/>
            <rFont val="Tahoma"/>
            <charset val="1"/>
          </rPr>
          <t>Campo não pode ficar em branco.</t>
        </r>
      </text>
    </comment>
    <comment ref="R132" authorId="0">
      <text>
        <r>
          <rPr>
            <b/>
            <sz val="9"/>
            <color indexed="81"/>
            <rFont val="Tahoma"/>
            <charset val="1"/>
          </rPr>
          <t>Campo não pode ficar em branco.</t>
        </r>
      </text>
    </comment>
    <comment ref="S132" authorId="0">
      <text>
        <r>
          <rPr>
            <b/>
            <sz val="9"/>
            <color indexed="81"/>
            <rFont val="Tahoma"/>
            <charset val="1"/>
          </rPr>
          <t>Campo não pode ficar em branco.</t>
        </r>
      </text>
    </comment>
    <comment ref="T132" authorId="0">
      <text>
        <r>
          <rPr>
            <b/>
            <sz val="9"/>
            <color indexed="81"/>
            <rFont val="Tahoma"/>
            <charset val="1"/>
          </rPr>
          <t>Campo não pode ficar em branco.</t>
        </r>
      </text>
    </comment>
    <comment ref="U132" authorId="0">
      <text>
        <r>
          <rPr>
            <b/>
            <sz val="9"/>
            <color indexed="81"/>
            <rFont val="Tahoma"/>
            <charset val="1"/>
          </rPr>
          <t>Inserir no formato:
        12345-123
               ou 
        12345123</t>
        </r>
      </text>
    </comment>
    <comment ref="V132" authorId="0">
      <text>
        <r>
          <rPr>
            <b/>
            <sz val="9"/>
            <color indexed="81"/>
            <rFont val="Tahoma"/>
            <charset val="1"/>
          </rPr>
          <t>Deve haver no mínimo um telefone de contato com o cliente.</t>
        </r>
      </text>
    </comment>
    <comment ref="W132" authorId="0">
      <text>
        <r>
          <rPr>
            <b/>
            <sz val="9"/>
            <color indexed="81"/>
            <rFont val="Tahoma"/>
            <charset val="1"/>
          </rPr>
          <t>Deve haver no mínimo um telefone de contato com o cliente.</t>
        </r>
      </text>
    </comment>
    <comment ref="X132" authorId="0">
      <text>
        <r>
          <rPr>
            <b/>
            <sz val="9"/>
            <color indexed="81"/>
            <rFont val="Tahoma"/>
            <charset val="1"/>
          </rPr>
          <t>Deve haver no mínimo um telefone de contato com o cliente.</t>
        </r>
      </text>
    </comment>
    <comment ref="Y132" authorId="0">
      <text>
        <r>
          <rPr>
            <b/>
            <sz val="9"/>
            <color indexed="81"/>
            <rFont val="Tahoma"/>
            <charset val="1"/>
          </rPr>
          <t>Verifique a digitação do e-mail.</t>
        </r>
      </text>
    </comment>
    <comment ref="B133" authorId="0">
      <text>
        <r>
          <rPr>
            <b/>
            <sz val="9"/>
            <color indexed="81"/>
            <rFont val="Tahoma"/>
            <family val="2"/>
          </rPr>
          <t>Somente números</t>
        </r>
      </text>
    </comment>
    <comment ref="C133" authorId="0">
      <text>
        <r>
          <rPr>
            <b/>
            <sz val="9"/>
            <color indexed="81"/>
            <rFont val="Tahoma"/>
            <charset val="1"/>
          </rPr>
          <t>Campo não pode ficar em branco.</t>
        </r>
      </text>
    </comment>
    <comment ref="D133" authorId="0">
      <text>
        <r>
          <rPr>
            <b/>
            <sz val="9"/>
            <color indexed="81"/>
            <rFont val="Tahoma"/>
            <family val="2"/>
          </rPr>
          <t>Somente números</t>
        </r>
      </text>
    </comment>
    <comment ref="E133" authorId="0">
      <text>
        <r>
          <rPr>
            <b/>
            <sz val="9"/>
            <color indexed="81"/>
            <rFont val="Tahoma"/>
            <charset val="1"/>
          </rPr>
          <t xml:space="preserve">
NOMES VÁLIDOS:
- Revisão
- Garantia
- Manutenção
- Funilaria/Pintura
- Seguradora
- Acessórios
- Interna</t>
        </r>
      </text>
    </comment>
    <comment ref="F133" authorId="0">
      <text>
        <r>
          <rPr>
            <b/>
            <sz val="9"/>
            <color indexed="81"/>
            <rFont val="Tahoma"/>
            <charset val="1"/>
          </rPr>
          <t>Inserir no formato
dd/mm/aaaa
Exemplo: 21/10/2013</t>
        </r>
      </text>
    </comment>
    <comment ref="G133" authorId="0">
      <text>
        <r>
          <rPr>
            <b/>
            <sz val="9"/>
            <color indexed="81"/>
            <rFont val="Tahoma"/>
            <charset val="1"/>
          </rPr>
          <t>Inserir no formato
dd/mm/aaaa
Exemplo: 21/10/2013</t>
        </r>
      </text>
    </comment>
    <comment ref="H133" authorId="0">
      <text>
        <r>
          <rPr>
            <b/>
            <sz val="9"/>
            <color indexed="81"/>
            <rFont val="Tahoma"/>
            <charset val="1"/>
          </rPr>
          <t xml:space="preserve">
NOMES VÁLIDOS:
- Encerrada
- Cancelada
- Em aberto</t>
        </r>
        <r>
          <rPr>
            <sz val="9"/>
            <color indexed="81"/>
            <rFont val="Tahoma"/>
            <charset val="1"/>
          </rPr>
          <t xml:space="preserve">
</t>
        </r>
      </text>
    </comment>
    <comment ref="I133" authorId="0">
      <text>
        <r>
          <rPr>
            <b/>
            <sz val="9"/>
            <color indexed="81"/>
            <rFont val="Tahoma"/>
            <charset val="1"/>
          </rPr>
          <t>CHASSI DEVE CONTER 17 DÍGITOS</t>
        </r>
      </text>
    </comment>
    <comment ref="J133" authorId="0">
      <text>
        <r>
          <rPr>
            <b/>
            <sz val="9"/>
            <color indexed="81"/>
            <rFont val="Tahoma"/>
            <family val="2"/>
          </rPr>
          <t>Somente números</t>
        </r>
      </text>
    </comment>
    <comment ref="K133" authorId="0">
      <text>
        <r>
          <rPr>
            <b/>
            <sz val="9"/>
            <color indexed="81"/>
            <rFont val="Tahoma"/>
            <family val="2"/>
          </rPr>
          <t>Somente números</t>
        </r>
      </text>
    </comment>
    <comment ref="L13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3" authorId="0">
      <text>
        <r>
          <rPr>
            <b/>
            <sz val="9"/>
            <color indexed="81"/>
            <rFont val="Tahoma"/>
            <charset val="1"/>
          </rPr>
          <t>Campo não pode ficar em branco e aceita somente letras.</t>
        </r>
      </text>
    </comment>
    <comment ref="N133" authorId="0">
      <text>
        <r>
          <rPr>
            <b/>
            <sz val="9"/>
            <color indexed="81"/>
            <rFont val="Tahoma"/>
            <charset val="1"/>
          </rPr>
          <t>CPF DEVE CONTER 10 a 11 DÍGITOS (Somente números)
CNPJ DEVE CONTER 17 DIGITOS (Somente números)</t>
        </r>
      </text>
    </comment>
    <comment ref="O133" authorId="0">
      <text>
        <r>
          <rPr>
            <b/>
            <sz val="9"/>
            <color indexed="81"/>
            <rFont val="Tahoma"/>
            <charset val="1"/>
          </rPr>
          <t>Campo não pode ficar em branco e aceita somente letras.</t>
        </r>
      </text>
    </comment>
    <comment ref="P133" authorId="0">
      <text>
        <r>
          <rPr>
            <b/>
            <sz val="9"/>
            <color indexed="81"/>
            <rFont val="Tahoma"/>
            <charset val="1"/>
          </rPr>
          <t>CPF DEVE CONTER 10 a 11 DÍGITOS (Somente números)
CNPJ DEVE CONTER 17 DIGITOS (Somente números)</t>
        </r>
      </text>
    </comment>
    <comment ref="Q133" authorId="0">
      <text>
        <r>
          <rPr>
            <b/>
            <sz val="9"/>
            <color indexed="81"/>
            <rFont val="Tahoma"/>
            <charset val="1"/>
          </rPr>
          <t>Campo não pode ficar em branco.</t>
        </r>
      </text>
    </comment>
    <comment ref="R133" authorId="0">
      <text>
        <r>
          <rPr>
            <b/>
            <sz val="9"/>
            <color indexed="81"/>
            <rFont val="Tahoma"/>
            <charset val="1"/>
          </rPr>
          <t>Campo não pode ficar em branco.</t>
        </r>
      </text>
    </comment>
    <comment ref="S133" authorId="0">
      <text>
        <r>
          <rPr>
            <b/>
            <sz val="9"/>
            <color indexed="81"/>
            <rFont val="Tahoma"/>
            <charset val="1"/>
          </rPr>
          <t>Campo não pode ficar em branco.</t>
        </r>
      </text>
    </comment>
    <comment ref="T133" authorId="0">
      <text>
        <r>
          <rPr>
            <b/>
            <sz val="9"/>
            <color indexed="81"/>
            <rFont val="Tahoma"/>
            <charset val="1"/>
          </rPr>
          <t>Campo não pode ficar em branco.</t>
        </r>
      </text>
    </comment>
    <comment ref="U133" authorId="0">
      <text>
        <r>
          <rPr>
            <b/>
            <sz val="9"/>
            <color indexed="81"/>
            <rFont val="Tahoma"/>
            <charset val="1"/>
          </rPr>
          <t>Inserir no formato:
        12345-123
               ou 
        12345123</t>
        </r>
      </text>
    </comment>
    <comment ref="V133" authorId="0">
      <text>
        <r>
          <rPr>
            <b/>
            <sz val="9"/>
            <color indexed="81"/>
            <rFont val="Tahoma"/>
            <charset val="1"/>
          </rPr>
          <t>Deve haver no mínimo um telefone de contato com o cliente.</t>
        </r>
      </text>
    </comment>
    <comment ref="W133" authorId="0">
      <text>
        <r>
          <rPr>
            <b/>
            <sz val="9"/>
            <color indexed="81"/>
            <rFont val="Tahoma"/>
            <charset val="1"/>
          </rPr>
          <t>Deve haver no mínimo um telefone de contato com o cliente.</t>
        </r>
      </text>
    </comment>
    <comment ref="X133" authorId="0">
      <text>
        <r>
          <rPr>
            <b/>
            <sz val="9"/>
            <color indexed="81"/>
            <rFont val="Tahoma"/>
            <charset val="1"/>
          </rPr>
          <t>Deve haver no mínimo um telefone de contato com o cliente.</t>
        </r>
      </text>
    </comment>
    <comment ref="Y133" authorId="0">
      <text>
        <r>
          <rPr>
            <b/>
            <sz val="9"/>
            <color indexed="81"/>
            <rFont val="Tahoma"/>
            <charset val="1"/>
          </rPr>
          <t>Verifique a digitação do e-mail.</t>
        </r>
      </text>
    </comment>
    <comment ref="B134" authorId="0">
      <text>
        <r>
          <rPr>
            <b/>
            <sz val="9"/>
            <color indexed="81"/>
            <rFont val="Tahoma"/>
            <family val="2"/>
          </rPr>
          <t>Somente números</t>
        </r>
      </text>
    </comment>
    <comment ref="C134" authorId="0">
      <text>
        <r>
          <rPr>
            <b/>
            <sz val="9"/>
            <color indexed="81"/>
            <rFont val="Tahoma"/>
            <charset val="1"/>
          </rPr>
          <t>Campo não pode ficar em branco.</t>
        </r>
      </text>
    </comment>
    <comment ref="D134" authorId="0">
      <text>
        <r>
          <rPr>
            <b/>
            <sz val="9"/>
            <color indexed="81"/>
            <rFont val="Tahoma"/>
            <family val="2"/>
          </rPr>
          <t>Somente números</t>
        </r>
      </text>
    </comment>
    <comment ref="E134" authorId="0">
      <text>
        <r>
          <rPr>
            <b/>
            <sz val="9"/>
            <color indexed="81"/>
            <rFont val="Tahoma"/>
            <charset val="1"/>
          </rPr>
          <t xml:space="preserve">
NOMES VÁLIDOS:
- Revisão
- Garantia
- Manutenção
- Funilaria/Pintura
- Seguradora
- Acessórios
- Interna</t>
        </r>
      </text>
    </comment>
    <comment ref="F134" authorId="0">
      <text>
        <r>
          <rPr>
            <b/>
            <sz val="9"/>
            <color indexed="81"/>
            <rFont val="Tahoma"/>
            <charset val="1"/>
          </rPr>
          <t>Inserir no formato
dd/mm/aaaa
Exemplo: 21/10/2013</t>
        </r>
      </text>
    </comment>
    <comment ref="G134" authorId="0">
      <text>
        <r>
          <rPr>
            <b/>
            <sz val="9"/>
            <color indexed="81"/>
            <rFont val="Tahoma"/>
            <charset val="1"/>
          </rPr>
          <t>Inserir no formato
dd/mm/aaaa
Exemplo: 21/10/2013</t>
        </r>
      </text>
    </comment>
    <comment ref="H134" authorId="0">
      <text>
        <r>
          <rPr>
            <b/>
            <sz val="9"/>
            <color indexed="81"/>
            <rFont val="Tahoma"/>
            <charset val="1"/>
          </rPr>
          <t xml:space="preserve">
NOMES VÁLIDOS:
- Encerrada
- Cancelada
- Em aberto</t>
        </r>
        <r>
          <rPr>
            <sz val="9"/>
            <color indexed="81"/>
            <rFont val="Tahoma"/>
            <charset val="1"/>
          </rPr>
          <t xml:space="preserve">
</t>
        </r>
      </text>
    </comment>
    <comment ref="I134" authorId="0">
      <text>
        <r>
          <rPr>
            <b/>
            <sz val="9"/>
            <color indexed="81"/>
            <rFont val="Tahoma"/>
            <charset val="1"/>
          </rPr>
          <t>CHASSI DEVE CONTER 17 DÍGITOS</t>
        </r>
      </text>
    </comment>
    <comment ref="J134" authorId="0">
      <text>
        <r>
          <rPr>
            <b/>
            <sz val="9"/>
            <color indexed="81"/>
            <rFont val="Tahoma"/>
            <family val="2"/>
          </rPr>
          <t>Somente números</t>
        </r>
      </text>
    </comment>
    <comment ref="K134" authorId="0">
      <text>
        <r>
          <rPr>
            <b/>
            <sz val="9"/>
            <color indexed="81"/>
            <rFont val="Tahoma"/>
            <family val="2"/>
          </rPr>
          <t>Somente números</t>
        </r>
      </text>
    </comment>
    <comment ref="L13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4" authorId="0">
      <text>
        <r>
          <rPr>
            <b/>
            <sz val="9"/>
            <color indexed="81"/>
            <rFont val="Tahoma"/>
            <charset val="1"/>
          </rPr>
          <t>Campo não pode ficar em branco e aceita somente letras.</t>
        </r>
      </text>
    </comment>
    <comment ref="N134" authorId="0">
      <text>
        <r>
          <rPr>
            <b/>
            <sz val="9"/>
            <color indexed="81"/>
            <rFont val="Tahoma"/>
            <charset val="1"/>
          </rPr>
          <t>CPF DEVE CONTER 10 a 11 DÍGITOS (Somente números)
CNPJ DEVE CONTER 17 DIGITOS (Somente números)</t>
        </r>
      </text>
    </comment>
    <comment ref="O134" authorId="0">
      <text>
        <r>
          <rPr>
            <b/>
            <sz val="9"/>
            <color indexed="81"/>
            <rFont val="Tahoma"/>
            <charset val="1"/>
          </rPr>
          <t>Campo não pode ficar em branco e aceita somente letras.</t>
        </r>
      </text>
    </comment>
    <comment ref="P134" authorId="0">
      <text>
        <r>
          <rPr>
            <b/>
            <sz val="9"/>
            <color indexed="81"/>
            <rFont val="Tahoma"/>
            <charset val="1"/>
          </rPr>
          <t>CPF DEVE CONTER 10 a 11 DÍGITOS (Somente números)
CNPJ DEVE CONTER 17 DIGITOS (Somente números)</t>
        </r>
      </text>
    </comment>
    <comment ref="Q134" authorId="0">
      <text>
        <r>
          <rPr>
            <b/>
            <sz val="9"/>
            <color indexed="81"/>
            <rFont val="Tahoma"/>
            <charset val="1"/>
          </rPr>
          <t>Campo não pode ficar em branco.</t>
        </r>
      </text>
    </comment>
    <comment ref="R134" authorId="0">
      <text>
        <r>
          <rPr>
            <b/>
            <sz val="9"/>
            <color indexed="81"/>
            <rFont val="Tahoma"/>
            <charset val="1"/>
          </rPr>
          <t>Campo não pode ficar em branco.</t>
        </r>
      </text>
    </comment>
    <comment ref="S134" authorId="0">
      <text>
        <r>
          <rPr>
            <b/>
            <sz val="9"/>
            <color indexed="81"/>
            <rFont val="Tahoma"/>
            <charset val="1"/>
          </rPr>
          <t>Campo não pode ficar em branco.</t>
        </r>
      </text>
    </comment>
    <comment ref="T134" authorId="0">
      <text>
        <r>
          <rPr>
            <b/>
            <sz val="9"/>
            <color indexed="81"/>
            <rFont val="Tahoma"/>
            <charset val="1"/>
          </rPr>
          <t>Campo não pode ficar em branco.</t>
        </r>
      </text>
    </comment>
    <comment ref="U134" authorId="0">
      <text>
        <r>
          <rPr>
            <b/>
            <sz val="9"/>
            <color indexed="81"/>
            <rFont val="Tahoma"/>
            <charset val="1"/>
          </rPr>
          <t>Inserir no formato:
        12345-123
               ou 
        12345123</t>
        </r>
      </text>
    </comment>
    <comment ref="V134" authorId="0">
      <text>
        <r>
          <rPr>
            <b/>
            <sz val="9"/>
            <color indexed="81"/>
            <rFont val="Tahoma"/>
            <charset val="1"/>
          </rPr>
          <t>Deve haver no mínimo um telefone de contato com o cliente.</t>
        </r>
      </text>
    </comment>
    <comment ref="W134" authorId="0">
      <text>
        <r>
          <rPr>
            <b/>
            <sz val="9"/>
            <color indexed="81"/>
            <rFont val="Tahoma"/>
            <charset val="1"/>
          </rPr>
          <t>Deve haver no mínimo um telefone de contato com o cliente.</t>
        </r>
      </text>
    </comment>
    <comment ref="X134" authorId="0">
      <text>
        <r>
          <rPr>
            <b/>
            <sz val="9"/>
            <color indexed="81"/>
            <rFont val="Tahoma"/>
            <charset val="1"/>
          </rPr>
          <t>Deve haver no mínimo um telefone de contato com o cliente.</t>
        </r>
      </text>
    </comment>
    <comment ref="Y134" authorId="0">
      <text>
        <r>
          <rPr>
            <b/>
            <sz val="9"/>
            <color indexed="81"/>
            <rFont val="Tahoma"/>
            <charset val="1"/>
          </rPr>
          <t>Verifique a digitação do e-mail.</t>
        </r>
      </text>
    </comment>
    <comment ref="B135" authorId="0">
      <text>
        <r>
          <rPr>
            <b/>
            <sz val="9"/>
            <color indexed="81"/>
            <rFont val="Tahoma"/>
            <family val="2"/>
          </rPr>
          <t>Somente números</t>
        </r>
      </text>
    </comment>
    <comment ref="C135" authorId="0">
      <text>
        <r>
          <rPr>
            <b/>
            <sz val="9"/>
            <color indexed="81"/>
            <rFont val="Tahoma"/>
            <charset val="1"/>
          </rPr>
          <t>Campo não pode ficar em branco.</t>
        </r>
      </text>
    </comment>
    <comment ref="D135" authorId="0">
      <text>
        <r>
          <rPr>
            <b/>
            <sz val="9"/>
            <color indexed="81"/>
            <rFont val="Tahoma"/>
            <family val="2"/>
          </rPr>
          <t>Somente números</t>
        </r>
      </text>
    </comment>
    <comment ref="E135" authorId="0">
      <text>
        <r>
          <rPr>
            <b/>
            <sz val="9"/>
            <color indexed="81"/>
            <rFont val="Tahoma"/>
            <charset val="1"/>
          </rPr>
          <t xml:space="preserve">
NOMES VÁLIDOS:
- Revisão
- Garantia
- Manutenção
- Funilaria/Pintura
- Seguradora
- Acessórios
- Interna</t>
        </r>
      </text>
    </comment>
    <comment ref="F135" authorId="0">
      <text>
        <r>
          <rPr>
            <b/>
            <sz val="9"/>
            <color indexed="81"/>
            <rFont val="Tahoma"/>
            <charset val="1"/>
          </rPr>
          <t>Inserir no formato
dd/mm/aaaa
Exemplo: 21/10/2013</t>
        </r>
      </text>
    </comment>
    <comment ref="G135" authorId="0">
      <text>
        <r>
          <rPr>
            <b/>
            <sz val="9"/>
            <color indexed="81"/>
            <rFont val="Tahoma"/>
            <charset val="1"/>
          </rPr>
          <t>Inserir no formato
dd/mm/aaaa
Exemplo: 21/10/2013</t>
        </r>
      </text>
    </comment>
    <comment ref="H135" authorId="0">
      <text>
        <r>
          <rPr>
            <b/>
            <sz val="9"/>
            <color indexed="81"/>
            <rFont val="Tahoma"/>
            <charset val="1"/>
          </rPr>
          <t xml:space="preserve">
NOMES VÁLIDOS:
- Encerrada
- Cancelada
- Em aberto</t>
        </r>
        <r>
          <rPr>
            <sz val="9"/>
            <color indexed="81"/>
            <rFont val="Tahoma"/>
            <charset val="1"/>
          </rPr>
          <t xml:space="preserve">
</t>
        </r>
      </text>
    </comment>
    <comment ref="I135" authorId="0">
      <text>
        <r>
          <rPr>
            <b/>
            <sz val="9"/>
            <color indexed="81"/>
            <rFont val="Tahoma"/>
            <charset val="1"/>
          </rPr>
          <t>CHASSI DEVE CONTER 17 DÍGITOS</t>
        </r>
      </text>
    </comment>
    <comment ref="J135" authorId="0">
      <text>
        <r>
          <rPr>
            <b/>
            <sz val="9"/>
            <color indexed="81"/>
            <rFont val="Tahoma"/>
            <family val="2"/>
          </rPr>
          <t>Somente números</t>
        </r>
      </text>
    </comment>
    <comment ref="K135" authorId="0">
      <text>
        <r>
          <rPr>
            <b/>
            <sz val="9"/>
            <color indexed="81"/>
            <rFont val="Tahoma"/>
            <family val="2"/>
          </rPr>
          <t>Somente números</t>
        </r>
      </text>
    </comment>
    <comment ref="L13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5" authorId="0">
      <text>
        <r>
          <rPr>
            <b/>
            <sz val="9"/>
            <color indexed="81"/>
            <rFont val="Tahoma"/>
            <charset val="1"/>
          </rPr>
          <t>Campo não pode ficar em branco e aceita somente letras.</t>
        </r>
      </text>
    </comment>
    <comment ref="N135" authorId="0">
      <text>
        <r>
          <rPr>
            <b/>
            <sz val="9"/>
            <color indexed="81"/>
            <rFont val="Tahoma"/>
            <charset val="1"/>
          </rPr>
          <t>CPF DEVE CONTER 10 a 11 DÍGITOS (Somente números)
CNPJ DEVE CONTER 17 DIGITOS (Somente números)</t>
        </r>
      </text>
    </comment>
    <comment ref="O135" authorId="0">
      <text>
        <r>
          <rPr>
            <b/>
            <sz val="9"/>
            <color indexed="81"/>
            <rFont val="Tahoma"/>
            <charset val="1"/>
          </rPr>
          <t>Campo não pode ficar em branco e aceita somente letras.</t>
        </r>
      </text>
    </comment>
    <comment ref="P135" authorId="0">
      <text>
        <r>
          <rPr>
            <b/>
            <sz val="9"/>
            <color indexed="81"/>
            <rFont val="Tahoma"/>
            <charset val="1"/>
          </rPr>
          <t>CPF DEVE CONTER 10 a 11 DÍGITOS (Somente números)
CNPJ DEVE CONTER 17 DIGITOS (Somente números)</t>
        </r>
      </text>
    </comment>
    <comment ref="Q135" authorId="0">
      <text>
        <r>
          <rPr>
            <b/>
            <sz val="9"/>
            <color indexed="81"/>
            <rFont val="Tahoma"/>
            <charset val="1"/>
          </rPr>
          <t>Campo não pode ficar em branco.</t>
        </r>
      </text>
    </comment>
    <comment ref="R135" authorId="0">
      <text>
        <r>
          <rPr>
            <b/>
            <sz val="9"/>
            <color indexed="81"/>
            <rFont val="Tahoma"/>
            <charset val="1"/>
          </rPr>
          <t>Campo não pode ficar em branco.</t>
        </r>
      </text>
    </comment>
    <comment ref="S135" authorId="0">
      <text>
        <r>
          <rPr>
            <b/>
            <sz val="9"/>
            <color indexed="81"/>
            <rFont val="Tahoma"/>
            <charset val="1"/>
          </rPr>
          <t>Campo não pode ficar em branco.</t>
        </r>
      </text>
    </comment>
    <comment ref="T135" authorId="0">
      <text>
        <r>
          <rPr>
            <b/>
            <sz val="9"/>
            <color indexed="81"/>
            <rFont val="Tahoma"/>
            <charset val="1"/>
          </rPr>
          <t>Campo não pode ficar em branco.</t>
        </r>
      </text>
    </comment>
    <comment ref="U135" authorId="0">
      <text>
        <r>
          <rPr>
            <b/>
            <sz val="9"/>
            <color indexed="81"/>
            <rFont val="Tahoma"/>
            <charset val="1"/>
          </rPr>
          <t>Inserir no formato:
        12345-123
               ou 
        12345123</t>
        </r>
      </text>
    </comment>
    <comment ref="V135" authorId="0">
      <text>
        <r>
          <rPr>
            <b/>
            <sz val="9"/>
            <color indexed="81"/>
            <rFont val="Tahoma"/>
            <charset val="1"/>
          </rPr>
          <t>Deve haver no mínimo um telefone de contato com o cliente.</t>
        </r>
      </text>
    </comment>
    <comment ref="W135" authorId="0">
      <text>
        <r>
          <rPr>
            <b/>
            <sz val="9"/>
            <color indexed="81"/>
            <rFont val="Tahoma"/>
            <charset val="1"/>
          </rPr>
          <t>Deve haver no mínimo um telefone de contato com o cliente.</t>
        </r>
      </text>
    </comment>
    <comment ref="X135" authorId="0">
      <text>
        <r>
          <rPr>
            <b/>
            <sz val="9"/>
            <color indexed="81"/>
            <rFont val="Tahoma"/>
            <charset val="1"/>
          </rPr>
          <t>Deve haver no mínimo um telefone de contato com o cliente.</t>
        </r>
      </text>
    </comment>
    <comment ref="Y135" authorId="0">
      <text>
        <r>
          <rPr>
            <b/>
            <sz val="9"/>
            <color indexed="81"/>
            <rFont val="Tahoma"/>
            <charset val="1"/>
          </rPr>
          <t>Verifique a digitação do e-mail.</t>
        </r>
      </text>
    </comment>
    <comment ref="B136" authorId="0">
      <text>
        <r>
          <rPr>
            <b/>
            <sz val="9"/>
            <color indexed="81"/>
            <rFont val="Tahoma"/>
            <family val="2"/>
          </rPr>
          <t>Somente números</t>
        </r>
      </text>
    </comment>
    <comment ref="C136" authorId="0">
      <text>
        <r>
          <rPr>
            <b/>
            <sz val="9"/>
            <color indexed="81"/>
            <rFont val="Tahoma"/>
            <charset val="1"/>
          </rPr>
          <t>Campo não pode ficar em branco.</t>
        </r>
      </text>
    </comment>
    <comment ref="D136" authorId="0">
      <text>
        <r>
          <rPr>
            <b/>
            <sz val="9"/>
            <color indexed="81"/>
            <rFont val="Tahoma"/>
            <family val="2"/>
          </rPr>
          <t>Somente números</t>
        </r>
      </text>
    </comment>
    <comment ref="E136" authorId="0">
      <text>
        <r>
          <rPr>
            <b/>
            <sz val="9"/>
            <color indexed="81"/>
            <rFont val="Tahoma"/>
            <charset val="1"/>
          </rPr>
          <t xml:space="preserve">
NOMES VÁLIDOS:
- Revisão
- Garantia
- Manutenção
- Funilaria/Pintura
- Seguradora
- Acessórios
- Interna</t>
        </r>
      </text>
    </comment>
    <comment ref="F136" authorId="0">
      <text>
        <r>
          <rPr>
            <b/>
            <sz val="9"/>
            <color indexed="81"/>
            <rFont val="Tahoma"/>
            <charset val="1"/>
          </rPr>
          <t>Inserir no formato
dd/mm/aaaa
Exemplo: 21/10/2013</t>
        </r>
      </text>
    </comment>
    <comment ref="G136" authorId="0">
      <text>
        <r>
          <rPr>
            <b/>
            <sz val="9"/>
            <color indexed="81"/>
            <rFont val="Tahoma"/>
            <charset val="1"/>
          </rPr>
          <t>Inserir no formato
dd/mm/aaaa
Exemplo: 21/10/2013</t>
        </r>
      </text>
    </comment>
    <comment ref="H136" authorId="0">
      <text>
        <r>
          <rPr>
            <b/>
            <sz val="9"/>
            <color indexed="81"/>
            <rFont val="Tahoma"/>
            <charset val="1"/>
          </rPr>
          <t xml:space="preserve">
NOMES VÁLIDOS:
- Encerrada
- Cancelada
- Em aberto</t>
        </r>
        <r>
          <rPr>
            <sz val="9"/>
            <color indexed="81"/>
            <rFont val="Tahoma"/>
            <charset val="1"/>
          </rPr>
          <t xml:space="preserve">
</t>
        </r>
      </text>
    </comment>
    <comment ref="I136" authorId="0">
      <text>
        <r>
          <rPr>
            <b/>
            <sz val="9"/>
            <color indexed="81"/>
            <rFont val="Tahoma"/>
            <charset val="1"/>
          </rPr>
          <t>CHASSI DEVE CONTER 17 DÍGITOS</t>
        </r>
      </text>
    </comment>
    <comment ref="J136" authorId="0">
      <text>
        <r>
          <rPr>
            <b/>
            <sz val="9"/>
            <color indexed="81"/>
            <rFont val="Tahoma"/>
            <family val="2"/>
          </rPr>
          <t>Somente números</t>
        </r>
      </text>
    </comment>
    <comment ref="K136" authorId="0">
      <text>
        <r>
          <rPr>
            <b/>
            <sz val="9"/>
            <color indexed="81"/>
            <rFont val="Tahoma"/>
            <family val="2"/>
          </rPr>
          <t>Somente números</t>
        </r>
      </text>
    </comment>
    <comment ref="L13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6" authorId="0">
      <text>
        <r>
          <rPr>
            <b/>
            <sz val="9"/>
            <color indexed="81"/>
            <rFont val="Tahoma"/>
            <charset val="1"/>
          </rPr>
          <t>Campo não pode ficar em branco e aceita somente letras.</t>
        </r>
      </text>
    </comment>
    <comment ref="N136" authorId="0">
      <text>
        <r>
          <rPr>
            <b/>
            <sz val="9"/>
            <color indexed="81"/>
            <rFont val="Tahoma"/>
            <charset val="1"/>
          </rPr>
          <t>CPF DEVE CONTER 10 a 11 DÍGITOS (Somente números)
CNPJ DEVE CONTER 17 DIGITOS (Somente números)</t>
        </r>
      </text>
    </comment>
    <comment ref="O136" authorId="0">
      <text>
        <r>
          <rPr>
            <b/>
            <sz val="9"/>
            <color indexed="81"/>
            <rFont val="Tahoma"/>
            <charset val="1"/>
          </rPr>
          <t>Campo não pode ficar em branco e aceita somente letras.</t>
        </r>
      </text>
    </comment>
    <comment ref="P136" authorId="0">
      <text>
        <r>
          <rPr>
            <b/>
            <sz val="9"/>
            <color indexed="81"/>
            <rFont val="Tahoma"/>
            <charset val="1"/>
          </rPr>
          <t>CPF DEVE CONTER 10 a 11 DÍGITOS (Somente números)
CNPJ DEVE CONTER 17 DIGITOS (Somente números)</t>
        </r>
      </text>
    </comment>
    <comment ref="Q136" authorId="0">
      <text>
        <r>
          <rPr>
            <b/>
            <sz val="9"/>
            <color indexed="81"/>
            <rFont val="Tahoma"/>
            <charset val="1"/>
          </rPr>
          <t>Campo não pode ficar em branco.</t>
        </r>
      </text>
    </comment>
    <comment ref="R136" authorId="0">
      <text>
        <r>
          <rPr>
            <b/>
            <sz val="9"/>
            <color indexed="81"/>
            <rFont val="Tahoma"/>
            <charset val="1"/>
          </rPr>
          <t>Campo não pode ficar em branco.</t>
        </r>
      </text>
    </comment>
    <comment ref="S136" authorId="0">
      <text>
        <r>
          <rPr>
            <b/>
            <sz val="9"/>
            <color indexed="81"/>
            <rFont val="Tahoma"/>
            <charset val="1"/>
          </rPr>
          <t>Campo não pode ficar em branco.</t>
        </r>
      </text>
    </comment>
    <comment ref="T136" authorId="0">
      <text>
        <r>
          <rPr>
            <b/>
            <sz val="9"/>
            <color indexed="81"/>
            <rFont val="Tahoma"/>
            <charset val="1"/>
          </rPr>
          <t>Campo não pode ficar em branco.</t>
        </r>
      </text>
    </comment>
    <comment ref="U136" authorId="0">
      <text>
        <r>
          <rPr>
            <b/>
            <sz val="9"/>
            <color indexed="81"/>
            <rFont val="Tahoma"/>
            <charset val="1"/>
          </rPr>
          <t>Inserir no formato:
        12345-123
               ou 
        12345123</t>
        </r>
      </text>
    </comment>
    <comment ref="V136" authorId="0">
      <text>
        <r>
          <rPr>
            <b/>
            <sz val="9"/>
            <color indexed="81"/>
            <rFont val="Tahoma"/>
            <charset val="1"/>
          </rPr>
          <t>Deve haver no mínimo um telefone de contato com o cliente.</t>
        </r>
      </text>
    </comment>
    <comment ref="W136" authorId="0">
      <text>
        <r>
          <rPr>
            <b/>
            <sz val="9"/>
            <color indexed="81"/>
            <rFont val="Tahoma"/>
            <charset val="1"/>
          </rPr>
          <t>Deve haver no mínimo um telefone de contato com o cliente.</t>
        </r>
      </text>
    </comment>
    <comment ref="X136" authorId="0">
      <text>
        <r>
          <rPr>
            <b/>
            <sz val="9"/>
            <color indexed="81"/>
            <rFont val="Tahoma"/>
            <charset val="1"/>
          </rPr>
          <t>Deve haver no mínimo um telefone de contato com o cliente.</t>
        </r>
      </text>
    </comment>
    <comment ref="Y136" authorId="0">
      <text>
        <r>
          <rPr>
            <b/>
            <sz val="9"/>
            <color indexed="81"/>
            <rFont val="Tahoma"/>
            <charset val="1"/>
          </rPr>
          <t>Verifique a digitação do e-mail.</t>
        </r>
      </text>
    </comment>
    <comment ref="B137" authorId="0">
      <text>
        <r>
          <rPr>
            <b/>
            <sz val="9"/>
            <color indexed="81"/>
            <rFont val="Tahoma"/>
            <family val="2"/>
          </rPr>
          <t>Somente números</t>
        </r>
      </text>
    </comment>
    <comment ref="C137" authorId="0">
      <text>
        <r>
          <rPr>
            <b/>
            <sz val="9"/>
            <color indexed="81"/>
            <rFont val="Tahoma"/>
            <charset val="1"/>
          </rPr>
          <t>Campo não pode ficar em branco.</t>
        </r>
      </text>
    </comment>
    <comment ref="D137" authorId="0">
      <text>
        <r>
          <rPr>
            <b/>
            <sz val="9"/>
            <color indexed="81"/>
            <rFont val="Tahoma"/>
            <family val="2"/>
          </rPr>
          <t>Somente números</t>
        </r>
      </text>
    </comment>
    <comment ref="E137" authorId="0">
      <text>
        <r>
          <rPr>
            <b/>
            <sz val="9"/>
            <color indexed="81"/>
            <rFont val="Tahoma"/>
            <charset val="1"/>
          </rPr>
          <t xml:space="preserve">
NOMES VÁLIDOS:
- Revisão
- Garantia
- Manutenção
- Funilaria/Pintura
- Seguradora
- Acessórios
- Interna</t>
        </r>
      </text>
    </comment>
    <comment ref="F137" authorId="0">
      <text>
        <r>
          <rPr>
            <b/>
            <sz val="9"/>
            <color indexed="81"/>
            <rFont val="Tahoma"/>
            <charset val="1"/>
          </rPr>
          <t>Inserir no formato
dd/mm/aaaa
Exemplo: 21/10/2013</t>
        </r>
      </text>
    </comment>
    <comment ref="G137" authorId="0">
      <text>
        <r>
          <rPr>
            <b/>
            <sz val="9"/>
            <color indexed="81"/>
            <rFont val="Tahoma"/>
            <charset val="1"/>
          </rPr>
          <t>Inserir no formato
dd/mm/aaaa
Exemplo: 21/10/2013</t>
        </r>
      </text>
    </comment>
    <comment ref="H137" authorId="0">
      <text>
        <r>
          <rPr>
            <b/>
            <sz val="9"/>
            <color indexed="81"/>
            <rFont val="Tahoma"/>
            <charset val="1"/>
          </rPr>
          <t xml:space="preserve">
NOMES VÁLIDOS:
- Encerrada
- Cancelada
- Em aberto</t>
        </r>
        <r>
          <rPr>
            <sz val="9"/>
            <color indexed="81"/>
            <rFont val="Tahoma"/>
            <charset val="1"/>
          </rPr>
          <t xml:space="preserve">
</t>
        </r>
      </text>
    </comment>
    <comment ref="I137" authorId="0">
      <text>
        <r>
          <rPr>
            <b/>
            <sz val="9"/>
            <color indexed="81"/>
            <rFont val="Tahoma"/>
            <charset val="1"/>
          </rPr>
          <t>CHASSI DEVE CONTER 17 DÍGITOS</t>
        </r>
      </text>
    </comment>
    <comment ref="J137" authorId="0">
      <text>
        <r>
          <rPr>
            <b/>
            <sz val="9"/>
            <color indexed="81"/>
            <rFont val="Tahoma"/>
            <family val="2"/>
          </rPr>
          <t>Somente números</t>
        </r>
      </text>
    </comment>
    <comment ref="K137" authorId="0">
      <text>
        <r>
          <rPr>
            <b/>
            <sz val="9"/>
            <color indexed="81"/>
            <rFont val="Tahoma"/>
            <family val="2"/>
          </rPr>
          <t>Somente números</t>
        </r>
      </text>
    </comment>
    <comment ref="L13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7" authorId="0">
      <text>
        <r>
          <rPr>
            <b/>
            <sz val="9"/>
            <color indexed="81"/>
            <rFont val="Tahoma"/>
            <charset val="1"/>
          </rPr>
          <t>Campo não pode ficar em branco e aceita somente letras.</t>
        </r>
      </text>
    </comment>
    <comment ref="N137" authorId="0">
      <text>
        <r>
          <rPr>
            <b/>
            <sz val="9"/>
            <color indexed="81"/>
            <rFont val="Tahoma"/>
            <charset val="1"/>
          </rPr>
          <t>CPF DEVE CONTER 10 a 11 DÍGITOS (Somente números)
CNPJ DEVE CONTER 17 DIGITOS (Somente números)</t>
        </r>
      </text>
    </comment>
    <comment ref="O137" authorId="0">
      <text>
        <r>
          <rPr>
            <b/>
            <sz val="9"/>
            <color indexed="81"/>
            <rFont val="Tahoma"/>
            <charset val="1"/>
          </rPr>
          <t>Campo não pode ficar em branco e aceita somente letras.</t>
        </r>
      </text>
    </comment>
    <comment ref="P137" authorId="0">
      <text>
        <r>
          <rPr>
            <b/>
            <sz val="9"/>
            <color indexed="81"/>
            <rFont val="Tahoma"/>
            <charset val="1"/>
          </rPr>
          <t>CPF DEVE CONTER 10 a 11 DÍGITOS (Somente números)
CNPJ DEVE CONTER 17 DIGITOS (Somente números)</t>
        </r>
      </text>
    </comment>
    <comment ref="Q137" authorId="0">
      <text>
        <r>
          <rPr>
            <b/>
            <sz val="9"/>
            <color indexed="81"/>
            <rFont val="Tahoma"/>
            <charset val="1"/>
          </rPr>
          <t>Campo não pode ficar em branco.</t>
        </r>
      </text>
    </comment>
    <comment ref="R137" authorId="0">
      <text>
        <r>
          <rPr>
            <b/>
            <sz val="9"/>
            <color indexed="81"/>
            <rFont val="Tahoma"/>
            <charset val="1"/>
          </rPr>
          <t>Campo não pode ficar em branco.</t>
        </r>
      </text>
    </comment>
    <comment ref="S137" authorId="0">
      <text>
        <r>
          <rPr>
            <b/>
            <sz val="9"/>
            <color indexed="81"/>
            <rFont val="Tahoma"/>
            <charset val="1"/>
          </rPr>
          <t>Campo não pode ficar em branco.</t>
        </r>
      </text>
    </comment>
    <comment ref="T137" authorId="0">
      <text>
        <r>
          <rPr>
            <b/>
            <sz val="9"/>
            <color indexed="81"/>
            <rFont val="Tahoma"/>
            <charset val="1"/>
          </rPr>
          <t>Campo não pode ficar em branco.</t>
        </r>
      </text>
    </comment>
    <comment ref="U137" authorId="0">
      <text>
        <r>
          <rPr>
            <b/>
            <sz val="9"/>
            <color indexed="81"/>
            <rFont val="Tahoma"/>
            <charset val="1"/>
          </rPr>
          <t>Inserir no formato:
        12345-123
               ou 
        12345123</t>
        </r>
      </text>
    </comment>
    <comment ref="V137" authorId="0">
      <text>
        <r>
          <rPr>
            <b/>
            <sz val="9"/>
            <color indexed="81"/>
            <rFont val="Tahoma"/>
            <charset val="1"/>
          </rPr>
          <t>Deve haver no mínimo um telefone de contato com o cliente.</t>
        </r>
      </text>
    </comment>
    <comment ref="W137" authorId="0">
      <text>
        <r>
          <rPr>
            <b/>
            <sz val="9"/>
            <color indexed="81"/>
            <rFont val="Tahoma"/>
            <charset val="1"/>
          </rPr>
          <t>Deve haver no mínimo um telefone de contato com o cliente.</t>
        </r>
      </text>
    </comment>
    <comment ref="X137" authorId="0">
      <text>
        <r>
          <rPr>
            <b/>
            <sz val="9"/>
            <color indexed="81"/>
            <rFont val="Tahoma"/>
            <charset val="1"/>
          </rPr>
          <t>Deve haver no mínimo um telefone de contato com o cliente.</t>
        </r>
      </text>
    </comment>
    <comment ref="Y137" authorId="0">
      <text>
        <r>
          <rPr>
            <b/>
            <sz val="9"/>
            <color indexed="81"/>
            <rFont val="Tahoma"/>
            <charset val="1"/>
          </rPr>
          <t>Verifique a digitação do e-mail.</t>
        </r>
      </text>
    </comment>
    <comment ref="B138" authorId="0">
      <text>
        <r>
          <rPr>
            <b/>
            <sz val="9"/>
            <color indexed="81"/>
            <rFont val="Tahoma"/>
            <family val="2"/>
          </rPr>
          <t>Somente números</t>
        </r>
      </text>
    </comment>
    <comment ref="C138" authorId="0">
      <text>
        <r>
          <rPr>
            <b/>
            <sz val="9"/>
            <color indexed="81"/>
            <rFont val="Tahoma"/>
            <charset val="1"/>
          </rPr>
          <t>Campo não pode ficar em branco.</t>
        </r>
      </text>
    </comment>
    <comment ref="D138" authorId="0">
      <text>
        <r>
          <rPr>
            <b/>
            <sz val="9"/>
            <color indexed="81"/>
            <rFont val="Tahoma"/>
            <family val="2"/>
          </rPr>
          <t>Somente números</t>
        </r>
      </text>
    </comment>
    <comment ref="E138" authorId="0">
      <text>
        <r>
          <rPr>
            <b/>
            <sz val="9"/>
            <color indexed="81"/>
            <rFont val="Tahoma"/>
            <charset val="1"/>
          </rPr>
          <t xml:space="preserve">
NOMES VÁLIDOS:
- Revisão
- Garantia
- Manutenção
- Funilaria/Pintura
- Seguradora
- Acessórios
- Interna</t>
        </r>
      </text>
    </comment>
    <comment ref="F138" authorId="0">
      <text>
        <r>
          <rPr>
            <b/>
            <sz val="9"/>
            <color indexed="81"/>
            <rFont val="Tahoma"/>
            <charset val="1"/>
          </rPr>
          <t>Inserir no formato
dd/mm/aaaa
Exemplo: 21/10/2013</t>
        </r>
      </text>
    </comment>
    <comment ref="G138" authorId="0">
      <text>
        <r>
          <rPr>
            <b/>
            <sz val="9"/>
            <color indexed="81"/>
            <rFont val="Tahoma"/>
            <charset val="1"/>
          </rPr>
          <t>Inserir no formato
dd/mm/aaaa
Exemplo: 21/10/2013</t>
        </r>
      </text>
    </comment>
    <comment ref="H138" authorId="0">
      <text>
        <r>
          <rPr>
            <b/>
            <sz val="9"/>
            <color indexed="81"/>
            <rFont val="Tahoma"/>
            <charset val="1"/>
          </rPr>
          <t xml:space="preserve">
NOMES VÁLIDOS:
- Encerrada
- Cancelada
- Em aberto</t>
        </r>
        <r>
          <rPr>
            <sz val="9"/>
            <color indexed="81"/>
            <rFont val="Tahoma"/>
            <charset val="1"/>
          </rPr>
          <t xml:space="preserve">
</t>
        </r>
      </text>
    </comment>
    <comment ref="I138" authorId="0">
      <text>
        <r>
          <rPr>
            <b/>
            <sz val="9"/>
            <color indexed="81"/>
            <rFont val="Tahoma"/>
            <charset val="1"/>
          </rPr>
          <t>CHASSI DEVE CONTER 17 DÍGITOS</t>
        </r>
      </text>
    </comment>
    <comment ref="J138" authorId="0">
      <text>
        <r>
          <rPr>
            <b/>
            <sz val="9"/>
            <color indexed="81"/>
            <rFont val="Tahoma"/>
            <family val="2"/>
          </rPr>
          <t>Somente números</t>
        </r>
      </text>
    </comment>
    <comment ref="K138" authorId="0">
      <text>
        <r>
          <rPr>
            <b/>
            <sz val="9"/>
            <color indexed="81"/>
            <rFont val="Tahoma"/>
            <family val="2"/>
          </rPr>
          <t>Somente números</t>
        </r>
      </text>
    </comment>
    <comment ref="L13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8" authorId="0">
      <text>
        <r>
          <rPr>
            <b/>
            <sz val="9"/>
            <color indexed="81"/>
            <rFont val="Tahoma"/>
            <charset val="1"/>
          </rPr>
          <t>Campo não pode ficar em branco e aceita somente letras.</t>
        </r>
      </text>
    </comment>
    <comment ref="N138" authorId="0">
      <text>
        <r>
          <rPr>
            <b/>
            <sz val="9"/>
            <color indexed="81"/>
            <rFont val="Tahoma"/>
            <charset val="1"/>
          </rPr>
          <t>CPF DEVE CONTER 10 a 11 DÍGITOS (Somente números)
CNPJ DEVE CONTER 17 DIGITOS (Somente números)</t>
        </r>
      </text>
    </comment>
    <comment ref="O138" authorId="0">
      <text>
        <r>
          <rPr>
            <b/>
            <sz val="9"/>
            <color indexed="81"/>
            <rFont val="Tahoma"/>
            <charset val="1"/>
          </rPr>
          <t>Campo não pode ficar em branco e aceita somente letras.</t>
        </r>
      </text>
    </comment>
    <comment ref="P138" authorId="0">
      <text>
        <r>
          <rPr>
            <b/>
            <sz val="9"/>
            <color indexed="81"/>
            <rFont val="Tahoma"/>
            <charset val="1"/>
          </rPr>
          <t>CPF DEVE CONTER 10 a 11 DÍGITOS (Somente números)
CNPJ DEVE CONTER 17 DIGITOS (Somente números)</t>
        </r>
      </text>
    </comment>
    <comment ref="Q138" authorId="0">
      <text>
        <r>
          <rPr>
            <b/>
            <sz val="9"/>
            <color indexed="81"/>
            <rFont val="Tahoma"/>
            <charset val="1"/>
          </rPr>
          <t>Campo não pode ficar em branco.</t>
        </r>
      </text>
    </comment>
    <comment ref="R138" authorId="0">
      <text>
        <r>
          <rPr>
            <b/>
            <sz val="9"/>
            <color indexed="81"/>
            <rFont val="Tahoma"/>
            <charset val="1"/>
          </rPr>
          <t>Campo não pode ficar em branco.</t>
        </r>
      </text>
    </comment>
    <comment ref="S138" authorId="0">
      <text>
        <r>
          <rPr>
            <b/>
            <sz val="9"/>
            <color indexed="81"/>
            <rFont val="Tahoma"/>
            <charset val="1"/>
          </rPr>
          <t>Campo não pode ficar em branco.</t>
        </r>
      </text>
    </comment>
    <comment ref="T138" authorId="0">
      <text>
        <r>
          <rPr>
            <b/>
            <sz val="9"/>
            <color indexed="81"/>
            <rFont val="Tahoma"/>
            <charset val="1"/>
          </rPr>
          <t>Campo não pode ficar em branco.</t>
        </r>
      </text>
    </comment>
    <comment ref="U138" authorId="0">
      <text>
        <r>
          <rPr>
            <b/>
            <sz val="9"/>
            <color indexed="81"/>
            <rFont val="Tahoma"/>
            <charset val="1"/>
          </rPr>
          <t>Inserir no formato:
        12345-123
               ou 
        12345123</t>
        </r>
      </text>
    </comment>
    <comment ref="V138" authorId="0">
      <text>
        <r>
          <rPr>
            <b/>
            <sz val="9"/>
            <color indexed="81"/>
            <rFont val="Tahoma"/>
            <charset val="1"/>
          </rPr>
          <t>Deve haver no mínimo um telefone de contato com o cliente.</t>
        </r>
      </text>
    </comment>
    <comment ref="W138" authorId="0">
      <text>
        <r>
          <rPr>
            <b/>
            <sz val="9"/>
            <color indexed="81"/>
            <rFont val="Tahoma"/>
            <charset val="1"/>
          </rPr>
          <t>Deve haver no mínimo um telefone de contato com o cliente.</t>
        </r>
      </text>
    </comment>
    <comment ref="X138" authorId="0">
      <text>
        <r>
          <rPr>
            <b/>
            <sz val="9"/>
            <color indexed="81"/>
            <rFont val="Tahoma"/>
            <charset val="1"/>
          </rPr>
          <t>Deve haver no mínimo um telefone de contato com o cliente.</t>
        </r>
      </text>
    </comment>
    <comment ref="Y138" authorId="0">
      <text>
        <r>
          <rPr>
            <b/>
            <sz val="9"/>
            <color indexed="81"/>
            <rFont val="Tahoma"/>
            <charset val="1"/>
          </rPr>
          <t>Verifique a digitação do e-mail.</t>
        </r>
      </text>
    </comment>
    <comment ref="B139" authorId="0">
      <text>
        <r>
          <rPr>
            <b/>
            <sz val="9"/>
            <color indexed="81"/>
            <rFont val="Tahoma"/>
            <family val="2"/>
          </rPr>
          <t>Somente números</t>
        </r>
      </text>
    </comment>
    <comment ref="C139" authorId="0">
      <text>
        <r>
          <rPr>
            <b/>
            <sz val="9"/>
            <color indexed="81"/>
            <rFont val="Tahoma"/>
            <charset val="1"/>
          </rPr>
          <t>Campo não pode ficar em branco.</t>
        </r>
      </text>
    </comment>
    <comment ref="D139" authorId="0">
      <text>
        <r>
          <rPr>
            <b/>
            <sz val="9"/>
            <color indexed="81"/>
            <rFont val="Tahoma"/>
            <family val="2"/>
          </rPr>
          <t>Somente números</t>
        </r>
      </text>
    </comment>
    <comment ref="E139" authorId="0">
      <text>
        <r>
          <rPr>
            <b/>
            <sz val="9"/>
            <color indexed="81"/>
            <rFont val="Tahoma"/>
            <charset val="1"/>
          </rPr>
          <t xml:space="preserve">
NOMES VÁLIDOS:
- Revisão
- Garantia
- Manutenção
- Funilaria/Pintura
- Seguradora
- Acessórios
- Interna</t>
        </r>
      </text>
    </comment>
    <comment ref="F139" authorId="0">
      <text>
        <r>
          <rPr>
            <b/>
            <sz val="9"/>
            <color indexed="81"/>
            <rFont val="Tahoma"/>
            <charset val="1"/>
          </rPr>
          <t>Inserir no formato
dd/mm/aaaa
Exemplo: 21/10/2013</t>
        </r>
      </text>
    </comment>
    <comment ref="G139" authorId="0">
      <text>
        <r>
          <rPr>
            <b/>
            <sz val="9"/>
            <color indexed="81"/>
            <rFont val="Tahoma"/>
            <charset val="1"/>
          </rPr>
          <t>Inserir no formato
dd/mm/aaaa
Exemplo: 21/10/2013</t>
        </r>
      </text>
    </comment>
    <comment ref="H139" authorId="0">
      <text>
        <r>
          <rPr>
            <b/>
            <sz val="9"/>
            <color indexed="81"/>
            <rFont val="Tahoma"/>
            <charset val="1"/>
          </rPr>
          <t xml:space="preserve">
NOMES VÁLIDOS:
- Encerrada
- Cancelada
- Em aberto</t>
        </r>
        <r>
          <rPr>
            <sz val="9"/>
            <color indexed="81"/>
            <rFont val="Tahoma"/>
            <charset val="1"/>
          </rPr>
          <t xml:space="preserve">
</t>
        </r>
      </text>
    </comment>
    <comment ref="I139" authorId="0">
      <text>
        <r>
          <rPr>
            <b/>
            <sz val="9"/>
            <color indexed="81"/>
            <rFont val="Tahoma"/>
            <charset val="1"/>
          </rPr>
          <t>CHASSI DEVE CONTER 17 DÍGITOS</t>
        </r>
      </text>
    </comment>
    <comment ref="J139" authorId="0">
      <text>
        <r>
          <rPr>
            <b/>
            <sz val="9"/>
            <color indexed="81"/>
            <rFont val="Tahoma"/>
            <family val="2"/>
          </rPr>
          <t>Somente números</t>
        </r>
      </text>
    </comment>
    <comment ref="K139" authorId="0">
      <text>
        <r>
          <rPr>
            <b/>
            <sz val="9"/>
            <color indexed="81"/>
            <rFont val="Tahoma"/>
            <family val="2"/>
          </rPr>
          <t>Somente números</t>
        </r>
      </text>
    </comment>
    <comment ref="L13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39" authorId="0">
      <text>
        <r>
          <rPr>
            <b/>
            <sz val="9"/>
            <color indexed="81"/>
            <rFont val="Tahoma"/>
            <charset val="1"/>
          </rPr>
          <t>Campo não pode ficar em branco e aceita somente letras.</t>
        </r>
      </text>
    </comment>
    <comment ref="N139" authorId="0">
      <text>
        <r>
          <rPr>
            <b/>
            <sz val="9"/>
            <color indexed="81"/>
            <rFont val="Tahoma"/>
            <charset val="1"/>
          </rPr>
          <t>CPF DEVE CONTER 10 a 11 DÍGITOS (Somente números)
CNPJ DEVE CONTER 17 DIGITOS (Somente números)</t>
        </r>
      </text>
    </comment>
    <comment ref="O139" authorId="0">
      <text>
        <r>
          <rPr>
            <b/>
            <sz val="9"/>
            <color indexed="81"/>
            <rFont val="Tahoma"/>
            <charset val="1"/>
          </rPr>
          <t>Campo não pode ficar em branco e aceita somente letras.</t>
        </r>
      </text>
    </comment>
    <comment ref="P139" authorId="0">
      <text>
        <r>
          <rPr>
            <b/>
            <sz val="9"/>
            <color indexed="81"/>
            <rFont val="Tahoma"/>
            <charset val="1"/>
          </rPr>
          <t>CPF DEVE CONTER 10 a 11 DÍGITOS (Somente números)
CNPJ DEVE CONTER 17 DIGITOS (Somente números)</t>
        </r>
      </text>
    </comment>
    <comment ref="Q139" authorId="0">
      <text>
        <r>
          <rPr>
            <b/>
            <sz val="9"/>
            <color indexed="81"/>
            <rFont val="Tahoma"/>
            <charset val="1"/>
          </rPr>
          <t>Campo não pode ficar em branco.</t>
        </r>
      </text>
    </comment>
    <comment ref="R139" authorId="0">
      <text>
        <r>
          <rPr>
            <b/>
            <sz val="9"/>
            <color indexed="81"/>
            <rFont val="Tahoma"/>
            <charset val="1"/>
          </rPr>
          <t>Campo não pode ficar em branco.</t>
        </r>
      </text>
    </comment>
    <comment ref="S139" authorId="0">
      <text>
        <r>
          <rPr>
            <b/>
            <sz val="9"/>
            <color indexed="81"/>
            <rFont val="Tahoma"/>
            <charset val="1"/>
          </rPr>
          <t>Campo não pode ficar em branco.</t>
        </r>
      </text>
    </comment>
    <comment ref="T139" authorId="0">
      <text>
        <r>
          <rPr>
            <b/>
            <sz val="9"/>
            <color indexed="81"/>
            <rFont val="Tahoma"/>
            <charset val="1"/>
          </rPr>
          <t>Campo não pode ficar em branco.</t>
        </r>
      </text>
    </comment>
    <comment ref="U139" authorId="0">
      <text>
        <r>
          <rPr>
            <b/>
            <sz val="9"/>
            <color indexed="81"/>
            <rFont val="Tahoma"/>
            <charset val="1"/>
          </rPr>
          <t>Inserir no formato:
        12345-123
               ou 
        12345123</t>
        </r>
      </text>
    </comment>
    <comment ref="V139" authorId="0">
      <text>
        <r>
          <rPr>
            <b/>
            <sz val="9"/>
            <color indexed="81"/>
            <rFont val="Tahoma"/>
            <charset val="1"/>
          </rPr>
          <t>Deve haver no mínimo um telefone de contato com o cliente.</t>
        </r>
      </text>
    </comment>
    <comment ref="W139" authorId="0">
      <text>
        <r>
          <rPr>
            <b/>
            <sz val="9"/>
            <color indexed="81"/>
            <rFont val="Tahoma"/>
            <charset val="1"/>
          </rPr>
          <t>Deve haver no mínimo um telefone de contato com o cliente.</t>
        </r>
      </text>
    </comment>
    <comment ref="X139" authorId="0">
      <text>
        <r>
          <rPr>
            <b/>
            <sz val="9"/>
            <color indexed="81"/>
            <rFont val="Tahoma"/>
            <charset val="1"/>
          </rPr>
          <t>Deve haver no mínimo um telefone de contato com o cliente.</t>
        </r>
      </text>
    </comment>
    <comment ref="Y139" authorId="0">
      <text>
        <r>
          <rPr>
            <b/>
            <sz val="9"/>
            <color indexed="81"/>
            <rFont val="Tahoma"/>
            <charset val="1"/>
          </rPr>
          <t>Verifique a digitação do e-mail.</t>
        </r>
      </text>
    </comment>
    <comment ref="B140" authorId="0">
      <text>
        <r>
          <rPr>
            <b/>
            <sz val="9"/>
            <color indexed="81"/>
            <rFont val="Tahoma"/>
            <family val="2"/>
          </rPr>
          <t>Somente números</t>
        </r>
      </text>
    </comment>
    <comment ref="C140" authorId="0">
      <text>
        <r>
          <rPr>
            <b/>
            <sz val="9"/>
            <color indexed="81"/>
            <rFont val="Tahoma"/>
            <charset val="1"/>
          </rPr>
          <t>Campo não pode ficar em branco.</t>
        </r>
      </text>
    </comment>
    <comment ref="D140" authorId="0">
      <text>
        <r>
          <rPr>
            <b/>
            <sz val="9"/>
            <color indexed="81"/>
            <rFont val="Tahoma"/>
            <family val="2"/>
          </rPr>
          <t>Somente números</t>
        </r>
      </text>
    </comment>
    <comment ref="E140" authorId="0">
      <text>
        <r>
          <rPr>
            <b/>
            <sz val="9"/>
            <color indexed="81"/>
            <rFont val="Tahoma"/>
            <charset val="1"/>
          </rPr>
          <t xml:space="preserve">
NOMES VÁLIDOS:
- Revisão
- Garantia
- Manutenção
- Funilaria/Pintura
- Seguradora
- Acessórios
- Interna</t>
        </r>
      </text>
    </comment>
    <comment ref="F140" authorId="0">
      <text>
        <r>
          <rPr>
            <b/>
            <sz val="9"/>
            <color indexed="81"/>
            <rFont val="Tahoma"/>
            <charset val="1"/>
          </rPr>
          <t>Inserir no formato
dd/mm/aaaa
Exemplo: 21/10/2013</t>
        </r>
      </text>
    </comment>
    <comment ref="G140" authorId="0">
      <text>
        <r>
          <rPr>
            <b/>
            <sz val="9"/>
            <color indexed="81"/>
            <rFont val="Tahoma"/>
            <charset val="1"/>
          </rPr>
          <t>Inserir no formato
dd/mm/aaaa
Exemplo: 21/10/2013</t>
        </r>
      </text>
    </comment>
    <comment ref="H140" authorId="0">
      <text>
        <r>
          <rPr>
            <b/>
            <sz val="9"/>
            <color indexed="81"/>
            <rFont val="Tahoma"/>
            <charset val="1"/>
          </rPr>
          <t xml:space="preserve">
NOMES VÁLIDOS:
- Encerrada
- Cancelada
- Em aberto</t>
        </r>
        <r>
          <rPr>
            <sz val="9"/>
            <color indexed="81"/>
            <rFont val="Tahoma"/>
            <charset val="1"/>
          </rPr>
          <t xml:space="preserve">
</t>
        </r>
      </text>
    </comment>
    <comment ref="I140" authorId="0">
      <text>
        <r>
          <rPr>
            <b/>
            <sz val="9"/>
            <color indexed="81"/>
            <rFont val="Tahoma"/>
            <charset val="1"/>
          </rPr>
          <t>CHASSI DEVE CONTER 17 DÍGITOS</t>
        </r>
      </text>
    </comment>
    <comment ref="J140" authorId="0">
      <text>
        <r>
          <rPr>
            <b/>
            <sz val="9"/>
            <color indexed="81"/>
            <rFont val="Tahoma"/>
            <family val="2"/>
          </rPr>
          <t>Somente números</t>
        </r>
      </text>
    </comment>
    <comment ref="K140" authorId="0">
      <text>
        <r>
          <rPr>
            <b/>
            <sz val="9"/>
            <color indexed="81"/>
            <rFont val="Tahoma"/>
            <family val="2"/>
          </rPr>
          <t>Somente números</t>
        </r>
      </text>
    </comment>
    <comment ref="L14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0" authorId="0">
      <text>
        <r>
          <rPr>
            <b/>
            <sz val="9"/>
            <color indexed="81"/>
            <rFont val="Tahoma"/>
            <charset val="1"/>
          </rPr>
          <t>Campo não pode ficar em branco e aceita somente letras.</t>
        </r>
      </text>
    </comment>
    <comment ref="N140" authorId="0">
      <text>
        <r>
          <rPr>
            <b/>
            <sz val="9"/>
            <color indexed="81"/>
            <rFont val="Tahoma"/>
            <charset val="1"/>
          </rPr>
          <t>CPF DEVE CONTER 10 a 11 DÍGITOS (Somente números)
CNPJ DEVE CONTER 17 DIGITOS (Somente números)</t>
        </r>
      </text>
    </comment>
    <comment ref="O140" authorId="0">
      <text>
        <r>
          <rPr>
            <b/>
            <sz val="9"/>
            <color indexed="81"/>
            <rFont val="Tahoma"/>
            <charset val="1"/>
          </rPr>
          <t>Campo não pode ficar em branco e aceita somente letras.</t>
        </r>
      </text>
    </comment>
    <comment ref="P140" authorId="0">
      <text>
        <r>
          <rPr>
            <b/>
            <sz val="9"/>
            <color indexed="81"/>
            <rFont val="Tahoma"/>
            <charset val="1"/>
          </rPr>
          <t>CPF DEVE CONTER 10 a 11 DÍGITOS (Somente números)
CNPJ DEVE CONTER 17 DIGITOS (Somente números)</t>
        </r>
      </text>
    </comment>
    <comment ref="Q140" authorId="0">
      <text>
        <r>
          <rPr>
            <b/>
            <sz val="9"/>
            <color indexed="81"/>
            <rFont val="Tahoma"/>
            <charset val="1"/>
          </rPr>
          <t>Campo não pode ficar em branco.</t>
        </r>
      </text>
    </comment>
    <comment ref="R140" authorId="0">
      <text>
        <r>
          <rPr>
            <b/>
            <sz val="9"/>
            <color indexed="81"/>
            <rFont val="Tahoma"/>
            <charset val="1"/>
          </rPr>
          <t>Campo não pode ficar em branco.</t>
        </r>
      </text>
    </comment>
    <comment ref="S140" authorId="0">
      <text>
        <r>
          <rPr>
            <b/>
            <sz val="9"/>
            <color indexed="81"/>
            <rFont val="Tahoma"/>
            <charset val="1"/>
          </rPr>
          <t>Campo não pode ficar em branco.</t>
        </r>
      </text>
    </comment>
    <comment ref="T140" authorId="0">
      <text>
        <r>
          <rPr>
            <b/>
            <sz val="9"/>
            <color indexed="81"/>
            <rFont val="Tahoma"/>
            <charset val="1"/>
          </rPr>
          <t>Campo não pode ficar em branco.</t>
        </r>
      </text>
    </comment>
    <comment ref="U140" authorId="0">
      <text>
        <r>
          <rPr>
            <b/>
            <sz val="9"/>
            <color indexed="81"/>
            <rFont val="Tahoma"/>
            <charset val="1"/>
          </rPr>
          <t>Inserir no formato:
        12345-123
               ou 
        12345123</t>
        </r>
      </text>
    </comment>
    <comment ref="V140" authorId="0">
      <text>
        <r>
          <rPr>
            <b/>
            <sz val="9"/>
            <color indexed="81"/>
            <rFont val="Tahoma"/>
            <charset val="1"/>
          </rPr>
          <t>Deve haver no mínimo um telefone de contato com o cliente.</t>
        </r>
      </text>
    </comment>
    <comment ref="W140" authorId="0">
      <text>
        <r>
          <rPr>
            <b/>
            <sz val="9"/>
            <color indexed="81"/>
            <rFont val="Tahoma"/>
            <charset val="1"/>
          </rPr>
          <t>Deve haver no mínimo um telefone de contato com o cliente.</t>
        </r>
      </text>
    </comment>
    <comment ref="X140" authorId="0">
      <text>
        <r>
          <rPr>
            <b/>
            <sz val="9"/>
            <color indexed="81"/>
            <rFont val="Tahoma"/>
            <charset val="1"/>
          </rPr>
          <t>Deve haver no mínimo um telefone de contato com o cliente.</t>
        </r>
      </text>
    </comment>
    <comment ref="Y140" authorId="0">
      <text>
        <r>
          <rPr>
            <b/>
            <sz val="9"/>
            <color indexed="81"/>
            <rFont val="Tahoma"/>
            <charset val="1"/>
          </rPr>
          <t>Verifique a digitação do e-mail.</t>
        </r>
      </text>
    </comment>
    <comment ref="B141" authorId="0">
      <text>
        <r>
          <rPr>
            <b/>
            <sz val="9"/>
            <color indexed="81"/>
            <rFont val="Tahoma"/>
            <family val="2"/>
          </rPr>
          <t>Somente números</t>
        </r>
      </text>
    </comment>
    <comment ref="C141" authorId="0">
      <text>
        <r>
          <rPr>
            <b/>
            <sz val="9"/>
            <color indexed="81"/>
            <rFont val="Tahoma"/>
            <charset val="1"/>
          </rPr>
          <t>Campo não pode ficar em branco.</t>
        </r>
      </text>
    </comment>
    <comment ref="D141" authorId="0">
      <text>
        <r>
          <rPr>
            <b/>
            <sz val="9"/>
            <color indexed="81"/>
            <rFont val="Tahoma"/>
            <family val="2"/>
          </rPr>
          <t>Somente números</t>
        </r>
      </text>
    </comment>
    <comment ref="E141" authorId="0">
      <text>
        <r>
          <rPr>
            <b/>
            <sz val="9"/>
            <color indexed="81"/>
            <rFont val="Tahoma"/>
            <charset val="1"/>
          </rPr>
          <t xml:space="preserve">
NOMES VÁLIDOS:
- Revisão
- Garantia
- Manutenção
- Funilaria/Pintura
- Seguradora
- Acessórios
- Interna</t>
        </r>
      </text>
    </comment>
    <comment ref="F141" authorId="0">
      <text>
        <r>
          <rPr>
            <b/>
            <sz val="9"/>
            <color indexed="81"/>
            <rFont val="Tahoma"/>
            <charset val="1"/>
          </rPr>
          <t>Inserir no formato
dd/mm/aaaa
Exemplo: 21/10/2013</t>
        </r>
      </text>
    </comment>
    <comment ref="G141" authorId="0">
      <text>
        <r>
          <rPr>
            <b/>
            <sz val="9"/>
            <color indexed="81"/>
            <rFont val="Tahoma"/>
            <charset val="1"/>
          </rPr>
          <t>Inserir no formato
dd/mm/aaaa
Exemplo: 21/10/2013</t>
        </r>
      </text>
    </comment>
    <comment ref="H141" authorId="0">
      <text>
        <r>
          <rPr>
            <b/>
            <sz val="9"/>
            <color indexed="81"/>
            <rFont val="Tahoma"/>
            <charset val="1"/>
          </rPr>
          <t xml:space="preserve">
NOMES VÁLIDOS:
- Encerrada
- Cancelada
- Em aberto</t>
        </r>
        <r>
          <rPr>
            <sz val="9"/>
            <color indexed="81"/>
            <rFont val="Tahoma"/>
            <charset val="1"/>
          </rPr>
          <t xml:space="preserve">
</t>
        </r>
      </text>
    </comment>
    <comment ref="I141" authorId="0">
      <text>
        <r>
          <rPr>
            <b/>
            <sz val="9"/>
            <color indexed="81"/>
            <rFont val="Tahoma"/>
            <charset val="1"/>
          </rPr>
          <t>CHASSI DEVE CONTER 17 DÍGITOS</t>
        </r>
      </text>
    </comment>
    <comment ref="J141" authorId="0">
      <text>
        <r>
          <rPr>
            <b/>
            <sz val="9"/>
            <color indexed="81"/>
            <rFont val="Tahoma"/>
            <family val="2"/>
          </rPr>
          <t>Somente números</t>
        </r>
      </text>
    </comment>
    <comment ref="K141" authorId="0">
      <text>
        <r>
          <rPr>
            <b/>
            <sz val="9"/>
            <color indexed="81"/>
            <rFont val="Tahoma"/>
            <family val="2"/>
          </rPr>
          <t>Somente números</t>
        </r>
      </text>
    </comment>
    <comment ref="L14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1" authorId="0">
      <text>
        <r>
          <rPr>
            <b/>
            <sz val="9"/>
            <color indexed="81"/>
            <rFont val="Tahoma"/>
            <charset val="1"/>
          </rPr>
          <t>Campo não pode ficar em branco e aceita somente letras.</t>
        </r>
      </text>
    </comment>
    <comment ref="N141" authorId="0">
      <text>
        <r>
          <rPr>
            <b/>
            <sz val="9"/>
            <color indexed="81"/>
            <rFont val="Tahoma"/>
            <charset val="1"/>
          </rPr>
          <t>CPF DEVE CONTER 10 a 11 DÍGITOS (Somente números)
CNPJ DEVE CONTER 17 DIGITOS (Somente números)</t>
        </r>
      </text>
    </comment>
    <comment ref="O141" authorId="0">
      <text>
        <r>
          <rPr>
            <b/>
            <sz val="9"/>
            <color indexed="81"/>
            <rFont val="Tahoma"/>
            <charset val="1"/>
          </rPr>
          <t>Campo não pode ficar em branco e aceita somente letras.</t>
        </r>
      </text>
    </comment>
    <comment ref="P141" authorId="0">
      <text>
        <r>
          <rPr>
            <b/>
            <sz val="9"/>
            <color indexed="81"/>
            <rFont val="Tahoma"/>
            <charset val="1"/>
          </rPr>
          <t>CPF DEVE CONTER 10 a 11 DÍGITOS (Somente números)
CNPJ DEVE CONTER 17 DIGITOS (Somente números)</t>
        </r>
      </text>
    </comment>
    <comment ref="Q141" authorId="0">
      <text>
        <r>
          <rPr>
            <b/>
            <sz val="9"/>
            <color indexed="81"/>
            <rFont val="Tahoma"/>
            <charset val="1"/>
          </rPr>
          <t>Campo não pode ficar em branco.</t>
        </r>
      </text>
    </comment>
    <comment ref="R141" authorId="0">
      <text>
        <r>
          <rPr>
            <b/>
            <sz val="9"/>
            <color indexed="81"/>
            <rFont val="Tahoma"/>
            <charset val="1"/>
          </rPr>
          <t>Campo não pode ficar em branco.</t>
        </r>
      </text>
    </comment>
    <comment ref="S141" authorId="0">
      <text>
        <r>
          <rPr>
            <b/>
            <sz val="9"/>
            <color indexed="81"/>
            <rFont val="Tahoma"/>
            <charset val="1"/>
          </rPr>
          <t>Campo não pode ficar em branco.</t>
        </r>
      </text>
    </comment>
    <comment ref="T141" authorId="0">
      <text>
        <r>
          <rPr>
            <b/>
            <sz val="9"/>
            <color indexed="81"/>
            <rFont val="Tahoma"/>
            <charset val="1"/>
          </rPr>
          <t>Campo não pode ficar em branco.</t>
        </r>
      </text>
    </comment>
    <comment ref="U141" authorId="0">
      <text>
        <r>
          <rPr>
            <b/>
            <sz val="9"/>
            <color indexed="81"/>
            <rFont val="Tahoma"/>
            <charset val="1"/>
          </rPr>
          <t>Inserir no formato:
        12345-123
               ou 
        12345123</t>
        </r>
      </text>
    </comment>
    <comment ref="V141" authorId="0">
      <text>
        <r>
          <rPr>
            <b/>
            <sz val="9"/>
            <color indexed="81"/>
            <rFont val="Tahoma"/>
            <charset val="1"/>
          </rPr>
          <t>Deve haver no mínimo um telefone de contato com o cliente.</t>
        </r>
      </text>
    </comment>
    <comment ref="W141" authorId="0">
      <text>
        <r>
          <rPr>
            <b/>
            <sz val="9"/>
            <color indexed="81"/>
            <rFont val="Tahoma"/>
            <charset val="1"/>
          </rPr>
          <t>Deve haver no mínimo um telefone de contato com o cliente.</t>
        </r>
      </text>
    </comment>
    <comment ref="X141" authorId="0">
      <text>
        <r>
          <rPr>
            <b/>
            <sz val="9"/>
            <color indexed="81"/>
            <rFont val="Tahoma"/>
            <charset val="1"/>
          </rPr>
          <t>Deve haver no mínimo um telefone de contato com o cliente.</t>
        </r>
      </text>
    </comment>
    <comment ref="Y141" authorId="0">
      <text>
        <r>
          <rPr>
            <b/>
            <sz val="9"/>
            <color indexed="81"/>
            <rFont val="Tahoma"/>
            <charset val="1"/>
          </rPr>
          <t>Verifique a digitação do e-mail.</t>
        </r>
      </text>
    </comment>
    <comment ref="B142" authorId="0">
      <text>
        <r>
          <rPr>
            <b/>
            <sz val="9"/>
            <color indexed="81"/>
            <rFont val="Tahoma"/>
            <family val="2"/>
          </rPr>
          <t>Somente números</t>
        </r>
      </text>
    </comment>
    <comment ref="C142" authorId="0">
      <text>
        <r>
          <rPr>
            <b/>
            <sz val="9"/>
            <color indexed="81"/>
            <rFont val="Tahoma"/>
            <charset val="1"/>
          </rPr>
          <t>Campo não pode ficar em branco.</t>
        </r>
      </text>
    </comment>
    <comment ref="D142" authorId="0">
      <text>
        <r>
          <rPr>
            <b/>
            <sz val="9"/>
            <color indexed="81"/>
            <rFont val="Tahoma"/>
            <family val="2"/>
          </rPr>
          <t>Somente números</t>
        </r>
      </text>
    </comment>
    <comment ref="E142" authorId="0">
      <text>
        <r>
          <rPr>
            <b/>
            <sz val="9"/>
            <color indexed="81"/>
            <rFont val="Tahoma"/>
            <charset val="1"/>
          </rPr>
          <t xml:space="preserve">
NOMES VÁLIDOS:
- Revisão
- Garantia
- Manutenção
- Funilaria/Pintura
- Seguradora
- Acessórios
- Interna</t>
        </r>
      </text>
    </comment>
    <comment ref="F142" authorId="0">
      <text>
        <r>
          <rPr>
            <b/>
            <sz val="9"/>
            <color indexed="81"/>
            <rFont val="Tahoma"/>
            <charset val="1"/>
          </rPr>
          <t>Inserir no formato
dd/mm/aaaa
Exemplo: 21/10/2013</t>
        </r>
      </text>
    </comment>
    <comment ref="G142" authorId="0">
      <text>
        <r>
          <rPr>
            <b/>
            <sz val="9"/>
            <color indexed="81"/>
            <rFont val="Tahoma"/>
            <charset val="1"/>
          </rPr>
          <t>Inserir no formato
dd/mm/aaaa
Exemplo: 21/10/2013</t>
        </r>
      </text>
    </comment>
    <comment ref="H142" authorId="0">
      <text>
        <r>
          <rPr>
            <b/>
            <sz val="9"/>
            <color indexed="81"/>
            <rFont val="Tahoma"/>
            <charset val="1"/>
          </rPr>
          <t xml:space="preserve">
NOMES VÁLIDOS:
- Encerrada
- Cancelada
- Em aberto</t>
        </r>
        <r>
          <rPr>
            <sz val="9"/>
            <color indexed="81"/>
            <rFont val="Tahoma"/>
            <charset val="1"/>
          </rPr>
          <t xml:space="preserve">
</t>
        </r>
      </text>
    </comment>
    <comment ref="I142" authorId="0">
      <text>
        <r>
          <rPr>
            <b/>
            <sz val="9"/>
            <color indexed="81"/>
            <rFont val="Tahoma"/>
            <charset val="1"/>
          </rPr>
          <t>CHASSI DEVE CONTER 17 DÍGITOS</t>
        </r>
      </text>
    </comment>
    <comment ref="J142" authorId="0">
      <text>
        <r>
          <rPr>
            <b/>
            <sz val="9"/>
            <color indexed="81"/>
            <rFont val="Tahoma"/>
            <family val="2"/>
          </rPr>
          <t>Somente números</t>
        </r>
      </text>
    </comment>
    <comment ref="K142" authorId="0">
      <text>
        <r>
          <rPr>
            <b/>
            <sz val="9"/>
            <color indexed="81"/>
            <rFont val="Tahoma"/>
            <family val="2"/>
          </rPr>
          <t>Somente números</t>
        </r>
      </text>
    </comment>
    <comment ref="L14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2" authorId="0">
      <text>
        <r>
          <rPr>
            <b/>
            <sz val="9"/>
            <color indexed="81"/>
            <rFont val="Tahoma"/>
            <charset val="1"/>
          </rPr>
          <t>Campo não pode ficar em branco e aceita somente letras.</t>
        </r>
      </text>
    </comment>
    <comment ref="N142" authorId="0">
      <text>
        <r>
          <rPr>
            <b/>
            <sz val="9"/>
            <color indexed="81"/>
            <rFont val="Tahoma"/>
            <charset val="1"/>
          </rPr>
          <t>CPF DEVE CONTER 10 a 11 DÍGITOS (Somente números)
CNPJ DEVE CONTER 17 DIGITOS (Somente números)</t>
        </r>
      </text>
    </comment>
    <comment ref="O142" authorId="0">
      <text>
        <r>
          <rPr>
            <b/>
            <sz val="9"/>
            <color indexed="81"/>
            <rFont val="Tahoma"/>
            <charset val="1"/>
          </rPr>
          <t>Campo não pode ficar em branco e aceita somente letras.</t>
        </r>
      </text>
    </comment>
    <comment ref="P142" authorId="0">
      <text>
        <r>
          <rPr>
            <b/>
            <sz val="9"/>
            <color indexed="81"/>
            <rFont val="Tahoma"/>
            <charset val="1"/>
          </rPr>
          <t>CPF DEVE CONTER 10 a 11 DÍGITOS (Somente números)
CNPJ DEVE CONTER 17 DIGITOS (Somente números)</t>
        </r>
      </text>
    </comment>
    <comment ref="Q142" authorId="0">
      <text>
        <r>
          <rPr>
            <b/>
            <sz val="9"/>
            <color indexed="81"/>
            <rFont val="Tahoma"/>
            <charset val="1"/>
          </rPr>
          <t>Campo não pode ficar em branco.</t>
        </r>
      </text>
    </comment>
    <comment ref="R142" authorId="0">
      <text>
        <r>
          <rPr>
            <b/>
            <sz val="9"/>
            <color indexed="81"/>
            <rFont val="Tahoma"/>
            <charset val="1"/>
          </rPr>
          <t>Campo não pode ficar em branco.</t>
        </r>
      </text>
    </comment>
    <comment ref="S142" authorId="0">
      <text>
        <r>
          <rPr>
            <b/>
            <sz val="9"/>
            <color indexed="81"/>
            <rFont val="Tahoma"/>
            <charset val="1"/>
          </rPr>
          <t>Campo não pode ficar em branco.</t>
        </r>
      </text>
    </comment>
    <comment ref="T142" authorId="0">
      <text>
        <r>
          <rPr>
            <b/>
            <sz val="9"/>
            <color indexed="81"/>
            <rFont val="Tahoma"/>
            <charset val="1"/>
          </rPr>
          <t>Campo não pode ficar em branco.</t>
        </r>
      </text>
    </comment>
    <comment ref="U142" authorId="0">
      <text>
        <r>
          <rPr>
            <b/>
            <sz val="9"/>
            <color indexed="81"/>
            <rFont val="Tahoma"/>
            <charset val="1"/>
          </rPr>
          <t>Inserir no formato:
        12345-123
               ou 
        12345123</t>
        </r>
      </text>
    </comment>
    <comment ref="V142" authorId="0">
      <text>
        <r>
          <rPr>
            <b/>
            <sz val="9"/>
            <color indexed="81"/>
            <rFont val="Tahoma"/>
            <charset val="1"/>
          </rPr>
          <t>Deve haver no mínimo um telefone de contato com o cliente.</t>
        </r>
      </text>
    </comment>
    <comment ref="W142" authorId="0">
      <text>
        <r>
          <rPr>
            <b/>
            <sz val="9"/>
            <color indexed="81"/>
            <rFont val="Tahoma"/>
            <charset val="1"/>
          </rPr>
          <t>Deve haver no mínimo um telefone de contato com o cliente.</t>
        </r>
      </text>
    </comment>
    <comment ref="X142" authorId="0">
      <text>
        <r>
          <rPr>
            <b/>
            <sz val="9"/>
            <color indexed="81"/>
            <rFont val="Tahoma"/>
            <charset val="1"/>
          </rPr>
          <t>Deve haver no mínimo um telefone de contato com o cliente.</t>
        </r>
      </text>
    </comment>
    <comment ref="Y142" authorId="0">
      <text>
        <r>
          <rPr>
            <b/>
            <sz val="9"/>
            <color indexed="81"/>
            <rFont val="Tahoma"/>
            <charset val="1"/>
          </rPr>
          <t>Verifique a digitação do e-mail.</t>
        </r>
      </text>
    </comment>
    <comment ref="B143" authorId="0">
      <text>
        <r>
          <rPr>
            <b/>
            <sz val="9"/>
            <color indexed="81"/>
            <rFont val="Tahoma"/>
            <family val="2"/>
          </rPr>
          <t>Somente números</t>
        </r>
      </text>
    </comment>
    <comment ref="C143" authorId="0">
      <text>
        <r>
          <rPr>
            <b/>
            <sz val="9"/>
            <color indexed="81"/>
            <rFont val="Tahoma"/>
            <charset val="1"/>
          </rPr>
          <t>Campo não pode ficar em branco.</t>
        </r>
      </text>
    </comment>
    <comment ref="D143" authorId="0">
      <text>
        <r>
          <rPr>
            <b/>
            <sz val="9"/>
            <color indexed="81"/>
            <rFont val="Tahoma"/>
            <family val="2"/>
          </rPr>
          <t>Somente números</t>
        </r>
      </text>
    </comment>
    <comment ref="E143" authorId="0">
      <text>
        <r>
          <rPr>
            <b/>
            <sz val="9"/>
            <color indexed="81"/>
            <rFont val="Tahoma"/>
            <charset val="1"/>
          </rPr>
          <t xml:space="preserve">
NOMES VÁLIDOS:
- Revisão
- Garantia
- Manutenção
- Funilaria/Pintura
- Seguradora
- Acessórios
- Interna</t>
        </r>
      </text>
    </comment>
    <comment ref="F143" authorId="0">
      <text>
        <r>
          <rPr>
            <b/>
            <sz val="9"/>
            <color indexed="81"/>
            <rFont val="Tahoma"/>
            <charset val="1"/>
          </rPr>
          <t>Inserir no formato
dd/mm/aaaa
Exemplo: 21/10/2013</t>
        </r>
      </text>
    </comment>
    <comment ref="G143" authorId="0">
      <text>
        <r>
          <rPr>
            <b/>
            <sz val="9"/>
            <color indexed="81"/>
            <rFont val="Tahoma"/>
            <charset val="1"/>
          </rPr>
          <t>Inserir no formato
dd/mm/aaaa
Exemplo: 21/10/2013</t>
        </r>
      </text>
    </comment>
    <comment ref="H143" authorId="0">
      <text>
        <r>
          <rPr>
            <b/>
            <sz val="9"/>
            <color indexed="81"/>
            <rFont val="Tahoma"/>
            <charset val="1"/>
          </rPr>
          <t xml:space="preserve">
NOMES VÁLIDOS:
- Encerrada
- Cancelada
- Em aberto</t>
        </r>
        <r>
          <rPr>
            <sz val="9"/>
            <color indexed="81"/>
            <rFont val="Tahoma"/>
            <charset val="1"/>
          </rPr>
          <t xml:space="preserve">
</t>
        </r>
      </text>
    </comment>
    <comment ref="I143" authorId="0">
      <text>
        <r>
          <rPr>
            <b/>
            <sz val="9"/>
            <color indexed="81"/>
            <rFont val="Tahoma"/>
            <charset val="1"/>
          </rPr>
          <t>CHASSI DEVE CONTER 17 DÍGITOS</t>
        </r>
      </text>
    </comment>
    <comment ref="J143" authorId="0">
      <text>
        <r>
          <rPr>
            <b/>
            <sz val="9"/>
            <color indexed="81"/>
            <rFont val="Tahoma"/>
            <family val="2"/>
          </rPr>
          <t>Somente números</t>
        </r>
      </text>
    </comment>
    <comment ref="K143" authorId="0">
      <text>
        <r>
          <rPr>
            <b/>
            <sz val="9"/>
            <color indexed="81"/>
            <rFont val="Tahoma"/>
            <family val="2"/>
          </rPr>
          <t>Somente números</t>
        </r>
      </text>
    </comment>
    <comment ref="L14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3" authorId="0">
      <text>
        <r>
          <rPr>
            <b/>
            <sz val="9"/>
            <color indexed="81"/>
            <rFont val="Tahoma"/>
            <charset val="1"/>
          </rPr>
          <t>Campo não pode ficar em branco e aceita somente letras.</t>
        </r>
      </text>
    </comment>
    <comment ref="N143" authorId="0">
      <text>
        <r>
          <rPr>
            <b/>
            <sz val="9"/>
            <color indexed="81"/>
            <rFont val="Tahoma"/>
            <charset val="1"/>
          </rPr>
          <t>CPF DEVE CONTER 10 a 11 DÍGITOS (Somente números)
CNPJ DEVE CONTER 17 DIGITOS (Somente números)</t>
        </r>
      </text>
    </comment>
    <comment ref="O143" authorId="0">
      <text>
        <r>
          <rPr>
            <b/>
            <sz val="9"/>
            <color indexed="81"/>
            <rFont val="Tahoma"/>
            <charset val="1"/>
          </rPr>
          <t>Campo não pode ficar em branco e aceita somente letras.</t>
        </r>
      </text>
    </comment>
    <comment ref="P143" authorId="0">
      <text>
        <r>
          <rPr>
            <b/>
            <sz val="9"/>
            <color indexed="81"/>
            <rFont val="Tahoma"/>
            <charset val="1"/>
          </rPr>
          <t>CPF DEVE CONTER 10 a 11 DÍGITOS (Somente números)
CNPJ DEVE CONTER 17 DIGITOS (Somente números)</t>
        </r>
      </text>
    </comment>
    <comment ref="Q143" authorId="0">
      <text>
        <r>
          <rPr>
            <b/>
            <sz val="9"/>
            <color indexed="81"/>
            <rFont val="Tahoma"/>
            <charset val="1"/>
          </rPr>
          <t>Campo não pode ficar em branco.</t>
        </r>
      </text>
    </comment>
    <comment ref="R143" authorId="0">
      <text>
        <r>
          <rPr>
            <b/>
            <sz val="9"/>
            <color indexed="81"/>
            <rFont val="Tahoma"/>
            <charset val="1"/>
          </rPr>
          <t>Campo não pode ficar em branco.</t>
        </r>
      </text>
    </comment>
    <comment ref="S143" authorId="0">
      <text>
        <r>
          <rPr>
            <b/>
            <sz val="9"/>
            <color indexed="81"/>
            <rFont val="Tahoma"/>
            <charset val="1"/>
          </rPr>
          <t>Campo não pode ficar em branco.</t>
        </r>
      </text>
    </comment>
    <comment ref="T143" authorId="0">
      <text>
        <r>
          <rPr>
            <b/>
            <sz val="9"/>
            <color indexed="81"/>
            <rFont val="Tahoma"/>
            <charset val="1"/>
          </rPr>
          <t>Campo não pode ficar em branco.</t>
        </r>
      </text>
    </comment>
    <comment ref="U143" authorId="0">
      <text>
        <r>
          <rPr>
            <b/>
            <sz val="9"/>
            <color indexed="81"/>
            <rFont val="Tahoma"/>
            <charset val="1"/>
          </rPr>
          <t>Inserir no formato:
        12345-123
               ou 
        12345123</t>
        </r>
      </text>
    </comment>
    <comment ref="V143" authorId="0">
      <text>
        <r>
          <rPr>
            <b/>
            <sz val="9"/>
            <color indexed="81"/>
            <rFont val="Tahoma"/>
            <charset val="1"/>
          </rPr>
          <t>Deve haver no mínimo um telefone de contato com o cliente.</t>
        </r>
      </text>
    </comment>
    <comment ref="W143" authorId="0">
      <text>
        <r>
          <rPr>
            <b/>
            <sz val="9"/>
            <color indexed="81"/>
            <rFont val="Tahoma"/>
            <charset val="1"/>
          </rPr>
          <t>Deve haver no mínimo um telefone de contato com o cliente.</t>
        </r>
      </text>
    </comment>
    <comment ref="X143" authorId="0">
      <text>
        <r>
          <rPr>
            <b/>
            <sz val="9"/>
            <color indexed="81"/>
            <rFont val="Tahoma"/>
            <charset val="1"/>
          </rPr>
          <t>Deve haver no mínimo um telefone de contato com o cliente.</t>
        </r>
      </text>
    </comment>
    <comment ref="Y143" authorId="0">
      <text>
        <r>
          <rPr>
            <b/>
            <sz val="9"/>
            <color indexed="81"/>
            <rFont val="Tahoma"/>
            <charset val="1"/>
          </rPr>
          <t>Verifique a digitação do e-mail.</t>
        </r>
      </text>
    </comment>
    <comment ref="B144" authorId="0">
      <text>
        <r>
          <rPr>
            <b/>
            <sz val="9"/>
            <color indexed="81"/>
            <rFont val="Tahoma"/>
            <family val="2"/>
          </rPr>
          <t>Somente números</t>
        </r>
      </text>
    </comment>
    <comment ref="C144" authorId="0">
      <text>
        <r>
          <rPr>
            <b/>
            <sz val="9"/>
            <color indexed="81"/>
            <rFont val="Tahoma"/>
            <charset val="1"/>
          </rPr>
          <t>Campo não pode ficar em branco.</t>
        </r>
      </text>
    </comment>
    <comment ref="D144" authorId="0">
      <text>
        <r>
          <rPr>
            <b/>
            <sz val="9"/>
            <color indexed="81"/>
            <rFont val="Tahoma"/>
            <family val="2"/>
          </rPr>
          <t>Somente números</t>
        </r>
      </text>
    </comment>
    <comment ref="E144" authorId="0">
      <text>
        <r>
          <rPr>
            <b/>
            <sz val="9"/>
            <color indexed="81"/>
            <rFont val="Tahoma"/>
            <charset val="1"/>
          </rPr>
          <t xml:space="preserve">
NOMES VÁLIDOS:
- Revisão
- Garantia
- Manutenção
- Funilaria/Pintura
- Seguradora
- Acessórios
- Interna</t>
        </r>
      </text>
    </comment>
    <comment ref="F144" authorId="0">
      <text>
        <r>
          <rPr>
            <b/>
            <sz val="9"/>
            <color indexed="81"/>
            <rFont val="Tahoma"/>
            <charset val="1"/>
          </rPr>
          <t>Inserir no formato
dd/mm/aaaa
Exemplo: 21/10/2013</t>
        </r>
      </text>
    </comment>
    <comment ref="G144" authorId="0">
      <text>
        <r>
          <rPr>
            <b/>
            <sz val="9"/>
            <color indexed="81"/>
            <rFont val="Tahoma"/>
            <charset val="1"/>
          </rPr>
          <t>Inserir no formato
dd/mm/aaaa
Exemplo: 21/10/2013</t>
        </r>
      </text>
    </comment>
    <comment ref="H144" authorId="0">
      <text>
        <r>
          <rPr>
            <b/>
            <sz val="9"/>
            <color indexed="81"/>
            <rFont val="Tahoma"/>
            <charset val="1"/>
          </rPr>
          <t xml:space="preserve">
NOMES VÁLIDOS:
- Encerrada
- Cancelada
- Em aberto</t>
        </r>
        <r>
          <rPr>
            <sz val="9"/>
            <color indexed="81"/>
            <rFont val="Tahoma"/>
            <charset val="1"/>
          </rPr>
          <t xml:space="preserve">
</t>
        </r>
      </text>
    </comment>
    <comment ref="I144" authorId="0">
      <text>
        <r>
          <rPr>
            <b/>
            <sz val="9"/>
            <color indexed="81"/>
            <rFont val="Tahoma"/>
            <charset val="1"/>
          </rPr>
          <t>CHASSI DEVE CONTER 17 DÍGITOS</t>
        </r>
      </text>
    </comment>
    <comment ref="J144" authorId="0">
      <text>
        <r>
          <rPr>
            <b/>
            <sz val="9"/>
            <color indexed="81"/>
            <rFont val="Tahoma"/>
            <family val="2"/>
          </rPr>
          <t>Somente números</t>
        </r>
      </text>
    </comment>
    <comment ref="K144" authorId="0">
      <text>
        <r>
          <rPr>
            <b/>
            <sz val="9"/>
            <color indexed="81"/>
            <rFont val="Tahoma"/>
            <family val="2"/>
          </rPr>
          <t>Somente números</t>
        </r>
      </text>
    </comment>
    <comment ref="L14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4" authorId="0">
      <text>
        <r>
          <rPr>
            <b/>
            <sz val="9"/>
            <color indexed="81"/>
            <rFont val="Tahoma"/>
            <charset val="1"/>
          </rPr>
          <t>Campo não pode ficar em branco e aceita somente letras.</t>
        </r>
      </text>
    </comment>
    <comment ref="N144" authorId="0">
      <text>
        <r>
          <rPr>
            <b/>
            <sz val="9"/>
            <color indexed="81"/>
            <rFont val="Tahoma"/>
            <charset val="1"/>
          </rPr>
          <t>CPF DEVE CONTER 10 a 11 DÍGITOS (Somente números)
CNPJ DEVE CONTER 17 DIGITOS (Somente números)</t>
        </r>
      </text>
    </comment>
    <comment ref="O144" authorId="0">
      <text>
        <r>
          <rPr>
            <b/>
            <sz val="9"/>
            <color indexed="81"/>
            <rFont val="Tahoma"/>
            <charset val="1"/>
          </rPr>
          <t>Campo não pode ficar em branco e aceita somente letras.</t>
        </r>
      </text>
    </comment>
    <comment ref="P144" authorId="0">
      <text>
        <r>
          <rPr>
            <b/>
            <sz val="9"/>
            <color indexed="81"/>
            <rFont val="Tahoma"/>
            <charset val="1"/>
          </rPr>
          <t>CPF DEVE CONTER 10 a 11 DÍGITOS (Somente números)
CNPJ DEVE CONTER 17 DIGITOS (Somente números)</t>
        </r>
      </text>
    </comment>
    <comment ref="Q144" authorId="0">
      <text>
        <r>
          <rPr>
            <b/>
            <sz val="9"/>
            <color indexed="81"/>
            <rFont val="Tahoma"/>
            <charset val="1"/>
          </rPr>
          <t>Campo não pode ficar em branco.</t>
        </r>
      </text>
    </comment>
    <comment ref="R144" authorId="0">
      <text>
        <r>
          <rPr>
            <b/>
            <sz val="9"/>
            <color indexed="81"/>
            <rFont val="Tahoma"/>
            <charset val="1"/>
          </rPr>
          <t>Campo não pode ficar em branco.</t>
        </r>
      </text>
    </comment>
    <comment ref="S144" authorId="0">
      <text>
        <r>
          <rPr>
            <b/>
            <sz val="9"/>
            <color indexed="81"/>
            <rFont val="Tahoma"/>
            <charset val="1"/>
          </rPr>
          <t>Campo não pode ficar em branco.</t>
        </r>
      </text>
    </comment>
    <comment ref="T144" authorId="0">
      <text>
        <r>
          <rPr>
            <b/>
            <sz val="9"/>
            <color indexed="81"/>
            <rFont val="Tahoma"/>
            <charset val="1"/>
          </rPr>
          <t>Campo não pode ficar em branco.</t>
        </r>
      </text>
    </comment>
    <comment ref="U144" authorId="0">
      <text>
        <r>
          <rPr>
            <b/>
            <sz val="9"/>
            <color indexed="81"/>
            <rFont val="Tahoma"/>
            <charset val="1"/>
          </rPr>
          <t>Inserir no formato:
        12345-123
               ou 
        12345123</t>
        </r>
      </text>
    </comment>
    <comment ref="V144" authorId="0">
      <text>
        <r>
          <rPr>
            <b/>
            <sz val="9"/>
            <color indexed="81"/>
            <rFont val="Tahoma"/>
            <charset val="1"/>
          </rPr>
          <t>Deve haver no mínimo um telefone de contato com o cliente.</t>
        </r>
      </text>
    </comment>
    <comment ref="W144" authorId="0">
      <text>
        <r>
          <rPr>
            <b/>
            <sz val="9"/>
            <color indexed="81"/>
            <rFont val="Tahoma"/>
            <charset val="1"/>
          </rPr>
          <t>Deve haver no mínimo um telefone de contato com o cliente.</t>
        </r>
      </text>
    </comment>
    <comment ref="X144" authorId="0">
      <text>
        <r>
          <rPr>
            <b/>
            <sz val="9"/>
            <color indexed="81"/>
            <rFont val="Tahoma"/>
            <charset val="1"/>
          </rPr>
          <t>Deve haver no mínimo um telefone de contato com o cliente.</t>
        </r>
      </text>
    </comment>
    <comment ref="Y144" authorId="0">
      <text>
        <r>
          <rPr>
            <b/>
            <sz val="9"/>
            <color indexed="81"/>
            <rFont val="Tahoma"/>
            <charset val="1"/>
          </rPr>
          <t>Verifique a digitação do e-mail.</t>
        </r>
      </text>
    </comment>
    <comment ref="B145" authorId="0">
      <text>
        <r>
          <rPr>
            <b/>
            <sz val="9"/>
            <color indexed="81"/>
            <rFont val="Tahoma"/>
            <family val="2"/>
          </rPr>
          <t>Somente números</t>
        </r>
      </text>
    </comment>
    <comment ref="C145" authorId="0">
      <text>
        <r>
          <rPr>
            <b/>
            <sz val="9"/>
            <color indexed="81"/>
            <rFont val="Tahoma"/>
            <charset val="1"/>
          </rPr>
          <t>Campo não pode ficar em branco.</t>
        </r>
      </text>
    </comment>
    <comment ref="D145" authorId="0">
      <text>
        <r>
          <rPr>
            <b/>
            <sz val="9"/>
            <color indexed="81"/>
            <rFont val="Tahoma"/>
            <family val="2"/>
          </rPr>
          <t>Somente números</t>
        </r>
      </text>
    </comment>
    <comment ref="E145" authorId="0">
      <text>
        <r>
          <rPr>
            <b/>
            <sz val="9"/>
            <color indexed="81"/>
            <rFont val="Tahoma"/>
            <charset val="1"/>
          </rPr>
          <t xml:space="preserve">
NOMES VÁLIDOS:
- Revisão
- Garantia
- Manutenção
- Funilaria/Pintura
- Seguradora
- Acessórios
- Interna</t>
        </r>
      </text>
    </comment>
    <comment ref="F145" authorId="0">
      <text>
        <r>
          <rPr>
            <b/>
            <sz val="9"/>
            <color indexed="81"/>
            <rFont val="Tahoma"/>
            <charset val="1"/>
          </rPr>
          <t>Inserir no formato
dd/mm/aaaa
Exemplo: 21/10/2013</t>
        </r>
      </text>
    </comment>
    <comment ref="G145" authorId="0">
      <text>
        <r>
          <rPr>
            <b/>
            <sz val="9"/>
            <color indexed="81"/>
            <rFont val="Tahoma"/>
            <charset val="1"/>
          </rPr>
          <t>Inserir no formato
dd/mm/aaaa
Exemplo: 21/10/2013</t>
        </r>
      </text>
    </comment>
    <comment ref="H145" authorId="0">
      <text>
        <r>
          <rPr>
            <b/>
            <sz val="9"/>
            <color indexed="81"/>
            <rFont val="Tahoma"/>
            <charset val="1"/>
          </rPr>
          <t xml:space="preserve">
NOMES VÁLIDOS:
- Encerrada
- Cancelada
- Em aberto</t>
        </r>
        <r>
          <rPr>
            <sz val="9"/>
            <color indexed="81"/>
            <rFont val="Tahoma"/>
            <charset val="1"/>
          </rPr>
          <t xml:space="preserve">
</t>
        </r>
      </text>
    </comment>
    <comment ref="I145" authorId="0">
      <text>
        <r>
          <rPr>
            <b/>
            <sz val="9"/>
            <color indexed="81"/>
            <rFont val="Tahoma"/>
            <charset val="1"/>
          </rPr>
          <t>CHASSI DEVE CONTER 17 DÍGITOS</t>
        </r>
      </text>
    </comment>
    <comment ref="J145" authorId="0">
      <text>
        <r>
          <rPr>
            <b/>
            <sz val="9"/>
            <color indexed="81"/>
            <rFont val="Tahoma"/>
            <family val="2"/>
          </rPr>
          <t>Somente números</t>
        </r>
      </text>
    </comment>
    <comment ref="K145" authorId="0">
      <text>
        <r>
          <rPr>
            <b/>
            <sz val="9"/>
            <color indexed="81"/>
            <rFont val="Tahoma"/>
            <family val="2"/>
          </rPr>
          <t>Somente números</t>
        </r>
      </text>
    </comment>
    <comment ref="L14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5" authorId="0">
      <text>
        <r>
          <rPr>
            <b/>
            <sz val="9"/>
            <color indexed="81"/>
            <rFont val="Tahoma"/>
            <charset val="1"/>
          </rPr>
          <t>Campo não pode ficar em branco e aceita somente letras.</t>
        </r>
      </text>
    </comment>
    <comment ref="N145" authorId="0">
      <text>
        <r>
          <rPr>
            <b/>
            <sz val="9"/>
            <color indexed="81"/>
            <rFont val="Tahoma"/>
            <charset val="1"/>
          </rPr>
          <t>CPF DEVE CONTER 10 a 11 DÍGITOS (Somente números)
CNPJ DEVE CONTER 17 DIGITOS (Somente números)</t>
        </r>
      </text>
    </comment>
    <comment ref="O145" authorId="0">
      <text>
        <r>
          <rPr>
            <b/>
            <sz val="9"/>
            <color indexed="81"/>
            <rFont val="Tahoma"/>
            <charset val="1"/>
          </rPr>
          <t>Campo não pode ficar em branco e aceita somente letras.</t>
        </r>
      </text>
    </comment>
    <comment ref="P145" authorId="0">
      <text>
        <r>
          <rPr>
            <b/>
            <sz val="9"/>
            <color indexed="81"/>
            <rFont val="Tahoma"/>
            <charset val="1"/>
          </rPr>
          <t>CPF DEVE CONTER 10 a 11 DÍGITOS (Somente números)
CNPJ DEVE CONTER 17 DIGITOS (Somente números)</t>
        </r>
      </text>
    </comment>
    <comment ref="Q145" authorId="0">
      <text>
        <r>
          <rPr>
            <b/>
            <sz val="9"/>
            <color indexed="81"/>
            <rFont val="Tahoma"/>
            <charset val="1"/>
          </rPr>
          <t>Campo não pode ficar em branco.</t>
        </r>
      </text>
    </comment>
    <comment ref="R145" authorId="0">
      <text>
        <r>
          <rPr>
            <b/>
            <sz val="9"/>
            <color indexed="81"/>
            <rFont val="Tahoma"/>
            <charset val="1"/>
          </rPr>
          <t>Campo não pode ficar em branco.</t>
        </r>
      </text>
    </comment>
    <comment ref="S145" authorId="0">
      <text>
        <r>
          <rPr>
            <b/>
            <sz val="9"/>
            <color indexed="81"/>
            <rFont val="Tahoma"/>
            <charset val="1"/>
          </rPr>
          <t>Campo não pode ficar em branco.</t>
        </r>
      </text>
    </comment>
    <comment ref="T145" authorId="0">
      <text>
        <r>
          <rPr>
            <b/>
            <sz val="9"/>
            <color indexed="81"/>
            <rFont val="Tahoma"/>
            <charset val="1"/>
          </rPr>
          <t>Campo não pode ficar em branco.</t>
        </r>
      </text>
    </comment>
    <comment ref="U145" authorId="0">
      <text>
        <r>
          <rPr>
            <b/>
            <sz val="9"/>
            <color indexed="81"/>
            <rFont val="Tahoma"/>
            <charset val="1"/>
          </rPr>
          <t>Inserir no formato:
        12345-123
               ou 
        12345123</t>
        </r>
      </text>
    </comment>
    <comment ref="V145" authorId="0">
      <text>
        <r>
          <rPr>
            <b/>
            <sz val="9"/>
            <color indexed="81"/>
            <rFont val="Tahoma"/>
            <charset val="1"/>
          </rPr>
          <t>Deve haver no mínimo um telefone de contato com o cliente.</t>
        </r>
      </text>
    </comment>
    <comment ref="W145" authorId="0">
      <text>
        <r>
          <rPr>
            <b/>
            <sz val="9"/>
            <color indexed="81"/>
            <rFont val="Tahoma"/>
            <charset val="1"/>
          </rPr>
          <t>Deve haver no mínimo um telefone de contato com o cliente.</t>
        </r>
      </text>
    </comment>
    <comment ref="X145" authorId="0">
      <text>
        <r>
          <rPr>
            <b/>
            <sz val="9"/>
            <color indexed="81"/>
            <rFont val="Tahoma"/>
            <charset val="1"/>
          </rPr>
          <t>Deve haver no mínimo um telefone de contato com o cliente.</t>
        </r>
      </text>
    </comment>
    <comment ref="Y145" authorId="0">
      <text>
        <r>
          <rPr>
            <b/>
            <sz val="9"/>
            <color indexed="81"/>
            <rFont val="Tahoma"/>
            <charset val="1"/>
          </rPr>
          <t>Verifique a digitação do e-mail.</t>
        </r>
      </text>
    </comment>
    <comment ref="B146" authorId="0">
      <text>
        <r>
          <rPr>
            <b/>
            <sz val="9"/>
            <color indexed="81"/>
            <rFont val="Tahoma"/>
            <family val="2"/>
          </rPr>
          <t>Somente números</t>
        </r>
      </text>
    </comment>
    <comment ref="C146" authorId="0">
      <text>
        <r>
          <rPr>
            <b/>
            <sz val="9"/>
            <color indexed="81"/>
            <rFont val="Tahoma"/>
            <charset val="1"/>
          </rPr>
          <t>Campo não pode ficar em branco.</t>
        </r>
      </text>
    </comment>
    <comment ref="D146" authorId="0">
      <text>
        <r>
          <rPr>
            <b/>
            <sz val="9"/>
            <color indexed="81"/>
            <rFont val="Tahoma"/>
            <family val="2"/>
          </rPr>
          <t>Somente números</t>
        </r>
      </text>
    </comment>
    <comment ref="E146" authorId="0">
      <text>
        <r>
          <rPr>
            <b/>
            <sz val="9"/>
            <color indexed="81"/>
            <rFont val="Tahoma"/>
            <charset val="1"/>
          </rPr>
          <t xml:space="preserve">
NOMES VÁLIDOS:
- Revisão
- Garantia
- Manutenção
- Funilaria/Pintura
- Seguradora
- Acessórios
- Interna</t>
        </r>
      </text>
    </comment>
    <comment ref="F146" authorId="0">
      <text>
        <r>
          <rPr>
            <b/>
            <sz val="9"/>
            <color indexed="81"/>
            <rFont val="Tahoma"/>
            <charset val="1"/>
          </rPr>
          <t>Inserir no formato
dd/mm/aaaa
Exemplo: 21/10/2013</t>
        </r>
      </text>
    </comment>
    <comment ref="G146" authorId="0">
      <text>
        <r>
          <rPr>
            <b/>
            <sz val="9"/>
            <color indexed="81"/>
            <rFont val="Tahoma"/>
            <charset val="1"/>
          </rPr>
          <t>Inserir no formato
dd/mm/aaaa
Exemplo: 21/10/2013</t>
        </r>
      </text>
    </comment>
    <comment ref="H146" authorId="0">
      <text>
        <r>
          <rPr>
            <b/>
            <sz val="9"/>
            <color indexed="81"/>
            <rFont val="Tahoma"/>
            <charset val="1"/>
          </rPr>
          <t xml:space="preserve">
NOMES VÁLIDOS:
- Encerrada
- Cancelada
- Em aberto</t>
        </r>
        <r>
          <rPr>
            <sz val="9"/>
            <color indexed="81"/>
            <rFont val="Tahoma"/>
            <charset val="1"/>
          </rPr>
          <t xml:space="preserve">
</t>
        </r>
      </text>
    </comment>
    <comment ref="I146" authorId="0">
      <text>
        <r>
          <rPr>
            <b/>
            <sz val="9"/>
            <color indexed="81"/>
            <rFont val="Tahoma"/>
            <charset val="1"/>
          </rPr>
          <t>CHASSI DEVE CONTER 17 DÍGITOS</t>
        </r>
      </text>
    </comment>
    <comment ref="J146" authorId="0">
      <text>
        <r>
          <rPr>
            <b/>
            <sz val="9"/>
            <color indexed="81"/>
            <rFont val="Tahoma"/>
            <family val="2"/>
          </rPr>
          <t>Somente números</t>
        </r>
      </text>
    </comment>
    <comment ref="K146" authorId="0">
      <text>
        <r>
          <rPr>
            <b/>
            <sz val="9"/>
            <color indexed="81"/>
            <rFont val="Tahoma"/>
            <family val="2"/>
          </rPr>
          <t>Somente números</t>
        </r>
      </text>
    </comment>
    <comment ref="L14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6" authorId="0">
      <text>
        <r>
          <rPr>
            <b/>
            <sz val="9"/>
            <color indexed="81"/>
            <rFont val="Tahoma"/>
            <charset val="1"/>
          </rPr>
          <t>Campo não pode ficar em branco e aceita somente letras.</t>
        </r>
      </text>
    </comment>
    <comment ref="N146" authorId="0">
      <text>
        <r>
          <rPr>
            <b/>
            <sz val="9"/>
            <color indexed="81"/>
            <rFont val="Tahoma"/>
            <charset val="1"/>
          </rPr>
          <t>CPF DEVE CONTER 10 a 11 DÍGITOS (Somente números)
CNPJ DEVE CONTER 17 DIGITOS (Somente números)</t>
        </r>
      </text>
    </comment>
    <comment ref="O146" authorId="0">
      <text>
        <r>
          <rPr>
            <b/>
            <sz val="9"/>
            <color indexed="81"/>
            <rFont val="Tahoma"/>
            <charset val="1"/>
          </rPr>
          <t>Campo não pode ficar em branco e aceita somente letras.</t>
        </r>
      </text>
    </comment>
    <comment ref="P146" authorId="0">
      <text>
        <r>
          <rPr>
            <b/>
            <sz val="9"/>
            <color indexed="81"/>
            <rFont val="Tahoma"/>
            <charset val="1"/>
          </rPr>
          <t>CPF DEVE CONTER 10 a 11 DÍGITOS (Somente números)
CNPJ DEVE CONTER 17 DIGITOS (Somente números)</t>
        </r>
      </text>
    </comment>
    <comment ref="Q146" authorId="0">
      <text>
        <r>
          <rPr>
            <b/>
            <sz val="9"/>
            <color indexed="81"/>
            <rFont val="Tahoma"/>
            <charset val="1"/>
          </rPr>
          <t>Campo não pode ficar em branco.</t>
        </r>
      </text>
    </comment>
    <comment ref="R146" authorId="0">
      <text>
        <r>
          <rPr>
            <b/>
            <sz val="9"/>
            <color indexed="81"/>
            <rFont val="Tahoma"/>
            <charset val="1"/>
          </rPr>
          <t>Campo não pode ficar em branco.</t>
        </r>
      </text>
    </comment>
    <comment ref="S146" authorId="0">
      <text>
        <r>
          <rPr>
            <b/>
            <sz val="9"/>
            <color indexed="81"/>
            <rFont val="Tahoma"/>
            <charset val="1"/>
          </rPr>
          <t>Campo não pode ficar em branco.</t>
        </r>
      </text>
    </comment>
    <comment ref="T146" authorId="0">
      <text>
        <r>
          <rPr>
            <b/>
            <sz val="9"/>
            <color indexed="81"/>
            <rFont val="Tahoma"/>
            <charset val="1"/>
          </rPr>
          <t>Campo não pode ficar em branco.</t>
        </r>
      </text>
    </comment>
    <comment ref="U146" authorId="0">
      <text>
        <r>
          <rPr>
            <b/>
            <sz val="9"/>
            <color indexed="81"/>
            <rFont val="Tahoma"/>
            <charset val="1"/>
          </rPr>
          <t>Inserir no formato:
        12345-123
               ou 
        12345123</t>
        </r>
      </text>
    </comment>
    <comment ref="V146" authorId="0">
      <text>
        <r>
          <rPr>
            <b/>
            <sz val="9"/>
            <color indexed="81"/>
            <rFont val="Tahoma"/>
            <charset val="1"/>
          </rPr>
          <t>Deve haver no mínimo um telefone de contato com o cliente.</t>
        </r>
      </text>
    </comment>
    <comment ref="W146" authorId="0">
      <text>
        <r>
          <rPr>
            <b/>
            <sz val="9"/>
            <color indexed="81"/>
            <rFont val="Tahoma"/>
            <charset val="1"/>
          </rPr>
          <t>Deve haver no mínimo um telefone de contato com o cliente.</t>
        </r>
      </text>
    </comment>
    <comment ref="X146" authorId="0">
      <text>
        <r>
          <rPr>
            <b/>
            <sz val="9"/>
            <color indexed="81"/>
            <rFont val="Tahoma"/>
            <charset val="1"/>
          </rPr>
          <t>Deve haver no mínimo um telefone de contato com o cliente.</t>
        </r>
      </text>
    </comment>
    <comment ref="Y146" authorId="0">
      <text>
        <r>
          <rPr>
            <b/>
            <sz val="9"/>
            <color indexed="81"/>
            <rFont val="Tahoma"/>
            <charset val="1"/>
          </rPr>
          <t>Verifique a digitação do e-mail.</t>
        </r>
      </text>
    </comment>
    <comment ref="B147" authorId="0">
      <text>
        <r>
          <rPr>
            <b/>
            <sz val="9"/>
            <color indexed="81"/>
            <rFont val="Tahoma"/>
            <family val="2"/>
          </rPr>
          <t>Somente números</t>
        </r>
      </text>
    </comment>
    <comment ref="C147" authorId="0">
      <text>
        <r>
          <rPr>
            <b/>
            <sz val="9"/>
            <color indexed="81"/>
            <rFont val="Tahoma"/>
            <charset val="1"/>
          </rPr>
          <t>Campo não pode ficar em branco.</t>
        </r>
      </text>
    </comment>
    <comment ref="D147" authorId="0">
      <text>
        <r>
          <rPr>
            <b/>
            <sz val="9"/>
            <color indexed="81"/>
            <rFont val="Tahoma"/>
            <family val="2"/>
          </rPr>
          <t>Somente números</t>
        </r>
      </text>
    </comment>
    <comment ref="E147" authorId="0">
      <text>
        <r>
          <rPr>
            <b/>
            <sz val="9"/>
            <color indexed="81"/>
            <rFont val="Tahoma"/>
            <charset val="1"/>
          </rPr>
          <t xml:space="preserve">
NOMES VÁLIDOS:
- Revisão
- Garantia
- Manutenção
- Funilaria/Pintura
- Seguradora
- Acessórios
- Interna</t>
        </r>
      </text>
    </comment>
    <comment ref="F147" authorId="0">
      <text>
        <r>
          <rPr>
            <b/>
            <sz val="9"/>
            <color indexed="81"/>
            <rFont val="Tahoma"/>
            <charset val="1"/>
          </rPr>
          <t>Inserir no formato
dd/mm/aaaa
Exemplo: 21/10/2013</t>
        </r>
      </text>
    </comment>
    <comment ref="G147" authorId="0">
      <text>
        <r>
          <rPr>
            <b/>
            <sz val="9"/>
            <color indexed="81"/>
            <rFont val="Tahoma"/>
            <charset val="1"/>
          </rPr>
          <t>Inserir no formato
dd/mm/aaaa
Exemplo: 21/10/2013</t>
        </r>
      </text>
    </comment>
    <comment ref="H147" authorId="0">
      <text>
        <r>
          <rPr>
            <b/>
            <sz val="9"/>
            <color indexed="81"/>
            <rFont val="Tahoma"/>
            <charset val="1"/>
          </rPr>
          <t xml:space="preserve">
NOMES VÁLIDOS:
- Encerrada
- Cancelada
- Em aberto</t>
        </r>
        <r>
          <rPr>
            <sz val="9"/>
            <color indexed="81"/>
            <rFont val="Tahoma"/>
            <charset val="1"/>
          </rPr>
          <t xml:space="preserve">
</t>
        </r>
      </text>
    </comment>
    <comment ref="I147" authorId="0">
      <text>
        <r>
          <rPr>
            <b/>
            <sz val="9"/>
            <color indexed="81"/>
            <rFont val="Tahoma"/>
            <charset val="1"/>
          </rPr>
          <t>CHASSI DEVE CONTER 17 DÍGITOS</t>
        </r>
      </text>
    </comment>
    <comment ref="J147" authorId="0">
      <text>
        <r>
          <rPr>
            <b/>
            <sz val="9"/>
            <color indexed="81"/>
            <rFont val="Tahoma"/>
            <family val="2"/>
          </rPr>
          <t>Somente números</t>
        </r>
      </text>
    </comment>
    <comment ref="K147" authorId="0">
      <text>
        <r>
          <rPr>
            <b/>
            <sz val="9"/>
            <color indexed="81"/>
            <rFont val="Tahoma"/>
            <family val="2"/>
          </rPr>
          <t>Somente números</t>
        </r>
      </text>
    </comment>
    <comment ref="L14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7" authorId="0">
      <text>
        <r>
          <rPr>
            <b/>
            <sz val="9"/>
            <color indexed="81"/>
            <rFont val="Tahoma"/>
            <charset val="1"/>
          </rPr>
          <t>Campo não pode ficar em branco e aceita somente letras.</t>
        </r>
      </text>
    </comment>
    <comment ref="N147" authorId="0">
      <text>
        <r>
          <rPr>
            <b/>
            <sz val="9"/>
            <color indexed="81"/>
            <rFont val="Tahoma"/>
            <charset val="1"/>
          </rPr>
          <t>CPF DEVE CONTER 10 a 11 DÍGITOS (Somente números)
CNPJ DEVE CONTER 17 DIGITOS (Somente números)</t>
        </r>
      </text>
    </comment>
    <comment ref="O147" authorId="0">
      <text>
        <r>
          <rPr>
            <b/>
            <sz val="9"/>
            <color indexed="81"/>
            <rFont val="Tahoma"/>
            <charset val="1"/>
          </rPr>
          <t>Campo não pode ficar em branco e aceita somente letras.</t>
        </r>
      </text>
    </comment>
    <comment ref="P147" authorId="0">
      <text>
        <r>
          <rPr>
            <b/>
            <sz val="9"/>
            <color indexed="81"/>
            <rFont val="Tahoma"/>
            <charset val="1"/>
          </rPr>
          <t>CPF DEVE CONTER 10 a 11 DÍGITOS (Somente números)
CNPJ DEVE CONTER 17 DIGITOS (Somente números)</t>
        </r>
      </text>
    </comment>
    <comment ref="Q147" authorId="0">
      <text>
        <r>
          <rPr>
            <b/>
            <sz val="9"/>
            <color indexed="81"/>
            <rFont val="Tahoma"/>
            <charset val="1"/>
          </rPr>
          <t>Campo não pode ficar em branco.</t>
        </r>
      </text>
    </comment>
    <comment ref="R147" authorId="0">
      <text>
        <r>
          <rPr>
            <b/>
            <sz val="9"/>
            <color indexed="81"/>
            <rFont val="Tahoma"/>
            <charset val="1"/>
          </rPr>
          <t>Campo não pode ficar em branco.</t>
        </r>
      </text>
    </comment>
    <comment ref="S147" authorId="0">
      <text>
        <r>
          <rPr>
            <b/>
            <sz val="9"/>
            <color indexed="81"/>
            <rFont val="Tahoma"/>
            <charset val="1"/>
          </rPr>
          <t>Campo não pode ficar em branco.</t>
        </r>
      </text>
    </comment>
    <comment ref="T147" authorId="0">
      <text>
        <r>
          <rPr>
            <b/>
            <sz val="9"/>
            <color indexed="81"/>
            <rFont val="Tahoma"/>
            <charset val="1"/>
          </rPr>
          <t>Campo não pode ficar em branco.</t>
        </r>
      </text>
    </comment>
    <comment ref="U147" authorId="0">
      <text>
        <r>
          <rPr>
            <b/>
            <sz val="9"/>
            <color indexed="81"/>
            <rFont val="Tahoma"/>
            <charset val="1"/>
          </rPr>
          <t>Inserir no formato:
        12345-123
               ou 
        12345123</t>
        </r>
      </text>
    </comment>
    <comment ref="V147" authorId="0">
      <text>
        <r>
          <rPr>
            <b/>
            <sz val="9"/>
            <color indexed="81"/>
            <rFont val="Tahoma"/>
            <charset val="1"/>
          </rPr>
          <t>Deve haver no mínimo um telefone de contato com o cliente.</t>
        </r>
      </text>
    </comment>
    <comment ref="W147" authorId="0">
      <text>
        <r>
          <rPr>
            <b/>
            <sz val="9"/>
            <color indexed="81"/>
            <rFont val="Tahoma"/>
            <charset val="1"/>
          </rPr>
          <t>Deve haver no mínimo um telefone de contato com o cliente.</t>
        </r>
      </text>
    </comment>
    <comment ref="X147" authorId="0">
      <text>
        <r>
          <rPr>
            <b/>
            <sz val="9"/>
            <color indexed="81"/>
            <rFont val="Tahoma"/>
            <charset val="1"/>
          </rPr>
          <t>Deve haver no mínimo um telefone de contato com o cliente.</t>
        </r>
      </text>
    </comment>
    <comment ref="Y147" authorId="0">
      <text>
        <r>
          <rPr>
            <b/>
            <sz val="9"/>
            <color indexed="81"/>
            <rFont val="Tahoma"/>
            <charset val="1"/>
          </rPr>
          <t>Verifique a digitação do e-mail.</t>
        </r>
      </text>
    </comment>
    <comment ref="B148" authorId="0">
      <text>
        <r>
          <rPr>
            <b/>
            <sz val="9"/>
            <color indexed="81"/>
            <rFont val="Tahoma"/>
            <family val="2"/>
          </rPr>
          <t>Somente números</t>
        </r>
      </text>
    </comment>
    <comment ref="C148" authorId="0">
      <text>
        <r>
          <rPr>
            <b/>
            <sz val="9"/>
            <color indexed="81"/>
            <rFont val="Tahoma"/>
            <charset val="1"/>
          </rPr>
          <t>Campo não pode ficar em branco.</t>
        </r>
      </text>
    </comment>
    <comment ref="D148" authorId="0">
      <text>
        <r>
          <rPr>
            <b/>
            <sz val="9"/>
            <color indexed="81"/>
            <rFont val="Tahoma"/>
            <family val="2"/>
          </rPr>
          <t>Somente números</t>
        </r>
      </text>
    </comment>
    <comment ref="E148" authorId="0">
      <text>
        <r>
          <rPr>
            <b/>
            <sz val="9"/>
            <color indexed="81"/>
            <rFont val="Tahoma"/>
            <charset val="1"/>
          </rPr>
          <t xml:space="preserve">
NOMES VÁLIDOS:
- Revisão
- Garantia
- Manutenção
- Funilaria/Pintura
- Seguradora
- Acessórios
- Interna</t>
        </r>
      </text>
    </comment>
    <comment ref="F148" authorId="0">
      <text>
        <r>
          <rPr>
            <b/>
            <sz val="9"/>
            <color indexed="81"/>
            <rFont val="Tahoma"/>
            <charset val="1"/>
          </rPr>
          <t>Inserir no formato
dd/mm/aaaa
Exemplo: 21/10/2013</t>
        </r>
      </text>
    </comment>
    <comment ref="G148" authorId="0">
      <text>
        <r>
          <rPr>
            <b/>
            <sz val="9"/>
            <color indexed="81"/>
            <rFont val="Tahoma"/>
            <charset val="1"/>
          </rPr>
          <t>Inserir no formato
dd/mm/aaaa
Exemplo: 21/10/2013</t>
        </r>
      </text>
    </comment>
    <comment ref="H148" authorId="0">
      <text>
        <r>
          <rPr>
            <b/>
            <sz val="9"/>
            <color indexed="81"/>
            <rFont val="Tahoma"/>
            <charset val="1"/>
          </rPr>
          <t xml:space="preserve">
NOMES VÁLIDOS:
- Encerrada
- Cancelada
- Em aberto</t>
        </r>
        <r>
          <rPr>
            <sz val="9"/>
            <color indexed="81"/>
            <rFont val="Tahoma"/>
            <charset val="1"/>
          </rPr>
          <t xml:space="preserve">
</t>
        </r>
      </text>
    </comment>
    <comment ref="I148" authorId="0">
      <text>
        <r>
          <rPr>
            <b/>
            <sz val="9"/>
            <color indexed="81"/>
            <rFont val="Tahoma"/>
            <charset val="1"/>
          </rPr>
          <t>CHASSI DEVE CONTER 17 DÍGITOS</t>
        </r>
      </text>
    </comment>
    <comment ref="J148" authorId="0">
      <text>
        <r>
          <rPr>
            <b/>
            <sz val="9"/>
            <color indexed="81"/>
            <rFont val="Tahoma"/>
            <family val="2"/>
          </rPr>
          <t>Somente números</t>
        </r>
      </text>
    </comment>
    <comment ref="K148" authorId="0">
      <text>
        <r>
          <rPr>
            <b/>
            <sz val="9"/>
            <color indexed="81"/>
            <rFont val="Tahoma"/>
            <family val="2"/>
          </rPr>
          <t>Somente números</t>
        </r>
      </text>
    </comment>
    <comment ref="L14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8" authorId="0">
      <text>
        <r>
          <rPr>
            <b/>
            <sz val="9"/>
            <color indexed="81"/>
            <rFont val="Tahoma"/>
            <charset val="1"/>
          </rPr>
          <t>Campo não pode ficar em branco e aceita somente letras.</t>
        </r>
      </text>
    </comment>
    <comment ref="N148" authorId="0">
      <text>
        <r>
          <rPr>
            <b/>
            <sz val="9"/>
            <color indexed="81"/>
            <rFont val="Tahoma"/>
            <charset val="1"/>
          </rPr>
          <t>CPF DEVE CONTER 10 a 11 DÍGITOS (Somente números)
CNPJ DEVE CONTER 17 DIGITOS (Somente números)</t>
        </r>
      </text>
    </comment>
    <comment ref="O148" authorId="0">
      <text>
        <r>
          <rPr>
            <b/>
            <sz val="9"/>
            <color indexed="81"/>
            <rFont val="Tahoma"/>
            <charset val="1"/>
          </rPr>
          <t>Campo não pode ficar em branco e aceita somente letras.</t>
        </r>
      </text>
    </comment>
    <comment ref="P148" authorId="0">
      <text>
        <r>
          <rPr>
            <b/>
            <sz val="9"/>
            <color indexed="81"/>
            <rFont val="Tahoma"/>
            <charset val="1"/>
          </rPr>
          <t>CPF DEVE CONTER 10 a 11 DÍGITOS (Somente números)
CNPJ DEVE CONTER 17 DIGITOS (Somente números)</t>
        </r>
      </text>
    </comment>
    <comment ref="Q148" authorId="0">
      <text>
        <r>
          <rPr>
            <b/>
            <sz val="9"/>
            <color indexed="81"/>
            <rFont val="Tahoma"/>
            <charset val="1"/>
          </rPr>
          <t>Campo não pode ficar em branco.</t>
        </r>
      </text>
    </comment>
    <comment ref="R148" authorId="0">
      <text>
        <r>
          <rPr>
            <b/>
            <sz val="9"/>
            <color indexed="81"/>
            <rFont val="Tahoma"/>
            <charset val="1"/>
          </rPr>
          <t>Campo não pode ficar em branco.</t>
        </r>
      </text>
    </comment>
    <comment ref="S148" authorId="0">
      <text>
        <r>
          <rPr>
            <b/>
            <sz val="9"/>
            <color indexed="81"/>
            <rFont val="Tahoma"/>
            <charset val="1"/>
          </rPr>
          <t>Campo não pode ficar em branco.</t>
        </r>
      </text>
    </comment>
    <comment ref="T148" authorId="0">
      <text>
        <r>
          <rPr>
            <b/>
            <sz val="9"/>
            <color indexed="81"/>
            <rFont val="Tahoma"/>
            <charset val="1"/>
          </rPr>
          <t>Campo não pode ficar em branco.</t>
        </r>
      </text>
    </comment>
    <comment ref="U148" authorId="0">
      <text>
        <r>
          <rPr>
            <b/>
            <sz val="9"/>
            <color indexed="81"/>
            <rFont val="Tahoma"/>
            <charset val="1"/>
          </rPr>
          <t>Inserir no formato:
        12345-123
               ou 
        12345123</t>
        </r>
      </text>
    </comment>
    <comment ref="V148" authorId="0">
      <text>
        <r>
          <rPr>
            <b/>
            <sz val="9"/>
            <color indexed="81"/>
            <rFont val="Tahoma"/>
            <charset val="1"/>
          </rPr>
          <t>Deve haver no mínimo um telefone de contato com o cliente.</t>
        </r>
      </text>
    </comment>
    <comment ref="W148" authorId="0">
      <text>
        <r>
          <rPr>
            <b/>
            <sz val="9"/>
            <color indexed="81"/>
            <rFont val="Tahoma"/>
            <charset val="1"/>
          </rPr>
          <t>Deve haver no mínimo um telefone de contato com o cliente.</t>
        </r>
      </text>
    </comment>
    <comment ref="X148" authorId="0">
      <text>
        <r>
          <rPr>
            <b/>
            <sz val="9"/>
            <color indexed="81"/>
            <rFont val="Tahoma"/>
            <charset val="1"/>
          </rPr>
          <t>Deve haver no mínimo um telefone de contato com o cliente.</t>
        </r>
      </text>
    </comment>
    <comment ref="Y148" authorId="0">
      <text>
        <r>
          <rPr>
            <b/>
            <sz val="9"/>
            <color indexed="81"/>
            <rFont val="Tahoma"/>
            <charset val="1"/>
          </rPr>
          <t>Verifique a digitação do e-mail.</t>
        </r>
      </text>
    </comment>
    <comment ref="B149" authorId="0">
      <text>
        <r>
          <rPr>
            <b/>
            <sz val="9"/>
            <color indexed="81"/>
            <rFont val="Tahoma"/>
            <family val="2"/>
          </rPr>
          <t>Somente números</t>
        </r>
      </text>
    </comment>
    <comment ref="C149" authorId="0">
      <text>
        <r>
          <rPr>
            <b/>
            <sz val="9"/>
            <color indexed="81"/>
            <rFont val="Tahoma"/>
            <charset val="1"/>
          </rPr>
          <t>Campo não pode ficar em branco.</t>
        </r>
      </text>
    </comment>
    <comment ref="D149" authorId="0">
      <text>
        <r>
          <rPr>
            <b/>
            <sz val="9"/>
            <color indexed="81"/>
            <rFont val="Tahoma"/>
            <family val="2"/>
          </rPr>
          <t>Somente números</t>
        </r>
      </text>
    </comment>
    <comment ref="E149" authorId="0">
      <text>
        <r>
          <rPr>
            <b/>
            <sz val="9"/>
            <color indexed="81"/>
            <rFont val="Tahoma"/>
            <charset val="1"/>
          </rPr>
          <t xml:space="preserve">
NOMES VÁLIDOS:
- Revisão
- Garantia
- Manutenção
- Funilaria/Pintura
- Seguradora
- Acessórios
- Interna</t>
        </r>
      </text>
    </comment>
    <comment ref="F149" authorId="0">
      <text>
        <r>
          <rPr>
            <b/>
            <sz val="9"/>
            <color indexed="81"/>
            <rFont val="Tahoma"/>
            <charset val="1"/>
          </rPr>
          <t>Inserir no formato
dd/mm/aaaa
Exemplo: 21/10/2013</t>
        </r>
      </text>
    </comment>
    <comment ref="G149" authorId="0">
      <text>
        <r>
          <rPr>
            <b/>
            <sz val="9"/>
            <color indexed="81"/>
            <rFont val="Tahoma"/>
            <charset val="1"/>
          </rPr>
          <t>Inserir no formato
dd/mm/aaaa
Exemplo: 21/10/2013</t>
        </r>
      </text>
    </comment>
    <comment ref="H149" authorId="0">
      <text>
        <r>
          <rPr>
            <b/>
            <sz val="9"/>
            <color indexed="81"/>
            <rFont val="Tahoma"/>
            <charset val="1"/>
          </rPr>
          <t xml:space="preserve">
NOMES VÁLIDOS:
- Encerrada
- Cancelada
- Em aberto</t>
        </r>
        <r>
          <rPr>
            <sz val="9"/>
            <color indexed="81"/>
            <rFont val="Tahoma"/>
            <charset val="1"/>
          </rPr>
          <t xml:space="preserve">
</t>
        </r>
      </text>
    </comment>
    <comment ref="I149" authorId="0">
      <text>
        <r>
          <rPr>
            <b/>
            <sz val="9"/>
            <color indexed="81"/>
            <rFont val="Tahoma"/>
            <charset val="1"/>
          </rPr>
          <t>CHASSI DEVE CONTER 17 DÍGITOS</t>
        </r>
      </text>
    </comment>
    <comment ref="J149" authorId="0">
      <text>
        <r>
          <rPr>
            <b/>
            <sz val="9"/>
            <color indexed="81"/>
            <rFont val="Tahoma"/>
            <family val="2"/>
          </rPr>
          <t>Somente números</t>
        </r>
      </text>
    </comment>
    <comment ref="K149" authorId="0">
      <text>
        <r>
          <rPr>
            <b/>
            <sz val="9"/>
            <color indexed="81"/>
            <rFont val="Tahoma"/>
            <family val="2"/>
          </rPr>
          <t>Somente números</t>
        </r>
      </text>
    </comment>
    <comment ref="L14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49" authorId="0">
      <text>
        <r>
          <rPr>
            <b/>
            <sz val="9"/>
            <color indexed="81"/>
            <rFont val="Tahoma"/>
            <charset val="1"/>
          </rPr>
          <t>Campo não pode ficar em branco e aceita somente letras.</t>
        </r>
      </text>
    </comment>
    <comment ref="N149" authorId="0">
      <text>
        <r>
          <rPr>
            <b/>
            <sz val="9"/>
            <color indexed="81"/>
            <rFont val="Tahoma"/>
            <charset val="1"/>
          </rPr>
          <t>CPF DEVE CONTER 10 a 11 DÍGITOS (Somente números)
CNPJ DEVE CONTER 17 DIGITOS (Somente números)</t>
        </r>
      </text>
    </comment>
    <comment ref="O149" authorId="0">
      <text>
        <r>
          <rPr>
            <b/>
            <sz val="9"/>
            <color indexed="81"/>
            <rFont val="Tahoma"/>
            <charset val="1"/>
          </rPr>
          <t>Campo não pode ficar em branco e aceita somente letras.</t>
        </r>
      </text>
    </comment>
    <comment ref="P149" authorId="0">
      <text>
        <r>
          <rPr>
            <b/>
            <sz val="9"/>
            <color indexed="81"/>
            <rFont val="Tahoma"/>
            <charset val="1"/>
          </rPr>
          <t>CPF DEVE CONTER 10 a 11 DÍGITOS (Somente números)
CNPJ DEVE CONTER 17 DIGITOS (Somente números)</t>
        </r>
      </text>
    </comment>
    <comment ref="Q149" authorId="0">
      <text>
        <r>
          <rPr>
            <b/>
            <sz val="9"/>
            <color indexed="81"/>
            <rFont val="Tahoma"/>
            <charset val="1"/>
          </rPr>
          <t>Campo não pode ficar em branco.</t>
        </r>
      </text>
    </comment>
    <comment ref="R149" authorId="0">
      <text>
        <r>
          <rPr>
            <b/>
            <sz val="9"/>
            <color indexed="81"/>
            <rFont val="Tahoma"/>
            <charset val="1"/>
          </rPr>
          <t>Campo não pode ficar em branco.</t>
        </r>
      </text>
    </comment>
    <comment ref="S149" authorId="0">
      <text>
        <r>
          <rPr>
            <b/>
            <sz val="9"/>
            <color indexed="81"/>
            <rFont val="Tahoma"/>
            <charset val="1"/>
          </rPr>
          <t>Campo não pode ficar em branco.</t>
        </r>
      </text>
    </comment>
    <comment ref="T149" authorId="0">
      <text>
        <r>
          <rPr>
            <b/>
            <sz val="9"/>
            <color indexed="81"/>
            <rFont val="Tahoma"/>
            <charset val="1"/>
          </rPr>
          <t>Campo não pode ficar em branco.</t>
        </r>
      </text>
    </comment>
    <comment ref="U149" authorId="0">
      <text>
        <r>
          <rPr>
            <b/>
            <sz val="9"/>
            <color indexed="81"/>
            <rFont val="Tahoma"/>
            <charset val="1"/>
          </rPr>
          <t>Inserir no formato:
        12345-123
               ou 
        12345123</t>
        </r>
      </text>
    </comment>
    <comment ref="V149" authorId="0">
      <text>
        <r>
          <rPr>
            <b/>
            <sz val="9"/>
            <color indexed="81"/>
            <rFont val="Tahoma"/>
            <charset val="1"/>
          </rPr>
          <t>Deve haver no mínimo um telefone de contato com o cliente.</t>
        </r>
      </text>
    </comment>
    <comment ref="W149" authorId="0">
      <text>
        <r>
          <rPr>
            <b/>
            <sz val="9"/>
            <color indexed="81"/>
            <rFont val="Tahoma"/>
            <charset val="1"/>
          </rPr>
          <t>Deve haver no mínimo um telefone de contato com o cliente.</t>
        </r>
      </text>
    </comment>
    <comment ref="X149" authorId="0">
      <text>
        <r>
          <rPr>
            <b/>
            <sz val="9"/>
            <color indexed="81"/>
            <rFont val="Tahoma"/>
            <charset val="1"/>
          </rPr>
          <t>Deve haver no mínimo um telefone de contato com o cliente.</t>
        </r>
      </text>
    </comment>
    <comment ref="Y149" authorId="0">
      <text>
        <r>
          <rPr>
            <b/>
            <sz val="9"/>
            <color indexed="81"/>
            <rFont val="Tahoma"/>
            <charset val="1"/>
          </rPr>
          <t>Verifique a digitação do e-mail.</t>
        </r>
      </text>
    </comment>
    <comment ref="B150" authorId="0">
      <text>
        <r>
          <rPr>
            <b/>
            <sz val="9"/>
            <color indexed="81"/>
            <rFont val="Tahoma"/>
            <family val="2"/>
          </rPr>
          <t>Somente números</t>
        </r>
      </text>
    </comment>
    <comment ref="C150" authorId="0">
      <text>
        <r>
          <rPr>
            <b/>
            <sz val="9"/>
            <color indexed="81"/>
            <rFont val="Tahoma"/>
            <charset val="1"/>
          </rPr>
          <t>Campo não pode ficar em branco.</t>
        </r>
      </text>
    </comment>
    <comment ref="D150" authorId="0">
      <text>
        <r>
          <rPr>
            <b/>
            <sz val="9"/>
            <color indexed="81"/>
            <rFont val="Tahoma"/>
            <family val="2"/>
          </rPr>
          <t>Somente números</t>
        </r>
      </text>
    </comment>
    <comment ref="E150" authorId="0">
      <text>
        <r>
          <rPr>
            <b/>
            <sz val="9"/>
            <color indexed="81"/>
            <rFont val="Tahoma"/>
            <charset val="1"/>
          </rPr>
          <t xml:space="preserve">
NOMES VÁLIDOS:
- Revisão
- Garantia
- Manutenção
- Funilaria/Pintura
- Seguradora
- Acessórios
- Interna</t>
        </r>
      </text>
    </comment>
    <comment ref="F150" authorId="0">
      <text>
        <r>
          <rPr>
            <b/>
            <sz val="9"/>
            <color indexed="81"/>
            <rFont val="Tahoma"/>
            <charset val="1"/>
          </rPr>
          <t>Inserir no formato
dd/mm/aaaa
Exemplo: 21/10/2013</t>
        </r>
      </text>
    </comment>
    <comment ref="G150" authorId="0">
      <text>
        <r>
          <rPr>
            <b/>
            <sz val="9"/>
            <color indexed="81"/>
            <rFont val="Tahoma"/>
            <charset val="1"/>
          </rPr>
          <t>Inserir no formato
dd/mm/aaaa
Exemplo: 21/10/2013</t>
        </r>
      </text>
    </comment>
    <comment ref="H150" authorId="0">
      <text>
        <r>
          <rPr>
            <b/>
            <sz val="9"/>
            <color indexed="81"/>
            <rFont val="Tahoma"/>
            <charset val="1"/>
          </rPr>
          <t xml:space="preserve">
NOMES VÁLIDOS:
- Encerrada
- Cancelada
- Em aberto</t>
        </r>
        <r>
          <rPr>
            <sz val="9"/>
            <color indexed="81"/>
            <rFont val="Tahoma"/>
            <charset val="1"/>
          </rPr>
          <t xml:space="preserve">
</t>
        </r>
      </text>
    </comment>
    <comment ref="I150" authorId="0">
      <text>
        <r>
          <rPr>
            <b/>
            <sz val="9"/>
            <color indexed="81"/>
            <rFont val="Tahoma"/>
            <charset val="1"/>
          </rPr>
          <t>CHASSI DEVE CONTER 17 DÍGITOS</t>
        </r>
      </text>
    </comment>
    <comment ref="J150" authorId="0">
      <text>
        <r>
          <rPr>
            <b/>
            <sz val="9"/>
            <color indexed="81"/>
            <rFont val="Tahoma"/>
            <family val="2"/>
          </rPr>
          <t>Somente números</t>
        </r>
      </text>
    </comment>
    <comment ref="K150" authorId="0">
      <text>
        <r>
          <rPr>
            <b/>
            <sz val="9"/>
            <color indexed="81"/>
            <rFont val="Tahoma"/>
            <family val="2"/>
          </rPr>
          <t>Somente números</t>
        </r>
      </text>
    </comment>
    <comment ref="L15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0" authorId="0">
      <text>
        <r>
          <rPr>
            <b/>
            <sz val="9"/>
            <color indexed="81"/>
            <rFont val="Tahoma"/>
            <charset val="1"/>
          </rPr>
          <t>Campo não pode ficar em branco e aceita somente letras.</t>
        </r>
      </text>
    </comment>
    <comment ref="N150" authorId="0">
      <text>
        <r>
          <rPr>
            <b/>
            <sz val="9"/>
            <color indexed="81"/>
            <rFont val="Tahoma"/>
            <charset val="1"/>
          </rPr>
          <t>CPF DEVE CONTER 10 a 11 DÍGITOS (Somente números)
CNPJ DEVE CONTER 17 DIGITOS (Somente números)</t>
        </r>
      </text>
    </comment>
    <comment ref="O150" authorId="0">
      <text>
        <r>
          <rPr>
            <b/>
            <sz val="9"/>
            <color indexed="81"/>
            <rFont val="Tahoma"/>
            <charset val="1"/>
          </rPr>
          <t>Campo não pode ficar em branco e aceita somente letras.</t>
        </r>
      </text>
    </comment>
    <comment ref="P150" authorId="0">
      <text>
        <r>
          <rPr>
            <b/>
            <sz val="9"/>
            <color indexed="81"/>
            <rFont val="Tahoma"/>
            <charset val="1"/>
          </rPr>
          <t>CPF DEVE CONTER 10 a 11 DÍGITOS (Somente números)
CNPJ DEVE CONTER 17 DIGITOS (Somente números)</t>
        </r>
      </text>
    </comment>
    <comment ref="Q150" authorId="0">
      <text>
        <r>
          <rPr>
            <b/>
            <sz val="9"/>
            <color indexed="81"/>
            <rFont val="Tahoma"/>
            <charset val="1"/>
          </rPr>
          <t>Campo não pode ficar em branco.</t>
        </r>
      </text>
    </comment>
    <comment ref="R150" authorId="0">
      <text>
        <r>
          <rPr>
            <b/>
            <sz val="9"/>
            <color indexed="81"/>
            <rFont val="Tahoma"/>
            <charset val="1"/>
          </rPr>
          <t>Campo não pode ficar em branco.</t>
        </r>
      </text>
    </comment>
    <comment ref="S150" authorId="0">
      <text>
        <r>
          <rPr>
            <b/>
            <sz val="9"/>
            <color indexed="81"/>
            <rFont val="Tahoma"/>
            <charset val="1"/>
          </rPr>
          <t>Campo não pode ficar em branco.</t>
        </r>
      </text>
    </comment>
    <comment ref="T150" authorId="0">
      <text>
        <r>
          <rPr>
            <b/>
            <sz val="9"/>
            <color indexed="81"/>
            <rFont val="Tahoma"/>
            <charset val="1"/>
          </rPr>
          <t>Campo não pode ficar em branco.</t>
        </r>
      </text>
    </comment>
    <comment ref="U150" authorId="0">
      <text>
        <r>
          <rPr>
            <b/>
            <sz val="9"/>
            <color indexed="81"/>
            <rFont val="Tahoma"/>
            <charset val="1"/>
          </rPr>
          <t>Inserir no formato:
        12345-123
               ou 
        12345123</t>
        </r>
      </text>
    </comment>
    <comment ref="V150" authorId="0">
      <text>
        <r>
          <rPr>
            <b/>
            <sz val="9"/>
            <color indexed="81"/>
            <rFont val="Tahoma"/>
            <charset val="1"/>
          </rPr>
          <t>Deve haver no mínimo um telefone de contato com o cliente.</t>
        </r>
      </text>
    </comment>
    <comment ref="W150" authorId="0">
      <text>
        <r>
          <rPr>
            <b/>
            <sz val="9"/>
            <color indexed="81"/>
            <rFont val="Tahoma"/>
            <charset val="1"/>
          </rPr>
          <t>Deve haver no mínimo um telefone de contato com o cliente.</t>
        </r>
      </text>
    </comment>
    <comment ref="X150" authorId="0">
      <text>
        <r>
          <rPr>
            <b/>
            <sz val="9"/>
            <color indexed="81"/>
            <rFont val="Tahoma"/>
            <charset val="1"/>
          </rPr>
          <t>Deve haver no mínimo um telefone de contato com o cliente.</t>
        </r>
      </text>
    </comment>
    <comment ref="Y150" authorId="0">
      <text>
        <r>
          <rPr>
            <b/>
            <sz val="9"/>
            <color indexed="81"/>
            <rFont val="Tahoma"/>
            <charset val="1"/>
          </rPr>
          <t>Verifique a digitação do e-mail.</t>
        </r>
      </text>
    </comment>
    <comment ref="B151" authorId="0">
      <text>
        <r>
          <rPr>
            <b/>
            <sz val="9"/>
            <color indexed="81"/>
            <rFont val="Tahoma"/>
            <family val="2"/>
          </rPr>
          <t>Somente números</t>
        </r>
      </text>
    </comment>
    <comment ref="C151" authorId="0">
      <text>
        <r>
          <rPr>
            <b/>
            <sz val="9"/>
            <color indexed="81"/>
            <rFont val="Tahoma"/>
            <charset val="1"/>
          </rPr>
          <t>Campo não pode ficar em branco.</t>
        </r>
      </text>
    </comment>
    <comment ref="D151" authorId="0">
      <text>
        <r>
          <rPr>
            <b/>
            <sz val="9"/>
            <color indexed="81"/>
            <rFont val="Tahoma"/>
            <family val="2"/>
          </rPr>
          <t>Somente números</t>
        </r>
      </text>
    </comment>
    <comment ref="E151" authorId="0">
      <text>
        <r>
          <rPr>
            <b/>
            <sz val="9"/>
            <color indexed="81"/>
            <rFont val="Tahoma"/>
            <charset val="1"/>
          </rPr>
          <t xml:space="preserve">
NOMES VÁLIDOS:
- Revisão
- Garantia
- Manutenção
- Funilaria/Pintura
- Seguradora
- Acessórios
- Interna</t>
        </r>
      </text>
    </comment>
    <comment ref="F151" authorId="0">
      <text>
        <r>
          <rPr>
            <b/>
            <sz val="9"/>
            <color indexed="81"/>
            <rFont val="Tahoma"/>
            <charset val="1"/>
          </rPr>
          <t>Inserir no formato
dd/mm/aaaa
Exemplo: 21/10/2013</t>
        </r>
      </text>
    </comment>
    <comment ref="G151" authorId="0">
      <text>
        <r>
          <rPr>
            <b/>
            <sz val="9"/>
            <color indexed="81"/>
            <rFont val="Tahoma"/>
            <charset val="1"/>
          </rPr>
          <t>Inserir no formato
dd/mm/aaaa
Exemplo: 21/10/2013</t>
        </r>
      </text>
    </comment>
    <comment ref="H151" authorId="0">
      <text>
        <r>
          <rPr>
            <b/>
            <sz val="9"/>
            <color indexed="81"/>
            <rFont val="Tahoma"/>
            <charset val="1"/>
          </rPr>
          <t xml:space="preserve">
NOMES VÁLIDOS:
- Encerrada
- Cancelada
- Em aberto</t>
        </r>
        <r>
          <rPr>
            <sz val="9"/>
            <color indexed="81"/>
            <rFont val="Tahoma"/>
            <charset val="1"/>
          </rPr>
          <t xml:space="preserve">
</t>
        </r>
      </text>
    </comment>
    <comment ref="I151" authorId="0">
      <text>
        <r>
          <rPr>
            <b/>
            <sz val="9"/>
            <color indexed="81"/>
            <rFont val="Tahoma"/>
            <charset val="1"/>
          </rPr>
          <t>CHASSI DEVE CONTER 17 DÍGITOS</t>
        </r>
      </text>
    </comment>
    <comment ref="J151" authorId="0">
      <text>
        <r>
          <rPr>
            <b/>
            <sz val="9"/>
            <color indexed="81"/>
            <rFont val="Tahoma"/>
            <family val="2"/>
          </rPr>
          <t>Somente números</t>
        </r>
      </text>
    </comment>
    <comment ref="K151" authorId="0">
      <text>
        <r>
          <rPr>
            <b/>
            <sz val="9"/>
            <color indexed="81"/>
            <rFont val="Tahoma"/>
            <family val="2"/>
          </rPr>
          <t>Somente números</t>
        </r>
      </text>
    </comment>
    <comment ref="L15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1" authorId="0">
      <text>
        <r>
          <rPr>
            <b/>
            <sz val="9"/>
            <color indexed="81"/>
            <rFont val="Tahoma"/>
            <charset val="1"/>
          </rPr>
          <t>Campo não pode ficar em branco e aceita somente letras.</t>
        </r>
      </text>
    </comment>
    <comment ref="N151" authorId="0">
      <text>
        <r>
          <rPr>
            <b/>
            <sz val="9"/>
            <color indexed="81"/>
            <rFont val="Tahoma"/>
            <charset val="1"/>
          </rPr>
          <t>CPF DEVE CONTER 10 a 11 DÍGITOS (Somente números)
CNPJ DEVE CONTER 17 DIGITOS (Somente números)</t>
        </r>
      </text>
    </comment>
    <comment ref="O151" authorId="0">
      <text>
        <r>
          <rPr>
            <b/>
            <sz val="9"/>
            <color indexed="81"/>
            <rFont val="Tahoma"/>
            <charset val="1"/>
          </rPr>
          <t>Campo não pode ficar em branco e aceita somente letras.</t>
        </r>
      </text>
    </comment>
    <comment ref="P151" authorId="0">
      <text>
        <r>
          <rPr>
            <b/>
            <sz val="9"/>
            <color indexed="81"/>
            <rFont val="Tahoma"/>
            <charset val="1"/>
          </rPr>
          <t>CPF DEVE CONTER 10 a 11 DÍGITOS (Somente números)
CNPJ DEVE CONTER 17 DIGITOS (Somente números)</t>
        </r>
      </text>
    </comment>
    <comment ref="Q151" authorId="0">
      <text>
        <r>
          <rPr>
            <b/>
            <sz val="9"/>
            <color indexed="81"/>
            <rFont val="Tahoma"/>
            <charset val="1"/>
          </rPr>
          <t>Campo não pode ficar em branco.</t>
        </r>
      </text>
    </comment>
    <comment ref="R151" authorId="0">
      <text>
        <r>
          <rPr>
            <b/>
            <sz val="9"/>
            <color indexed="81"/>
            <rFont val="Tahoma"/>
            <charset val="1"/>
          </rPr>
          <t>Campo não pode ficar em branco.</t>
        </r>
      </text>
    </comment>
    <comment ref="S151" authorId="0">
      <text>
        <r>
          <rPr>
            <b/>
            <sz val="9"/>
            <color indexed="81"/>
            <rFont val="Tahoma"/>
            <charset val="1"/>
          </rPr>
          <t>Campo não pode ficar em branco.</t>
        </r>
      </text>
    </comment>
    <comment ref="T151" authorId="0">
      <text>
        <r>
          <rPr>
            <b/>
            <sz val="9"/>
            <color indexed="81"/>
            <rFont val="Tahoma"/>
            <charset val="1"/>
          </rPr>
          <t>Campo não pode ficar em branco.</t>
        </r>
      </text>
    </comment>
    <comment ref="U151" authorId="0">
      <text>
        <r>
          <rPr>
            <b/>
            <sz val="9"/>
            <color indexed="81"/>
            <rFont val="Tahoma"/>
            <charset val="1"/>
          </rPr>
          <t>Inserir no formato:
        12345-123
               ou 
        12345123</t>
        </r>
      </text>
    </comment>
    <comment ref="V151" authorId="0">
      <text>
        <r>
          <rPr>
            <b/>
            <sz val="9"/>
            <color indexed="81"/>
            <rFont val="Tahoma"/>
            <charset val="1"/>
          </rPr>
          <t>Deve haver no mínimo um telefone de contato com o cliente.</t>
        </r>
      </text>
    </comment>
    <comment ref="W151" authorId="0">
      <text>
        <r>
          <rPr>
            <b/>
            <sz val="9"/>
            <color indexed="81"/>
            <rFont val="Tahoma"/>
            <charset val="1"/>
          </rPr>
          <t>Deve haver no mínimo um telefone de contato com o cliente.</t>
        </r>
      </text>
    </comment>
    <comment ref="X151" authorId="0">
      <text>
        <r>
          <rPr>
            <b/>
            <sz val="9"/>
            <color indexed="81"/>
            <rFont val="Tahoma"/>
            <charset val="1"/>
          </rPr>
          <t>Deve haver no mínimo um telefone de contato com o cliente.</t>
        </r>
      </text>
    </comment>
    <comment ref="Y151" authorId="0">
      <text>
        <r>
          <rPr>
            <b/>
            <sz val="9"/>
            <color indexed="81"/>
            <rFont val="Tahoma"/>
            <charset val="1"/>
          </rPr>
          <t>Verifique a digitação do e-mail.</t>
        </r>
      </text>
    </comment>
    <comment ref="B152" authorId="0">
      <text>
        <r>
          <rPr>
            <b/>
            <sz val="9"/>
            <color indexed="81"/>
            <rFont val="Tahoma"/>
            <family val="2"/>
          </rPr>
          <t>Somente números</t>
        </r>
      </text>
    </comment>
    <comment ref="C152" authorId="0">
      <text>
        <r>
          <rPr>
            <b/>
            <sz val="9"/>
            <color indexed="81"/>
            <rFont val="Tahoma"/>
            <charset val="1"/>
          </rPr>
          <t>Campo não pode ficar em branco.</t>
        </r>
      </text>
    </comment>
    <comment ref="D152" authorId="0">
      <text>
        <r>
          <rPr>
            <b/>
            <sz val="9"/>
            <color indexed="81"/>
            <rFont val="Tahoma"/>
            <family val="2"/>
          </rPr>
          <t>Somente números</t>
        </r>
      </text>
    </comment>
    <comment ref="E152" authorId="0">
      <text>
        <r>
          <rPr>
            <b/>
            <sz val="9"/>
            <color indexed="81"/>
            <rFont val="Tahoma"/>
            <charset val="1"/>
          </rPr>
          <t xml:space="preserve">
NOMES VÁLIDOS:
- Revisão
- Garantia
- Manutenção
- Funilaria/Pintura
- Seguradora
- Acessórios
- Interna</t>
        </r>
      </text>
    </comment>
    <comment ref="F152" authorId="0">
      <text>
        <r>
          <rPr>
            <b/>
            <sz val="9"/>
            <color indexed="81"/>
            <rFont val="Tahoma"/>
            <charset val="1"/>
          </rPr>
          <t>Inserir no formato
dd/mm/aaaa
Exemplo: 21/10/2013</t>
        </r>
      </text>
    </comment>
    <comment ref="G152" authorId="0">
      <text>
        <r>
          <rPr>
            <b/>
            <sz val="9"/>
            <color indexed="81"/>
            <rFont val="Tahoma"/>
            <charset val="1"/>
          </rPr>
          <t>Inserir no formato
dd/mm/aaaa
Exemplo: 21/10/2013</t>
        </r>
      </text>
    </comment>
    <comment ref="H152" authorId="0">
      <text>
        <r>
          <rPr>
            <b/>
            <sz val="9"/>
            <color indexed="81"/>
            <rFont val="Tahoma"/>
            <charset val="1"/>
          </rPr>
          <t xml:space="preserve">
NOMES VÁLIDOS:
- Encerrada
- Cancelada
- Em aberto</t>
        </r>
        <r>
          <rPr>
            <sz val="9"/>
            <color indexed="81"/>
            <rFont val="Tahoma"/>
            <charset val="1"/>
          </rPr>
          <t xml:space="preserve">
</t>
        </r>
      </text>
    </comment>
    <comment ref="I152" authorId="0">
      <text>
        <r>
          <rPr>
            <b/>
            <sz val="9"/>
            <color indexed="81"/>
            <rFont val="Tahoma"/>
            <charset val="1"/>
          </rPr>
          <t>CHASSI DEVE CONTER 17 DÍGITOS</t>
        </r>
      </text>
    </comment>
    <comment ref="J152" authorId="0">
      <text>
        <r>
          <rPr>
            <b/>
            <sz val="9"/>
            <color indexed="81"/>
            <rFont val="Tahoma"/>
            <family val="2"/>
          </rPr>
          <t>Somente números</t>
        </r>
      </text>
    </comment>
    <comment ref="K152" authorId="0">
      <text>
        <r>
          <rPr>
            <b/>
            <sz val="9"/>
            <color indexed="81"/>
            <rFont val="Tahoma"/>
            <family val="2"/>
          </rPr>
          <t>Somente números</t>
        </r>
      </text>
    </comment>
    <comment ref="L15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2" authorId="0">
      <text>
        <r>
          <rPr>
            <b/>
            <sz val="9"/>
            <color indexed="81"/>
            <rFont val="Tahoma"/>
            <charset val="1"/>
          </rPr>
          <t>Campo não pode ficar em branco e aceita somente letras.</t>
        </r>
      </text>
    </comment>
    <comment ref="N152" authorId="0">
      <text>
        <r>
          <rPr>
            <b/>
            <sz val="9"/>
            <color indexed="81"/>
            <rFont val="Tahoma"/>
            <charset val="1"/>
          </rPr>
          <t>CPF DEVE CONTER 10 a 11 DÍGITOS (Somente números)
CNPJ DEVE CONTER 17 DIGITOS (Somente números)</t>
        </r>
      </text>
    </comment>
    <comment ref="O152" authorId="0">
      <text>
        <r>
          <rPr>
            <b/>
            <sz val="9"/>
            <color indexed="81"/>
            <rFont val="Tahoma"/>
            <charset val="1"/>
          </rPr>
          <t>Campo não pode ficar em branco e aceita somente letras.</t>
        </r>
      </text>
    </comment>
    <comment ref="P152" authorId="0">
      <text>
        <r>
          <rPr>
            <b/>
            <sz val="9"/>
            <color indexed="81"/>
            <rFont val="Tahoma"/>
            <charset val="1"/>
          </rPr>
          <t>CPF DEVE CONTER 10 a 11 DÍGITOS (Somente números)
CNPJ DEVE CONTER 17 DIGITOS (Somente números)</t>
        </r>
      </text>
    </comment>
    <comment ref="Q152" authorId="0">
      <text>
        <r>
          <rPr>
            <b/>
            <sz val="9"/>
            <color indexed="81"/>
            <rFont val="Tahoma"/>
            <charset val="1"/>
          </rPr>
          <t>Campo não pode ficar em branco.</t>
        </r>
      </text>
    </comment>
    <comment ref="R152" authorId="0">
      <text>
        <r>
          <rPr>
            <b/>
            <sz val="9"/>
            <color indexed="81"/>
            <rFont val="Tahoma"/>
            <charset val="1"/>
          </rPr>
          <t>Campo não pode ficar em branco.</t>
        </r>
      </text>
    </comment>
    <comment ref="S152" authorId="0">
      <text>
        <r>
          <rPr>
            <b/>
            <sz val="9"/>
            <color indexed="81"/>
            <rFont val="Tahoma"/>
            <charset val="1"/>
          </rPr>
          <t>Campo não pode ficar em branco.</t>
        </r>
      </text>
    </comment>
    <comment ref="T152" authorId="0">
      <text>
        <r>
          <rPr>
            <b/>
            <sz val="9"/>
            <color indexed="81"/>
            <rFont val="Tahoma"/>
            <charset val="1"/>
          </rPr>
          <t>Campo não pode ficar em branco.</t>
        </r>
      </text>
    </comment>
    <comment ref="U152" authorId="0">
      <text>
        <r>
          <rPr>
            <b/>
            <sz val="9"/>
            <color indexed="81"/>
            <rFont val="Tahoma"/>
            <charset val="1"/>
          </rPr>
          <t>Inserir no formato:
        12345-123
               ou 
        12345123</t>
        </r>
      </text>
    </comment>
    <comment ref="V152" authorId="0">
      <text>
        <r>
          <rPr>
            <b/>
            <sz val="9"/>
            <color indexed="81"/>
            <rFont val="Tahoma"/>
            <charset val="1"/>
          </rPr>
          <t>Deve haver no mínimo um telefone de contato com o cliente.</t>
        </r>
      </text>
    </comment>
    <comment ref="W152" authorId="0">
      <text>
        <r>
          <rPr>
            <b/>
            <sz val="9"/>
            <color indexed="81"/>
            <rFont val="Tahoma"/>
            <charset val="1"/>
          </rPr>
          <t>Deve haver no mínimo um telefone de contato com o cliente.</t>
        </r>
      </text>
    </comment>
    <comment ref="X152" authorId="0">
      <text>
        <r>
          <rPr>
            <b/>
            <sz val="9"/>
            <color indexed="81"/>
            <rFont val="Tahoma"/>
            <charset val="1"/>
          </rPr>
          <t>Deve haver no mínimo um telefone de contato com o cliente.</t>
        </r>
      </text>
    </comment>
    <comment ref="Y152" authorId="0">
      <text>
        <r>
          <rPr>
            <b/>
            <sz val="9"/>
            <color indexed="81"/>
            <rFont val="Tahoma"/>
            <charset val="1"/>
          </rPr>
          <t>Verifique a digitação do e-mail.</t>
        </r>
      </text>
    </comment>
    <comment ref="B153" authorId="0">
      <text>
        <r>
          <rPr>
            <b/>
            <sz val="9"/>
            <color indexed="81"/>
            <rFont val="Tahoma"/>
            <family val="2"/>
          </rPr>
          <t>Somente números</t>
        </r>
      </text>
    </comment>
    <comment ref="C153" authorId="0">
      <text>
        <r>
          <rPr>
            <b/>
            <sz val="9"/>
            <color indexed="81"/>
            <rFont val="Tahoma"/>
            <charset val="1"/>
          </rPr>
          <t>Campo não pode ficar em branco.</t>
        </r>
      </text>
    </comment>
    <comment ref="D153" authorId="0">
      <text>
        <r>
          <rPr>
            <b/>
            <sz val="9"/>
            <color indexed="81"/>
            <rFont val="Tahoma"/>
            <family val="2"/>
          </rPr>
          <t>Somente números</t>
        </r>
      </text>
    </comment>
    <comment ref="E153" authorId="0">
      <text>
        <r>
          <rPr>
            <b/>
            <sz val="9"/>
            <color indexed="81"/>
            <rFont val="Tahoma"/>
            <charset val="1"/>
          </rPr>
          <t xml:space="preserve">
NOMES VÁLIDOS:
- Revisão
- Garantia
- Manutenção
- Funilaria/Pintura
- Seguradora
- Acessórios
- Interna</t>
        </r>
      </text>
    </comment>
    <comment ref="F153" authorId="0">
      <text>
        <r>
          <rPr>
            <b/>
            <sz val="9"/>
            <color indexed="81"/>
            <rFont val="Tahoma"/>
            <charset val="1"/>
          </rPr>
          <t>Inserir no formato
dd/mm/aaaa
Exemplo: 21/10/2013</t>
        </r>
      </text>
    </comment>
    <comment ref="G153" authorId="0">
      <text>
        <r>
          <rPr>
            <b/>
            <sz val="9"/>
            <color indexed="81"/>
            <rFont val="Tahoma"/>
            <charset val="1"/>
          </rPr>
          <t>Inserir no formato
dd/mm/aaaa
Exemplo: 21/10/2013</t>
        </r>
      </text>
    </comment>
    <comment ref="H153" authorId="0">
      <text>
        <r>
          <rPr>
            <b/>
            <sz val="9"/>
            <color indexed="81"/>
            <rFont val="Tahoma"/>
            <charset val="1"/>
          </rPr>
          <t xml:space="preserve">
NOMES VÁLIDOS:
- Encerrada
- Cancelada
- Em aberto</t>
        </r>
        <r>
          <rPr>
            <sz val="9"/>
            <color indexed="81"/>
            <rFont val="Tahoma"/>
            <charset val="1"/>
          </rPr>
          <t xml:space="preserve">
</t>
        </r>
      </text>
    </comment>
    <comment ref="I153" authorId="0">
      <text>
        <r>
          <rPr>
            <b/>
            <sz val="9"/>
            <color indexed="81"/>
            <rFont val="Tahoma"/>
            <charset val="1"/>
          </rPr>
          <t>CHASSI DEVE CONTER 17 DÍGITOS</t>
        </r>
      </text>
    </comment>
    <comment ref="J153" authorId="0">
      <text>
        <r>
          <rPr>
            <b/>
            <sz val="9"/>
            <color indexed="81"/>
            <rFont val="Tahoma"/>
            <family val="2"/>
          </rPr>
          <t>Somente números</t>
        </r>
      </text>
    </comment>
    <comment ref="K153" authorId="0">
      <text>
        <r>
          <rPr>
            <b/>
            <sz val="9"/>
            <color indexed="81"/>
            <rFont val="Tahoma"/>
            <family val="2"/>
          </rPr>
          <t>Somente números</t>
        </r>
      </text>
    </comment>
    <comment ref="L15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3" authorId="0">
      <text>
        <r>
          <rPr>
            <b/>
            <sz val="9"/>
            <color indexed="81"/>
            <rFont val="Tahoma"/>
            <charset val="1"/>
          </rPr>
          <t>Campo não pode ficar em branco e aceita somente letras.</t>
        </r>
      </text>
    </comment>
    <comment ref="N153" authorId="0">
      <text>
        <r>
          <rPr>
            <b/>
            <sz val="9"/>
            <color indexed="81"/>
            <rFont val="Tahoma"/>
            <charset val="1"/>
          </rPr>
          <t>CPF DEVE CONTER 10 a 11 DÍGITOS (Somente números)
CNPJ DEVE CONTER 17 DIGITOS (Somente números)</t>
        </r>
      </text>
    </comment>
    <comment ref="O153" authorId="0">
      <text>
        <r>
          <rPr>
            <b/>
            <sz val="9"/>
            <color indexed="81"/>
            <rFont val="Tahoma"/>
            <charset val="1"/>
          </rPr>
          <t>Campo não pode ficar em branco e aceita somente letras.</t>
        </r>
      </text>
    </comment>
    <comment ref="P153" authorId="0">
      <text>
        <r>
          <rPr>
            <b/>
            <sz val="9"/>
            <color indexed="81"/>
            <rFont val="Tahoma"/>
            <charset val="1"/>
          </rPr>
          <t>CPF DEVE CONTER 10 a 11 DÍGITOS (Somente números)
CNPJ DEVE CONTER 17 DIGITOS (Somente números)</t>
        </r>
      </text>
    </comment>
    <comment ref="Q153" authorId="0">
      <text>
        <r>
          <rPr>
            <b/>
            <sz val="9"/>
            <color indexed="81"/>
            <rFont val="Tahoma"/>
            <charset val="1"/>
          </rPr>
          <t>Campo não pode ficar em branco.</t>
        </r>
      </text>
    </comment>
    <comment ref="R153" authorId="0">
      <text>
        <r>
          <rPr>
            <b/>
            <sz val="9"/>
            <color indexed="81"/>
            <rFont val="Tahoma"/>
            <charset val="1"/>
          </rPr>
          <t>Campo não pode ficar em branco.</t>
        </r>
      </text>
    </comment>
    <comment ref="S153" authorId="0">
      <text>
        <r>
          <rPr>
            <b/>
            <sz val="9"/>
            <color indexed="81"/>
            <rFont val="Tahoma"/>
            <charset val="1"/>
          </rPr>
          <t>Campo não pode ficar em branco.</t>
        </r>
      </text>
    </comment>
    <comment ref="T153" authorId="0">
      <text>
        <r>
          <rPr>
            <b/>
            <sz val="9"/>
            <color indexed="81"/>
            <rFont val="Tahoma"/>
            <charset val="1"/>
          </rPr>
          <t>Campo não pode ficar em branco.</t>
        </r>
      </text>
    </comment>
    <comment ref="U153" authorId="0">
      <text>
        <r>
          <rPr>
            <b/>
            <sz val="9"/>
            <color indexed="81"/>
            <rFont val="Tahoma"/>
            <charset val="1"/>
          </rPr>
          <t>Inserir no formato:
        12345-123
               ou 
        12345123</t>
        </r>
      </text>
    </comment>
    <comment ref="V153" authorId="0">
      <text>
        <r>
          <rPr>
            <b/>
            <sz val="9"/>
            <color indexed="81"/>
            <rFont val="Tahoma"/>
            <charset val="1"/>
          </rPr>
          <t>Deve haver no mínimo um telefone de contato com o cliente.</t>
        </r>
      </text>
    </comment>
    <comment ref="W153" authorId="0">
      <text>
        <r>
          <rPr>
            <b/>
            <sz val="9"/>
            <color indexed="81"/>
            <rFont val="Tahoma"/>
            <charset val="1"/>
          </rPr>
          <t>Deve haver no mínimo um telefone de contato com o cliente.</t>
        </r>
      </text>
    </comment>
    <comment ref="X153" authorId="0">
      <text>
        <r>
          <rPr>
            <b/>
            <sz val="9"/>
            <color indexed="81"/>
            <rFont val="Tahoma"/>
            <charset val="1"/>
          </rPr>
          <t>Deve haver no mínimo um telefone de contato com o cliente.</t>
        </r>
      </text>
    </comment>
    <comment ref="Y153" authorId="0">
      <text>
        <r>
          <rPr>
            <b/>
            <sz val="9"/>
            <color indexed="81"/>
            <rFont val="Tahoma"/>
            <charset val="1"/>
          </rPr>
          <t>Verifique a digitação do e-mail.</t>
        </r>
      </text>
    </comment>
    <comment ref="B154" authorId="0">
      <text>
        <r>
          <rPr>
            <b/>
            <sz val="9"/>
            <color indexed="81"/>
            <rFont val="Tahoma"/>
            <family val="2"/>
          </rPr>
          <t>Somente números</t>
        </r>
      </text>
    </comment>
    <comment ref="C154" authorId="0">
      <text>
        <r>
          <rPr>
            <b/>
            <sz val="9"/>
            <color indexed="81"/>
            <rFont val="Tahoma"/>
            <charset val="1"/>
          </rPr>
          <t>Campo não pode ficar em branco.</t>
        </r>
      </text>
    </comment>
    <comment ref="D154" authorId="0">
      <text>
        <r>
          <rPr>
            <b/>
            <sz val="9"/>
            <color indexed="81"/>
            <rFont val="Tahoma"/>
            <family val="2"/>
          </rPr>
          <t>Somente números</t>
        </r>
      </text>
    </comment>
    <comment ref="E154" authorId="0">
      <text>
        <r>
          <rPr>
            <b/>
            <sz val="9"/>
            <color indexed="81"/>
            <rFont val="Tahoma"/>
            <charset val="1"/>
          </rPr>
          <t xml:space="preserve">
NOMES VÁLIDOS:
- Revisão
- Garantia
- Manutenção
- Funilaria/Pintura
- Seguradora
- Acessórios
- Interna</t>
        </r>
      </text>
    </comment>
    <comment ref="F154" authorId="0">
      <text>
        <r>
          <rPr>
            <b/>
            <sz val="9"/>
            <color indexed="81"/>
            <rFont val="Tahoma"/>
            <charset val="1"/>
          </rPr>
          <t>Inserir no formato
dd/mm/aaaa
Exemplo: 21/10/2013</t>
        </r>
      </text>
    </comment>
    <comment ref="G154" authorId="0">
      <text>
        <r>
          <rPr>
            <b/>
            <sz val="9"/>
            <color indexed="81"/>
            <rFont val="Tahoma"/>
            <charset val="1"/>
          </rPr>
          <t>Inserir no formato
dd/mm/aaaa
Exemplo: 21/10/2013</t>
        </r>
      </text>
    </comment>
    <comment ref="H154" authorId="0">
      <text>
        <r>
          <rPr>
            <b/>
            <sz val="9"/>
            <color indexed="81"/>
            <rFont val="Tahoma"/>
            <charset val="1"/>
          </rPr>
          <t xml:space="preserve">
NOMES VÁLIDOS:
- Encerrada
- Cancelada
- Em aberto</t>
        </r>
        <r>
          <rPr>
            <sz val="9"/>
            <color indexed="81"/>
            <rFont val="Tahoma"/>
            <charset val="1"/>
          </rPr>
          <t xml:space="preserve">
</t>
        </r>
      </text>
    </comment>
    <comment ref="I154" authorId="0">
      <text>
        <r>
          <rPr>
            <b/>
            <sz val="9"/>
            <color indexed="81"/>
            <rFont val="Tahoma"/>
            <charset val="1"/>
          </rPr>
          <t>CHASSI DEVE CONTER 17 DÍGITOS</t>
        </r>
      </text>
    </comment>
    <comment ref="J154" authorId="0">
      <text>
        <r>
          <rPr>
            <b/>
            <sz val="9"/>
            <color indexed="81"/>
            <rFont val="Tahoma"/>
            <family val="2"/>
          </rPr>
          <t>Somente números</t>
        </r>
      </text>
    </comment>
    <comment ref="K154" authorId="0">
      <text>
        <r>
          <rPr>
            <b/>
            <sz val="9"/>
            <color indexed="81"/>
            <rFont val="Tahoma"/>
            <family val="2"/>
          </rPr>
          <t>Somente números</t>
        </r>
      </text>
    </comment>
    <comment ref="L15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4" authorId="0">
      <text>
        <r>
          <rPr>
            <b/>
            <sz val="9"/>
            <color indexed="81"/>
            <rFont val="Tahoma"/>
            <charset val="1"/>
          </rPr>
          <t>Campo não pode ficar em branco e aceita somente letras.</t>
        </r>
      </text>
    </comment>
    <comment ref="N154" authorId="0">
      <text>
        <r>
          <rPr>
            <b/>
            <sz val="9"/>
            <color indexed="81"/>
            <rFont val="Tahoma"/>
            <charset val="1"/>
          </rPr>
          <t>CPF DEVE CONTER 10 a 11 DÍGITOS (Somente números)
CNPJ DEVE CONTER 17 DIGITOS (Somente números)</t>
        </r>
      </text>
    </comment>
    <comment ref="O154" authorId="0">
      <text>
        <r>
          <rPr>
            <b/>
            <sz val="9"/>
            <color indexed="81"/>
            <rFont val="Tahoma"/>
            <charset val="1"/>
          </rPr>
          <t>Campo não pode ficar em branco e aceita somente letras.</t>
        </r>
      </text>
    </comment>
    <comment ref="P154" authorId="0">
      <text>
        <r>
          <rPr>
            <b/>
            <sz val="9"/>
            <color indexed="81"/>
            <rFont val="Tahoma"/>
            <charset val="1"/>
          </rPr>
          <t>CPF DEVE CONTER 10 a 11 DÍGITOS (Somente números)
CNPJ DEVE CONTER 17 DIGITOS (Somente números)</t>
        </r>
      </text>
    </comment>
    <comment ref="Q154" authorId="0">
      <text>
        <r>
          <rPr>
            <b/>
            <sz val="9"/>
            <color indexed="81"/>
            <rFont val="Tahoma"/>
            <charset val="1"/>
          </rPr>
          <t>Campo não pode ficar em branco.</t>
        </r>
      </text>
    </comment>
    <comment ref="R154" authorId="0">
      <text>
        <r>
          <rPr>
            <b/>
            <sz val="9"/>
            <color indexed="81"/>
            <rFont val="Tahoma"/>
            <charset val="1"/>
          </rPr>
          <t>Campo não pode ficar em branco.</t>
        </r>
      </text>
    </comment>
    <comment ref="S154" authorId="0">
      <text>
        <r>
          <rPr>
            <b/>
            <sz val="9"/>
            <color indexed="81"/>
            <rFont val="Tahoma"/>
            <charset val="1"/>
          </rPr>
          <t>Campo não pode ficar em branco.</t>
        </r>
      </text>
    </comment>
    <comment ref="T154" authorId="0">
      <text>
        <r>
          <rPr>
            <b/>
            <sz val="9"/>
            <color indexed="81"/>
            <rFont val="Tahoma"/>
            <charset val="1"/>
          </rPr>
          <t>Campo não pode ficar em branco.</t>
        </r>
      </text>
    </comment>
    <comment ref="U154" authorId="0">
      <text>
        <r>
          <rPr>
            <b/>
            <sz val="9"/>
            <color indexed="81"/>
            <rFont val="Tahoma"/>
            <charset val="1"/>
          </rPr>
          <t>Inserir no formato:
        12345-123
               ou 
        12345123</t>
        </r>
      </text>
    </comment>
    <comment ref="V154" authorId="0">
      <text>
        <r>
          <rPr>
            <b/>
            <sz val="9"/>
            <color indexed="81"/>
            <rFont val="Tahoma"/>
            <charset val="1"/>
          </rPr>
          <t>Deve haver no mínimo um telefone de contato com o cliente.</t>
        </r>
      </text>
    </comment>
    <comment ref="W154" authorId="0">
      <text>
        <r>
          <rPr>
            <b/>
            <sz val="9"/>
            <color indexed="81"/>
            <rFont val="Tahoma"/>
            <charset val="1"/>
          </rPr>
          <t>Deve haver no mínimo um telefone de contato com o cliente.</t>
        </r>
      </text>
    </comment>
    <comment ref="X154" authorId="0">
      <text>
        <r>
          <rPr>
            <b/>
            <sz val="9"/>
            <color indexed="81"/>
            <rFont val="Tahoma"/>
            <charset val="1"/>
          </rPr>
          <t>Deve haver no mínimo um telefone de contato com o cliente.</t>
        </r>
      </text>
    </comment>
    <comment ref="Y154" authorId="0">
      <text>
        <r>
          <rPr>
            <b/>
            <sz val="9"/>
            <color indexed="81"/>
            <rFont val="Tahoma"/>
            <charset val="1"/>
          </rPr>
          <t>Verifique a digitação do e-mail.</t>
        </r>
      </text>
    </comment>
    <comment ref="B155" authorId="0">
      <text>
        <r>
          <rPr>
            <b/>
            <sz val="9"/>
            <color indexed="81"/>
            <rFont val="Tahoma"/>
            <family val="2"/>
          </rPr>
          <t>Somente números</t>
        </r>
      </text>
    </comment>
    <comment ref="C155" authorId="0">
      <text>
        <r>
          <rPr>
            <b/>
            <sz val="9"/>
            <color indexed="81"/>
            <rFont val="Tahoma"/>
            <charset val="1"/>
          </rPr>
          <t>Campo não pode ficar em branco.</t>
        </r>
      </text>
    </comment>
    <comment ref="D155" authorId="0">
      <text>
        <r>
          <rPr>
            <b/>
            <sz val="9"/>
            <color indexed="81"/>
            <rFont val="Tahoma"/>
            <family val="2"/>
          </rPr>
          <t>Somente números</t>
        </r>
      </text>
    </comment>
    <comment ref="E155" authorId="0">
      <text>
        <r>
          <rPr>
            <b/>
            <sz val="9"/>
            <color indexed="81"/>
            <rFont val="Tahoma"/>
            <charset val="1"/>
          </rPr>
          <t xml:space="preserve">
NOMES VÁLIDOS:
- Revisão
- Garantia
- Manutenção
- Funilaria/Pintura
- Seguradora
- Acessórios
- Interna</t>
        </r>
      </text>
    </comment>
    <comment ref="F155" authorId="0">
      <text>
        <r>
          <rPr>
            <b/>
            <sz val="9"/>
            <color indexed="81"/>
            <rFont val="Tahoma"/>
            <charset val="1"/>
          </rPr>
          <t>Inserir no formato
dd/mm/aaaa
Exemplo: 21/10/2013</t>
        </r>
      </text>
    </comment>
    <comment ref="G155" authorId="0">
      <text>
        <r>
          <rPr>
            <b/>
            <sz val="9"/>
            <color indexed="81"/>
            <rFont val="Tahoma"/>
            <charset val="1"/>
          </rPr>
          <t>Inserir no formato
dd/mm/aaaa
Exemplo: 21/10/2013</t>
        </r>
      </text>
    </comment>
    <comment ref="H155" authorId="0">
      <text>
        <r>
          <rPr>
            <b/>
            <sz val="9"/>
            <color indexed="81"/>
            <rFont val="Tahoma"/>
            <charset val="1"/>
          </rPr>
          <t xml:space="preserve">
NOMES VÁLIDOS:
- Encerrada
- Cancelada
- Em aberto</t>
        </r>
        <r>
          <rPr>
            <sz val="9"/>
            <color indexed="81"/>
            <rFont val="Tahoma"/>
            <charset val="1"/>
          </rPr>
          <t xml:space="preserve">
</t>
        </r>
      </text>
    </comment>
    <comment ref="I155" authorId="0">
      <text>
        <r>
          <rPr>
            <b/>
            <sz val="9"/>
            <color indexed="81"/>
            <rFont val="Tahoma"/>
            <charset val="1"/>
          </rPr>
          <t>CHASSI DEVE CONTER 17 DÍGITOS</t>
        </r>
      </text>
    </comment>
    <comment ref="J155" authorId="0">
      <text>
        <r>
          <rPr>
            <b/>
            <sz val="9"/>
            <color indexed="81"/>
            <rFont val="Tahoma"/>
            <family val="2"/>
          </rPr>
          <t>Somente números</t>
        </r>
      </text>
    </comment>
    <comment ref="K155" authorId="0">
      <text>
        <r>
          <rPr>
            <b/>
            <sz val="9"/>
            <color indexed="81"/>
            <rFont val="Tahoma"/>
            <family val="2"/>
          </rPr>
          <t>Somente números</t>
        </r>
      </text>
    </comment>
    <comment ref="L15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5" authorId="0">
      <text>
        <r>
          <rPr>
            <b/>
            <sz val="9"/>
            <color indexed="81"/>
            <rFont val="Tahoma"/>
            <charset val="1"/>
          </rPr>
          <t>Campo não pode ficar em branco e aceita somente letras.</t>
        </r>
      </text>
    </comment>
    <comment ref="N155" authorId="0">
      <text>
        <r>
          <rPr>
            <b/>
            <sz val="9"/>
            <color indexed="81"/>
            <rFont val="Tahoma"/>
            <charset val="1"/>
          </rPr>
          <t>CPF DEVE CONTER 10 a 11 DÍGITOS (Somente números)
CNPJ DEVE CONTER 17 DIGITOS (Somente números)</t>
        </r>
      </text>
    </comment>
    <comment ref="O155" authorId="0">
      <text>
        <r>
          <rPr>
            <b/>
            <sz val="9"/>
            <color indexed="81"/>
            <rFont val="Tahoma"/>
            <charset val="1"/>
          </rPr>
          <t>Campo não pode ficar em branco e aceita somente letras.</t>
        </r>
      </text>
    </comment>
    <comment ref="P155" authorId="0">
      <text>
        <r>
          <rPr>
            <b/>
            <sz val="9"/>
            <color indexed="81"/>
            <rFont val="Tahoma"/>
            <charset val="1"/>
          </rPr>
          <t>CPF DEVE CONTER 10 a 11 DÍGITOS (Somente números)
CNPJ DEVE CONTER 17 DIGITOS (Somente números)</t>
        </r>
      </text>
    </comment>
    <comment ref="Q155" authorId="0">
      <text>
        <r>
          <rPr>
            <b/>
            <sz val="9"/>
            <color indexed="81"/>
            <rFont val="Tahoma"/>
            <charset val="1"/>
          </rPr>
          <t>Campo não pode ficar em branco.</t>
        </r>
      </text>
    </comment>
    <comment ref="R155" authorId="0">
      <text>
        <r>
          <rPr>
            <b/>
            <sz val="9"/>
            <color indexed="81"/>
            <rFont val="Tahoma"/>
            <charset val="1"/>
          </rPr>
          <t>Campo não pode ficar em branco.</t>
        </r>
      </text>
    </comment>
    <comment ref="S155" authorId="0">
      <text>
        <r>
          <rPr>
            <b/>
            <sz val="9"/>
            <color indexed="81"/>
            <rFont val="Tahoma"/>
            <charset val="1"/>
          </rPr>
          <t>Campo não pode ficar em branco.</t>
        </r>
      </text>
    </comment>
    <comment ref="T155" authorId="0">
      <text>
        <r>
          <rPr>
            <b/>
            <sz val="9"/>
            <color indexed="81"/>
            <rFont val="Tahoma"/>
            <charset val="1"/>
          </rPr>
          <t>Campo não pode ficar em branco.</t>
        </r>
      </text>
    </comment>
    <comment ref="U155" authorId="0">
      <text>
        <r>
          <rPr>
            <b/>
            <sz val="9"/>
            <color indexed="81"/>
            <rFont val="Tahoma"/>
            <charset val="1"/>
          </rPr>
          <t>Inserir no formato:
        12345-123
               ou 
        12345123</t>
        </r>
      </text>
    </comment>
    <comment ref="V155" authorId="0">
      <text>
        <r>
          <rPr>
            <b/>
            <sz val="9"/>
            <color indexed="81"/>
            <rFont val="Tahoma"/>
            <charset val="1"/>
          </rPr>
          <t>Deve haver no mínimo um telefone de contato com o cliente.</t>
        </r>
      </text>
    </comment>
    <comment ref="W155" authorId="0">
      <text>
        <r>
          <rPr>
            <b/>
            <sz val="9"/>
            <color indexed="81"/>
            <rFont val="Tahoma"/>
            <charset val="1"/>
          </rPr>
          <t>Deve haver no mínimo um telefone de contato com o cliente.</t>
        </r>
      </text>
    </comment>
    <comment ref="X155" authorId="0">
      <text>
        <r>
          <rPr>
            <b/>
            <sz val="9"/>
            <color indexed="81"/>
            <rFont val="Tahoma"/>
            <charset val="1"/>
          </rPr>
          <t>Deve haver no mínimo um telefone de contato com o cliente.</t>
        </r>
      </text>
    </comment>
    <comment ref="Y155" authorId="0">
      <text>
        <r>
          <rPr>
            <b/>
            <sz val="9"/>
            <color indexed="81"/>
            <rFont val="Tahoma"/>
            <charset val="1"/>
          </rPr>
          <t>Verifique a digitação do e-mail.</t>
        </r>
      </text>
    </comment>
    <comment ref="B156" authorId="0">
      <text>
        <r>
          <rPr>
            <b/>
            <sz val="9"/>
            <color indexed="81"/>
            <rFont val="Tahoma"/>
            <family val="2"/>
          </rPr>
          <t>Somente números</t>
        </r>
      </text>
    </comment>
    <comment ref="C156" authorId="0">
      <text>
        <r>
          <rPr>
            <b/>
            <sz val="9"/>
            <color indexed="81"/>
            <rFont val="Tahoma"/>
            <charset val="1"/>
          </rPr>
          <t>Campo não pode ficar em branco.</t>
        </r>
      </text>
    </comment>
    <comment ref="D156" authorId="0">
      <text>
        <r>
          <rPr>
            <b/>
            <sz val="9"/>
            <color indexed="81"/>
            <rFont val="Tahoma"/>
            <family val="2"/>
          </rPr>
          <t>Somente números</t>
        </r>
      </text>
    </comment>
    <comment ref="E156" authorId="0">
      <text>
        <r>
          <rPr>
            <b/>
            <sz val="9"/>
            <color indexed="81"/>
            <rFont val="Tahoma"/>
            <charset val="1"/>
          </rPr>
          <t xml:space="preserve">
NOMES VÁLIDOS:
- Revisão
- Garantia
- Manutenção
- Funilaria/Pintura
- Seguradora
- Acessórios
- Interna</t>
        </r>
      </text>
    </comment>
    <comment ref="F156" authorId="0">
      <text>
        <r>
          <rPr>
            <b/>
            <sz val="9"/>
            <color indexed="81"/>
            <rFont val="Tahoma"/>
            <charset val="1"/>
          </rPr>
          <t>Inserir no formato
dd/mm/aaaa
Exemplo: 21/10/2013</t>
        </r>
      </text>
    </comment>
    <comment ref="G156" authorId="0">
      <text>
        <r>
          <rPr>
            <b/>
            <sz val="9"/>
            <color indexed="81"/>
            <rFont val="Tahoma"/>
            <charset val="1"/>
          </rPr>
          <t>Inserir no formato
dd/mm/aaaa
Exemplo: 21/10/2013</t>
        </r>
      </text>
    </comment>
    <comment ref="H156" authorId="0">
      <text>
        <r>
          <rPr>
            <b/>
            <sz val="9"/>
            <color indexed="81"/>
            <rFont val="Tahoma"/>
            <charset val="1"/>
          </rPr>
          <t xml:space="preserve">
NOMES VÁLIDOS:
- Encerrada
- Cancelada
- Em aberto</t>
        </r>
        <r>
          <rPr>
            <sz val="9"/>
            <color indexed="81"/>
            <rFont val="Tahoma"/>
            <charset val="1"/>
          </rPr>
          <t xml:space="preserve">
</t>
        </r>
      </text>
    </comment>
    <comment ref="I156" authorId="0">
      <text>
        <r>
          <rPr>
            <b/>
            <sz val="9"/>
            <color indexed="81"/>
            <rFont val="Tahoma"/>
            <charset val="1"/>
          </rPr>
          <t>CHASSI DEVE CONTER 17 DÍGITOS</t>
        </r>
      </text>
    </comment>
    <comment ref="J156" authorId="0">
      <text>
        <r>
          <rPr>
            <b/>
            <sz val="9"/>
            <color indexed="81"/>
            <rFont val="Tahoma"/>
            <family val="2"/>
          </rPr>
          <t>Somente números</t>
        </r>
      </text>
    </comment>
    <comment ref="K156" authorId="0">
      <text>
        <r>
          <rPr>
            <b/>
            <sz val="9"/>
            <color indexed="81"/>
            <rFont val="Tahoma"/>
            <family val="2"/>
          </rPr>
          <t>Somente números</t>
        </r>
      </text>
    </comment>
    <comment ref="L15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6" authorId="0">
      <text>
        <r>
          <rPr>
            <b/>
            <sz val="9"/>
            <color indexed="81"/>
            <rFont val="Tahoma"/>
            <charset val="1"/>
          </rPr>
          <t>Campo não pode ficar em branco e aceita somente letras.</t>
        </r>
      </text>
    </comment>
    <comment ref="N156" authorId="0">
      <text>
        <r>
          <rPr>
            <b/>
            <sz val="9"/>
            <color indexed="81"/>
            <rFont val="Tahoma"/>
            <charset val="1"/>
          </rPr>
          <t>CPF DEVE CONTER 10 a 11 DÍGITOS (Somente números)
CNPJ DEVE CONTER 17 DIGITOS (Somente números)</t>
        </r>
      </text>
    </comment>
    <comment ref="O156" authorId="0">
      <text>
        <r>
          <rPr>
            <b/>
            <sz val="9"/>
            <color indexed="81"/>
            <rFont val="Tahoma"/>
            <charset val="1"/>
          </rPr>
          <t>Campo não pode ficar em branco e aceita somente letras.</t>
        </r>
      </text>
    </comment>
    <comment ref="P156" authorId="0">
      <text>
        <r>
          <rPr>
            <b/>
            <sz val="9"/>
            <color indexed="81"/>
            <rFont val="Tahoma"/>
            <charset val="1"/>
          </rPr>
          <t>CPF DEVE CONTER 10 a 11 DÍGITOS (Somente números)
CNPJ DEVE CONTER 17 DIGITOS (Somente números)</t>
        </r>
      </text>
    </comment>
    <comment ref="Q156" authorId="0">
      <text>
        <r>
          <rPr>
            <b/>
            <sz val="9"/>
            <color indexed="81"/>
            <rFont val="Tahoma"/>
            <charset val="1"/>
          </rPr>
          <t>Campo não pode ficar em branco.</t>
        </r>
      </text>
    </comment>
    <comment ref="R156" authorId="0">
      <text>
        <r>
          <rPr>
            <b/>
            <sz val="9"/>
            <color indexed="81"/>
            <rFont val="Tahoma"/>
            <charset val="1"/>
          </rPr>
          <t>Campo não pode ficar em branco.</t>
        </r>
      </text>
    </comment>
    <comment ref="S156" authorId="0">
      <text>
        <r>
          <rPr>
            <b/>
            <sz val="9"/>
            <color indexed="81"/>
            <rFont val="Tahoma"/>
            <charset val="1"/>
          </rPr>
          <t>Campo não pode ficar em branco.</t>
        </r>
      </text>
    </comment>
    <comment ref="T156" authorId="0">
      <text>
        <r>
          <rPr>
            <b/>
            <sz val="9"/>
            <color indexed="81"/>
            <rFont val="Tahoma"/>
            <charset val="1"/>
          </rPr>
          <t>Campo não pode ficar em branco.</t>
        </r>
      </text>
    </comment>
    <comment ref="U156" authorId="0">
      <text>
        <r>
          <rPr>
            <b/>
            <sz val="9"/>
            <color indexed="81"/>
            <rFont val="Tahoma"/>
            <charset val="1"/>
          </rPr>
          <t>Inserir no formato:
        12345-123
               ou 
        12345123</t>
        </r>
      </text>
    </comment>
    <comment ref="V156" authorId="0">
      <text>
        <r>
          <rPr>
            <b/>
            <sz val="9"/>
            <color indexed="81"/>
            <rFont val="Tahoma"/>
            <charset val="1"/>
          </rPr>
          <t>Deve haver no mínimo um telefone de contato com o cliente.</t>
        </r>
      </text>
    </comment>
    <comment ref="W156" authorId="0">
      <text>
        <r>
          <rPr>
            <b/>
            <sz val="9"/>
            <color indexed="81"/>
            <rFont val="Tahoma"/>
            <charset val="1"/>
          </rPr>
          <t>Deve haver no mínimo um telefone de contato com o cliente.</t>
        </r>
      </text>
    </comment>
    <comment ref="X156" authorId="0">
      <text>
        <r>
          <rPr>
            <b/>
            <sz val="9"/>
            <color indexed="81"/>
            <rFont val="Tahoma"/>
            <charset val="1"/>
          </rPr>
          <t>Deve haver no mínimo um telefone de contato com o cliente.</t>
        </r>
      </text>
    </comment>
    <comment ref="Y156" authorId="0">
      <text>
        <r>
          <rPr>
            <b/>
            <sz val="9"/>
            <color indexed="81"/>
            <rFont val="Tahoma"/>
            <charset val="1"/>
          </rPr>
          <t>Verifique a digitação do e-mail.</t>
        </r>
      </text>
    </comment>
    <comment ref="B157" authorId="0">
      <text>
        <r>
          <rPr>
            <b/>
            <sz val="9"/>
            <color indexed="81"/>
            <rFont val="Tahoma"/>
            <family val="2"/>
          </rPr>
          <t>Somente números</t>
        </r>
      </text>
    </comment>
    <comment ref="C157" authorId="0">
      <text>
        <r>
          <rPr>
            <b/>
            <sz val="9"/>
            <color indexed="81"/>
            <rFont val="Tahoma"/>
            <charset val="1"/>
          </rPr>
          <t>Campo não pode ficar em branco.</t>
        </r>
      </text>
    </comment>
    <comment ref="D157" authorId="0">
      <text>
        <r>
          <rPr>
            <b/>
            <sz val="9"/>
            <color indexed="81"/>
            <rFont val="Tahoma"/>
            <family val="2"/>
          </rPr>
          <t>Somente números</t>
        </r>
      </text>
    </comment>
    <comment ref="E157" authorId="0">
      <text>
        <r>
          <rPr>
            <b/>
            <sz val="9"/>
            <color indexed="81"/>
            <rFont val="Tahoma"/>
            <charset val="1"/>
          </rPr>
          <t xml:space="preserve">
NOMES VÁLIDOS:
- Revisão
- Garantia
- Manutenção
- Funilaria/Pintura
- Seguradora
- Acessórios
- Interna</t>
        </r>
      </text>
    </comment>
    <comment ref="F157" authorId="0">
      <text>
        <r>
          <rPr>
            <b/>
            <sz val="9"/>
            <color indexed="81"/>
            <rFont val="Tahoma"/>
            <charset val="1"/>
          </rPr>
          <t>Inserir no formato
dd/mm/aaaa
Exemplo: 21/10/2013</t>
        </r>
      </text>
    </comment>
    <comment ref="G157" authorId="0">
      <text>
        <r>
          <rPr>
            <b/>
            <sz val="9"/>
            <color indexed="81"/>
            <rFont val="Tahoma"/>
            <charset val="1"/>
          </rPr>
          <t>Inserir no formato
dd/mm/aaaa
Exemplo: 21/10/2013</t>
        </r>
      </text>
    </comment>
    <comment ref="H157" authorId="0">
      <text>
        <r>
          <rPr>
            <b/>
            <sz val="9"/>
            <color indexed="81"/>
            <rFont val="Tahoma"/>
            <charset val="1"/>
          </rPr>
          <t xml:space="preserve">
NOMES VÁLIDOS:
- Encerrada
- Cancelada
- Em aberto</t>
        </r>
        <r>
          <rPr>
            <sz val="9"/>
            <color indexed="81"/>
            <rFont val="Tahoma"/>
            <charset val="1"/>
          </rPr>
          <t xml:space="preserve">
</t>
        </r>
      </text>
    </comment>
    <comment ref="I157" authorId="0">
      <text>
        <r>
          <rPr>
            <b/>
            <sz val="9"/>
            <color indexed="81"/>
            <rFont val="Tahoma"/>
            <charset val="1"/>
          </rPr>
          <t>CHASSI DEVE CONTER 17 DÍGITOS</t>
        </r>
      </text>
    </comment>
    <comment ref="J157" authorId="0">
      <text>
        <r>
          <rPr>
            <b/>
            <sz val="9"/>
            <color indexed="81"/>
            <rFont val="Tahoma"/>
            <family val="2"/>
          </rPr>
          <t>Somente números</t>
        </r>
      </text>
    </comment>
    <comment ref="K157" authorId="0">
      <text>
        <r>
          <rPr>
            <b/>
            <sz val="9"/>
            <color indexed="81"/>
            <rFont val="Tahoma"/>
            <family val="2"/>
          </rPr>
          <t>Somente números</t>
        </r>
      </text>
    </comment>
    <comment ref="L15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7" authorId="0">
      <text>
        <r>
          <rPr>
            <b/>
            <sz val="9"/>
            <color indexed="81"/>
            <rFont val="Tahoma"/>
            <charset val="1"/>
          </rPr>
          <t>Campo não pode ficar em branco e aceita somente letras.</t>
        </r>
      </text>
    </comment>
    <comment ref="N157" authorId="0">
      <text>
        <r>
          <rPr>
            <b/>
            <sz val="9"/>
            <color indexed="81"/>
            <rFont val="Tahoma"/>
            <charset val="1"/>
          </rPr>
          <t>CPF DEVE CONTER 10 a 11 DÍGITOS (Somente números)
CNPJ DEVE CONTER 17 DIGITOS (Somente números)</t>
        </r>
      </text>
    </comment>
    <comment ref="O157" authorId="0">
      <text>
        <r>
          <rPr>
            <b/>
            <sz val="9"/>
            <color indexed="81"/>
            <rFont val="Tahoma"/>
            <charset val="1"/>
          </rPr>
          <t>Campo não pode ficar em branco e aceita somente letras.</t>
        </r>
      </text>
    </comment>
    <comment ref="P157" authorId="0">
      <text>
        <r>
          <rPr>
            <b/>
            <sz val="9"/>
            <color indexed="81"/>
            <rFont val="Tahoma"/>
            <charset val="1"/>
          </rPr>
          <t>CPF DEVE CONTER 10 a 11 DÍGITOS (Somente números)
CNPJ DEVE CONTER 17 DIGITOS (Somente números)</t>
        </r>
      </text>
    </comment>
    <comment ref="Q157" authorId="0">
      <text>
        <r>
          <rPr>
            <b/>
            <sz val="9"/>
            <color indexed="81"/>
            <rFont val="Tahoma"/>
            <charset val="1"/>
          </rPr>
          <t>Campo não pode ficar em branco.</t>
        </r>
      </text>
    </comment>
    <comment ref="R157" authorId="0">
      <text>
        <r>
          <rPr>
            <b/>
            <sz val="9"/>
            <color indexed="81"/>
            <rFont val="Tahoma"/>
            <charset val="1"/>
          </rPr>
          <t>Campo não pode ficar em branco.</t>
        </r>
      </text>
    </comment>
    <comment ref="S157" authorId="0">
      <text>
        <r>
          <rPr>
            <b/>
            <sz val="9"/>
            <color indexed="81"/>
            <rFont val="Tahoma"/>
            <charset val="1"/>
          </rPr>
          <t>Campo não pode ficar em branco.</t>
        </r>
      </text>
    </comment>
    <comment ref="T157" authorId="0">
      <text>
        <r>
          <rPr>
            <b/>
            <sz val="9"/>
            <color indexed="81"/>
            <rFont val="Tahoma"/>
            <charset val="1"/>
          </rPr>
          <t>Campo não pode ficar em branco.</t>
        </r>
      </text>
    </comment>
    <comment ref="U157" authorId="0">
      <text>
        <r>
          <rPr>
            <b/>
            <sz val="9"/>
            <color indexed="81"/>
            <rFont val="Tahoma"/>
            <charset val="1"/>
          </rPr>
          <t>Inserir no formato:
        12345-123
               ou 
        12345123</t>
        </r>
      </text>
    </comment>
    <comment ref="V157" authorId="0">
      <text>
        <r>
          <rPr>
            <b/>
            <sz val="9"/>
            <color indexed="81"/>
            <rFont val="Tahoma"/>
            <charset val="1"/>
          </rPr>
          <t>Deve haver no mínimo um telefone de contato com o cliente.</t>
        </r>
      </text>
    </comment>
    <comment ref="W157" authorId="0">
      <text>
        <r>
          <rPr>
            <b/>
            <sz val="9"/>
            <color indexed="81"/>
            <rFont val="Tahoma"/>
            <charset val="1"/>
          </rPr>
          <t>Deve haver no mínimo um telefone de contato com o cliente.</t>
        </r>
      </text>
    </comment>
    <comment ref="X157" authorId="0">
      <text>
        <r>
          <rPr>
            <b/>
            <sz val="9"/>
            <color indexed="81"/>
            <rFont val="Tahoma"/>
            <charset val="1"/>
          </rPr>
          <t>Deve haver no mínimo um telefone de contato com o cliente.</t>
        </r>
      </text>
    </comment>
    <comment ref="Y157" authorId="0">
      <text>
        <r>
          <rPr>
            <b/>
            <sz val="9"/>
            <color indexed="81"/>
            <rFont val="Tahoma"/>
            <charset val="1"/>
          </rPr>
          <t>Verifique a digitação do e-mail.</t>
        </r>
      </text>
    </comment>
    <comment ref="B158" authorId="0">
      <text>
        <r>
          <rPr>
            <b/>
            <sz val="9"/>
            <color indexed="81"/>
            <rFont val="Tahoma"/>
            <family val="2"/>
          </rPr>
          <t>Somente números</t>
        </r>
      </text>
    </comment>
    <comment ref="C158" authorId="0">
      <text>
        <r>
          <rPr>
            <b/>
            <sz val="9"/>
            <color indexed="81"/>
            <rFont val="Tahoma"/>
            <charset val="1"/>
          </rPr>
          <t>Campo não pode ficar em branco.</t>
        </r>
      </text>
    </comment>
    <comment ref="D158" authorId="0">
      <text>
        <r>
          <rPr>
            <b/>
            <sz val="9"/>
            <color indexed="81"/>
            <rFont val="Tahoma"/>
            <family val="2"/>
          </rPr>
          <t>Somente números</t>
        </r>
      </text>
    </comment>
    <comment ref="E158" authorId="0">
      <text>
        <r>
          <rPr>
            <b/>
            <sz val="9"/>
            <color indexed="81"/>
            <rFont val="Tahoma"/>
            <charset val="1"/>
          </rPr>
          <t xml:space="preserve">
NOMES VÁLIDOS:
- Revisão
- Garantia
- Manutenção
- Funilaria/Pintura
- Seguradora
- Acessórios
- Interna</t>
        </r>
      </text>
    </comment>
    <comment ref="F158" authorId="0">
      <text>
        <r>
          <rPr>
            <b/>
            <sz val="9"/>
            <color indexed="81"/>
            <rFont val="Tahoma"/>
            <charset val="1"/>
          </rPr>
          <t>Inserir no formato
dd/mm/aaaa
Exemplo: 21/10/2013</t>
        </r>
      </text>
    </comment>
    <comment ref="G158" authorId="0">
      <text>
        <r>
          <rPr>
            <b/>
            <sz val="9"/>
            <color indexed="81"/>
            <rFont val="Tahoma"/>
            <charset val="1"/>
          </rPr>
          <t>Inserir no formato
dd/mm/aaaa
Exemplo: 21/10/2013</t>
        </r>
      </text>
    </comment>
    <comment ref="H158" authorId="0">
      <text>
        <r>
          <rPr>
            <b/>
            <sz val="9"/>
            <color indexed="81"/>
            <rFont val="Tahoma"/>
            <charset val="1"/>
          </rPr>
          <t xml:space="preserve">
NOMES VÁLIDOS:
- Encerrada
- Cancelada
- Em aberto</t>
        </r>
        <r>
          <rPr>
            <sz val="9"/>
            <color indexed="81"/>
            <rFont val="Tahoma"/>
            <charset val="1"/>
          </rPr>
          <t xml:space="preserve">
</t>
        </r>
      </text>
    </comment>
    <comment ref="I158" authorId="0">
      <text>
        <r>
          <rPr>
            <b/>
            <sz val="9"/>
            <color indexed="81"/>
            <rFont val="Tahoma"/>
            <charset val="1"/>
          </rPr>
          <t>CHASSI DEVE CONTER 17 DÍGITOS</t>
        </r>
      </text>
    </comment>
    <comment ref="J158" authorId="0">
      <text>
        <r>
          <rPr>
            <b/>
            <sz val="9"/>
            <color indexed="81"/>
            <rFont val="Tahoma"/>
            <family val="2"/>
          </rPr>
          <t>Somente números</t>
        </r>
      </text>
    </comment>
    <comment ref="K158" authorId="0">
      <text>
        <r>
          <rPr>
            <b/>
            <sz val="9"/>
            <color indexed="81"/>
            <rFont val="Tahoma"/>
            <family val="2"/>
          </rPr>
          <t>Somente números</t>
        </r>
      </text>
    </comment>
    <comment ref="L15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8" authorId="0">
      <text>
        <r>
          <rPr>
            <b/>
            <sz val="9"/>
            <color indexed="81"/>
            <rFont val="Tahoma"/>
            <charset val="1"/>
          </rPr>
          <t>Campo não pode ficar em branco e aceita somente letras.</t>
        </r>
      </text>
    </comment>
    <comment ref="N158" authorId="0">
      <text>
        <r>
          <rPr>
            <b/>
            <sz val="9"/>
            <color indexed="81"/>
            <rFont val="Tahoma"/>
            <charset val="1"/>
          </rPr>
          <t>CPF DEVE CONTER 10 a 11 DÍGITOS (Somente números)
CNPJ DEVE CONTER 17 DIGITOS (Somente números)</t>
        </r>
      </text>
    </comment>
    <comment ref="O158" authorId="0">
      <text>
        <r>
          <rPr>
            <b/>
            <sz val="9"/>
            <color indexed="81"/>
            <rFont val="Tahoma"/>
            <charset val="1"/>
          </rPr>
          <t>Campo não pode ficar em branco e aceita somente letras.</t>
        </r>
      </text>
    </comment>
    <comment ref="P158" authorId="0">
      <text>
        <r>
          <rPr>
            <b/>
            <sz val="9"/>
            <color indexed="81"/>
            <rFont val="Tahoma"/>
            <charset val="1"/>
          </rPr>
          <t>CPF DEVE CONTER 10 a 11 DÍGITOS (Somente números)
CNPJ DEVE CONTER 17 DIGITOS (Somente números)</t>
        </r>
      </text>
    </comment>
    <comment ref="Q158" authorId="0">
      <text>
        <r>
          <rPr>
            <b/>
            <sz val="9"/>
            <color indexed="81"/>
            <rFont val="Tahoma"/>
            <charset val="1"/>
          </rPr>
          <t>Campo não pode ficar em branco.</t>
        </r>
      </text>
    </comment>
    <comment ref="R158" authorId="0">
      <text>
        <r>
          <rPr>
            <b/>
            <sz val="9"/>
            <color indexed="81"/>
            <rFont val="Tahoma"/>
            <charset val="1"/>
          </rPr>
          <t>Campo não pode ficar em branco.</t>
        </r>
      </text>
    </comment>
    <comment ref="S158" authorId="0">
      <text>
        <r>
          <rPr>
            <b/>
            <sz val="9"/>
            <color indexed="81"/>
            <rFont val="Tahoma"/>
            <charset val="1"/>
          </rPr>
          <t>Campo não pode ficar em branco.</t>
        </r>
      </text>
    </comment>
    <comment ref="T158" authorId="0">
      <text>
        <r>
          <rPr>
            <b/>
            <sz val="9"/>
            <color indexed="81"/>
            <rFont val="Tahoma"/>
            <charset val="1"/>
          </rPr>
          <t>Campo não pode ficar em branco.</t>
        </r>
      </text>
    </comment>
    <comment ref="U158" authorId="0">
      <text>
        <r>
          <rPr>
            <b/>
            <sz val="9"/>
            <color indexed="81"/>
            <rFont val="Tahoma"/>
            <charset val="1"/>
          </rPr>
          <t>Inserir no formato:
        12345-123
               ou 
        12345123</t>
        </r>
      </text>
    </comment>
    <comment ref="V158" authorId="0">
      <text>
        <r>
          <rPr>
            <b/>
            <sz val="9"/>
            <color indexed="81"/>
            <rFont val="Tahoma"/>
            <charset val="1"/>
          </rPr>
          <t>Deve haver no mínimo um telefone de contato com o cliente.</t>
        </r>
      </text>
    </comment>
    <comment ref="W158" authorId="0">
      <text>
        <r>
          <rPr>
            <b/>
            <sz val="9"/>
            <color indexed="81"/>
            <rFont val="Tahoma"/>
            <charset val="1"/>
          </rPr>
          <t>Deve haver no mínimo um telefone de contato com o cliente.</t>
        </r>
      </text>
    </comment>
    <comment ref="X158" authorId="0">
      <text>
        <r>
          <rPr>
            <b/>
            <sz val="9"/>
            <color indexed="81"/>
            <rFont val="Tahoma"/>
            <charset val="1"/>
          </rPr>
          <t>Deve haver no mínimo um telefone de contato com o cliente.</t>
        </r>
      </text>
    </comment>
    <comment ref="Y158" authorId="0">
      <text>
        <r>
          <rPr>
            <b/>
            <sz val="9"/>
            <color indexed="81"/>
            <rFont val="Tahoma"/>
            <charset val="1"/>
          </rPr>
          <t>Verifique a digitação do e-mail.</t>
        </r>
      </text>
    </comment>
    <comment ref="B159" authorId="0">
      <text>
        <r>
          <rPr>
            <b/>
            <sz val="9"/>
            <color indexed="81"/>
            <rFont val="Tahoma"/>
            <family val="2"/>
          </rPr>
          <t>Somente números</t>
        </r>
      </text>
    </comment>
    <comment ref="C159" authorId="0">
      <text>
        <r>
          <rPr>
            <b/>
            <sz val="9"/>
            <color indexed="81"/>
            <rFont val="Tahoma"/>
            <charset val="1"/>
          </rPr>
          <t>Campo não pode ficar em branco.</t>
        </r>
      </text>
    </comment>
    <comment ref="D159" authorId="0">
      <text>
        <r>
          <rPr>
            <b/>
            <sz val="9"/>
            <color indexed="81"/>
            <rFont val="Tahoma"/>
            <family val="2"/>
          </rPr>
          <t>Somente números</t>
        </r>
      </text>
    </comment>
    <comment ref="E159" authorId="0">
      <text>
        <r>
          <rPr>
            <b/>
            <sz val="9"/>
            <color indexed="81"/>
            <rFont val="Tahoma"/>
            <charset val="1"/>
          </rPr>
          <t xml:space="preserve">
NOMES VÁLIDOS:
- Revisão
- Garantia
- Manutenção
- Funilaria/Pintura
- Seguradora
- Acessórios
- Interna</t>
        </r>
      </text>
    </comment>
    <comment ref="F159" authorId="0">
      <text>
        <r>
          <rPr>
            <b/>
            <sz val="9"/>
            <color indexed="81"/>
            <rFont val="Tahoma"/>
            <charset val="1"/>
          </rPr>
          <t>Inserir no formato
dd/mm/aaaa
Exemplo: 21/10/2013</t>
        </r>
      </text>
    </comment>
    <comment ref="G159" authorId="0">
      <text>
        <r>
          <rPr>
            <b/>
            <sz val="9"/>
            <color indexed="81"/>
            <rFont val="Tahoma"/>
            <charset val="1"/>
          </rPr>
          <t>Inserir no formato
dd/mm/aaaa
Exemplo: 21/10/2013</t>
        </r>
      </text>
    </comment>
    <comment ref="H159" authorId="0">
      <text>
        <r>
          <rPr>
            <b/>
            <sz val="9"/>
            <color indexed="81"/>
            <rFont val="Tahoma"/>
            <charset val="1"/>
          </rPr>
          <t xml:space="preserve">
NOMES VÁLIDOS:
- Encerrada
- Cancelada
- Em aberto</t>
        </r>
        <r>
          <rPr>
            <sz val="9"/>
            <color indexed="81"/>
            <rFont val="Tahoma"/>
            <charset val="1"/>
          </rPr>
          <t xml:space="preserve">
</t>
        </r>
      </text>
    </comment>
    <comment ref="I159" authorId="0">
      <text>
        <r>
          <rPr>
            <b/>
            <sz val="9"/>
            <color indexed="81"/>
            <rFont val="Tahoma"/>
            <charset val="1"/>
          </rPr>
          <t>CHASSI DEVE CONTER 17 DÍGITOS</t>
        </r>
      </text>
    </comment>
    <comment ref="J159" authorId="0">
      <text>
        <r>
          <rPr>
            <b/>
            <sz val="9"/>
            <color indexed="81"/>
            <rFont val="Tahoma"/>
            <family val="2"/>
          </rPr>
          <t>Somente números</t>
        </r>
      </text>
    </comment>
    <comment ref="K159" authorId="0">
      <text>
        <r>
          <rPr>
            <b/>
            <sz val="9"/>
            <color indexed="81"/>
            <rFont val="Tahoma"/>
            <family val="2"/>
          </rPr>
          <t>Somente números</t>
        </r>
      </text>
    </comment>
    <comment ref="L15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59" authorId="0">
      <text>
        <r>
          <rPr>
            <b/>
            <sz val="9"/>
            <color indexed="81"/>
            <rFont val="Tahoma"/>
            <charset val="1"/>
          </rPr>
          <t>Campo não pode ficar em branco e aceita somente letras.</t>
        </r>
      </text>
    </comment>
    <comment ref="N159" authorId="0">
      <text>
        <r>
          <rPr>
            <b/>
            <sz val="9"/>
            <color indexed="81"/>
            <rFont val="Tahoma"/>
            <charset val="1"/>
          </rPr>
          <t>CPF DEVE CONTER 10 a 11 DÍGITOS (Somente números)
CNPJ DEVE CONTER 17 DIGITOS (Somente números)</t>
        </r>
      </text>
    </comment>
    <comment ref="O159" authorId="0">
      <text>
        <r>
          <rPr>
            <b/>
            <sz val="9"/>
            <color indexed="81"/>
            <rFont val="Tahoma"/>
            <charset val="1"/>
          </rPr>
          <t>Campo não pode ficar em branco e aceita somente letras.</t>
        </r>
      </text>
    </comment>
    <comment ref="P159" authorId="0">
      <text>
        <r>
          <rPr>
            <b/>
            <sz val="9"/>
            <color indexed="81"/>
            <rFont val="Tahoma"/>
            <charset val="1"/>
          </rPr>
          <t>CPF DEVE CONTER 10 a 11 DÍGITOS (Somente números)
CNPJ DEVE CONTER 17 DIGITOS (Somente números)</t>
        </r>
      </text>
    </comment>
    <comment ref="Q159" authorId="0">
      <text>
        <r>
          <rPr>
            <b/>
            <sz val="9"/>
            <color indexed="81"/>
            <rFont val="Tahoma"/>
            <charset val="1"/>
          </rPr>
          <t>Campo não pode ficar em branco.</t>
        </r>
      </text>
    </comment>
    <comment ref="R159" authorId="0">
      <text>
        <r>
          <rPr>
            <b/>
            <sz val="9"/>
            <color indexed="81"/>
            <rFont val="Tahoma"/>
            <charset val="1"/>
          </rPr>
          <t>Campo não pode ficar em branco.</t>
        </r>
      </text>
    </comment>
    <comment ref="S159" authorId="0">
      <text>
        <r>
          <rPr>
            <b/>
            <sz val="9"/>
            <color indexed="81"/>
            <rFont val="Tahoma"/>
            <charset val="1"/>
          </rPr>
          <t>Campo não pode ficar em branco.</t>
        </r>
      </text>
    </comment>
    <comment ref="T159" authorId="0">
      <text>
        <r>
          <rPr>
            <b/>
            <sz val="9"/>
            <color indexed="81"/>
            <rFont val="Tahoma"/>
            <charset val="1"/>
          </rPr>
          <t>Campo não pode ficar em branco.</t>
        </r>
      </text>
    </comment>
    <comment ref="U159" authorId="0">
      <text>
        <r>
          <rPr>
            <b/>
            <sz val="9"/>
            <color indexed="81"/>
            <rFont val="Tahoma"/>
            <charset val="1"/>
          </rPr>
          <t>Inserir no formato:
        12345-123
               ou 
        12345123</t>
        </r>
      </text>
    </comment>
    <comment ref="V159" authorId="0">
      <text>
        <r>
          <rPr>
            <b/>
            <sz val="9"/>
            <color indexed="81"/>
            <rFont val="Tahoma"/>
            <charset val="1"/>
          </rPr>
          <t>Deve haver no mínimo um telefone de contato com o cliente.</t>
        </r>
      </text>
    </comment>
    <comment ref="W159" authorId="0">
      <text>
        <r>
          <rPr>
            <b/>
            <sz val="9"/>
            <color indexed="81"/>
            <rFont val="Tahoma"/>
            <charset val="1"/>
          </rPr>
          <t>Deve haver no mínimo um telefone de contato com o cliente.</t>
        </r>
      </text>
    </comment>
    <comment ref="X159" authorId="0">
      <text>
        <r>
          <rPr>
            <b/>
            <sz val="9"/>
            <color indexed="81"/>
            <rFont val="Tahoma"/>
            <charset val="1"/>
          </rPr>
          <t>Deve haver no mínimo um telefone de contato com o cliente.</t>
        </r>
      </text>
    </comment>
    <comment ref="Y159" authorId="0">
      <text>
        <r>
          <rPr>
            <b/>
            <sz val="9"/>
            <color indexed="81"/>
            <rFont val="Tahoma"/>
            <charset val="1"/>
          </rPr>
          <t>Verifique a digitação do e-mail.</t>
        </r>
      </text>
    </comment>
    <comment ref="B160" authorId="0">
      <text>
        <r>
          <rPr>
            <b/>
            <sz val="9"/>
            <color indexed="81"/>
            <rFont val="Tahoma"/>
            <family val="2"/>
          </rPr>
          <t>Somente números</t>
        </r>
      </text>
    </comment>
    <comment ref="C160" authorId="0">
      <text>
        <r>
          <rPr>
            <b/>
            <sz val="9"/>
            <color indexed="81"/>
            <rFont val="Tahoma"/>
            <charset val="1"/>
          </rPr>
          <t>Campo não pode ficar em branco.</t>
        </r>
      </text>
    </comment>
    <comment ref="D160" authorId="0">
      <text>
        <r>
          <rPr>
            <b/>
            <sz val="9"/>
            <color indexed="81"/>
            <rFont val="Tahoma"/>
            <family val="2"/>
          </rPr>
          <t>Somente números</t>
        </r>
      </text>
    </comment>
    <comment ref="E160" authorId="0">
      <text>
        <r>
          <rPr>
            <b/>
            <sz val="9"/>
            <color indexed="81"/>
            <rFont val="Tahoma"/>
            <charset val="1"/>
          </rPr>
          <t xml:space="preserve">
NOMES VÁLIDOS:
- Revisão
- Garantia
- Manutenção
- Funilaria/Pintura
- Seguradora
- Acessórios
- Interna</t>
        </r>
      </text>
    </comment>
    <comment ref="F160" authorId="0">
      <text>
        <r>
          <rPr>
            <b/>
            <sz val="9"/>
            <color indexed="81"/>
            <rFont val="Tahoma"/>
            <charset val="1"/>
          </rPr>
          <t>Inserir no formato
dd/mm/aaaa
Exemplo: 21/10/2013</t>
        </r>
      </text>
    </comment>
    <comment ref="G160" authorId="0">
      <text>
        <r>
          <rPr>
            <b/>
            <sz val="9"/>
            <color indexed="81"/>
            <rFont val="Tahoma"/>
            <charset val="1"/>
          </rPr>
          <t>Inserir no formato
dd/mm/aaaa
Exemplo: 21/10/2013</t>
        </r>
      </text>
    </comment>
    <comment ref="H160" authorId="0">
      <text>
        <r>
          <rPr>
            <b/>
            <sz val="9"/>
            <color indexed="81"/>
            <rFont val="Tahoma"/>
            <charset val="1"/>
          </rPr>
          <t xml:space="preserve">
NOMES VÁLIDOS:
- Encerrada
- Cancelada
- Em aberto</t>
        </r>
        <r>
          <rPr>
            <sz val="9"/>
            <color indexed="81"/>
            <rFont val="Tahoma"/>
            <charset val="1"/>
          </rPr>
          <t xml:space="preserve">
</t>
        </r>
      </text>
    </comment>
    <comment ref="I160" authorId="0">
      <text>
        <r>
          <rPr>
            <b/>
            <sz val="9"/>
            <color indexed="81"/>
            <rFont val="Tahoma"/>
            <charset val="1"/>
          </rPr>
          <t>CHASSI DEVE CONTER 17 DÍGITOS</t>
        </r>
      </text>
    </comment>
    <comment ref="J160" authorId="0">
      <text>
        <r>
          <rPr>
            <b/>
            <sz val="9"/>
            <color indexed="81"/>
            <rFont val="Tahoma"/>
            <family val="2"/>
          </rPr>
          <t>Somente números</t>
        </r>
      </text>
    </comment>
    <comment ref="K160" authorId="0">
      <text>
        <r>
          <rPr>
            <b/>
            <sz val="9"/>
            <color indexed="81"/>
            <rFont val="Tahoma"/>
            <family val="2"/>
          </rPr>
          <t>Somente números</t>
        </r>
      </text>
    </comment>
    <comment ref="L16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0" authorId="0">
      <text>
        <r>
          <rPr>
            <b/>
            <sz val="9"/>
            <color indexed="81"/>
            <rFont val="Tahoma"/>
            <charset val="1"/>
          </rPr>
          <t>Campo não pode ficar em branco e aceita somente letras.</t>
        </r>
      </text>
    </comment>
    <comment ref="N160" authorId="0">
      <text>
        <r>
          <rPr>
            <b/>
            <sz val="9"/>
            <color indexed="81"/>
            <rFont val="Tahoma"/>
            <charset val="1"/>
          </rPr>
          <t>CPF DEVE CONTER 10 a 11 DÍGITOS (Somente números)
CNPJ DEVE CONTER 17 DIGITOS (Somente números)</t>
        </r>
      </text>
    </comment>
    <comment ref="O160" authorId="0">
      <text>
        <r>
          <rPr>
            <b/>
            <sz val="9"/>
            <color indexed="81"/>
            <rFont val="Tahoma"/>
            <charset val="1"/>
          </rPr>
          <t>Campo não pode ficar em branco e aceita somente letras.</t>
        </r>
      </text>
    </comment>
    <comment ref="P160" authorId="0">
      <text>
        <r>
          <rPr>
            <b/>
            <sz val="9"/>
            <color indexed="81"/>
            <rFont val="Tahoma"/>
            <charset val="1"/>
          </rPr>
          <t>CPF DEVE CONTER 10 a 11 DÍGITOS (Somente números)
CNPJ DEVE CONTER 17 DIGITOS (Somente números)</t>
        </r>
      </text>
    </comment>
    <comment ref="Q160" authorId="0">
      <text>
        <r>
          <rPr>
            <b/>
            <sz val="9"/>
            <color indexed="81"/>
            <rFont val="Tahoma"/>
            <charset val="1"/>
          </rPr>
          <t>Campo não pode ficar em branco.</t>
        </r>
      </text>
    </comment>
    <comment ref="R160" authorId="0">
      <text>
        <r>
          <rPr>
            <b/>
            <sz val="9"/>
            <color indexed="81"/>
            <rFont val="Tahoma"/>
            <charset val="1"/>
          </rPr>
          <t>Campo não pode ficar em branco.</t>
        </r>
      </text>
    </comment>
    <comment ref="S160" authorId="0">
      <text>
        <r>
          <rPr>
            <b/>
            <sz val="9"/>
            <color indexed="81"/>
            <rFont val="Tahoma"/>
            <charset val="1"/>
          </rPr>
          <t>Campo não pode ficar em branco.</t>
        </r>
      </text>
    </comment>
    <comment ref="T160" authorId="0">
      <text>
        <r>
          <rPr>
            <b/>
            <sz val="9"/>
            <color indexed="81"/>
            <rFont val="Tahoma"/>
            <charset val="1"/>
          </rPr>
          <t>Campo não pode ficar em branco.</t>
        </r>
      </text>
    </comment>
    <comment ref="U160" authorId="0">
      <text>
        <r>
          <rPr>
            <b/>
            <sz val="9"/>
            <color indexed="81"/>
            <rFont val="Tahoma"/>
            <charset val="1"/>
          </rPr>
          <t>Inserir no formato:
        12345-123
               ou 
        12345123</t>
        </r>
      </text>
    </comment>
    <comment ref="V160" authorId="0">
      <text>
        <r>
          <rPr>
            <b/>
            <sz val="9"/>
            <color indexed="81"/>
            <rFont val="Tahoma"/>
            <charset val="1"/>
          </rPr>
          <t>Deve haver no mínimo um telefone de contato com o cliente.</t>
        </r>
      </text>
    </comment>
    <comment ref="W160" authorId="0">
      <text>
        <r>
          <rPr>
            <b/>
            <sz val="9"/>
            <color indexed="81"/>
            <rFont val="Tahoma"/>
            <charset val="1"/>
          </rPr>
          <t>Deve haver no mínimo um telefone de contato com o cliente.</t>
        </r>
      </text>
    </comment>
    <comment ref="X160" authorId="0">
      <text>
        <r>
          <rPr>
            <b/>
            <sz val="9"/>
            <color indexed="81"/>
            <rFont val="Tahoma"/>
            <charset val="1"/>
          </rPr>
          <t>Deve haver no mínimo um telefone de contato com o cliente.</t>
        </r>
      </text>
    </comment>
    <comment ref="Y160" authorId="0">
      <text>
        <r>
          <rPr>
            <b/>
            <sz val="9"/>
            <color indexed="81"/>
            <rFont val="Tahoma"/>
            <charset val="1"/>
          </rPr>
          <t>Verifique a digitação do e-mail.</t>
        </r>
      </text>
    </comment>
    <comment ref="B161" authorId="0">
      <text>
        <r>
          <rPr>
            <b/>
            <sz val="9"/>
            <color indexed="81"/>
            <rFont val="Tahoma"/>
            <family val="2"/>
          </rPr>
          <t>Somente números</t>
        </r>
      </text>
    </comment>
    <comment ref="C161" authorId="0">
      <text>
        <r>
          <rPr>
            <b/>
            <sz val="9"/>
            <color indexed="81"/>
            <rFont val="Tahoma"/>
            <charset val="1"/>
          </rPr>
          <t>Campo não pode ficar em branco.</t>
        </r>
      </text>
    </comment>
    <comment ref="D161" authorId="0">
      <text>
        <r>
          <rPr>
            <b/>
            <sz val="9"/>
            <color indexed="81"/>
            <rFont val="Tahoma"/>
            <family val="2"/>
          </rPr>
          <t>Somente números</t>
        </r>
      </text>
    </comment>
    <comment ref="E161" authorId="0">
      <text>
        <r>
          <rPr>
            <b/>
            <sz val="9"/>
            <color indexed="81"/>
            <rFont val="Tahoma"/>
            <charset val="1"/>
          </rPr>
          <t xml:space="preserve">
NOMES VÁLIDOS:
- Revisão
- Garantia
- Manutenção
- Funilaria/Pintura
- Seguradora
- Acessórios
- Interna</t>
        </r>
      </text>
    </comment>
    <comment ref="F161" authorId="0">
      <text>
        <r>
          <rPr>
            <b/>
            <sz val="9"/>
            <color indexed="81"/>
            <rFont val="Tahoma"/>
            <charset val="1"/>
          </rPr>
          <t>Inserir no formato
dd/mm/aaaa
Exemplo: 21/10/2013</t>
        </r>
      </text>
    </comment>
    <comment ref="G161" authorId="0">
      <text>
        <r>
          <rPr>
            <b/>
            <sz val="9"/>
            <color indexed="81"/>
            <rFont val="Tahoma"/>
            <charset val="1"/>
          </rPr>
          <t>Inserir no formato
dd/mm/aaaa
Exemplo: 21/10/2013</t>
        </r>
      </text>
    </comment>
    <comment ref="H161" authorId="0">
      <text>
        <r>
          <rPr>
            <b/>
            <sz val="9"/>
            <color indexed="81"/>
            <rFont val="Tahoma"/>
            <charset val="1"/>
          </rPr>
          <t xml:space="preserve">
NOMES VÁLIDOS:
- Encerrada
- Cancelada
- Em aberto</t>
        </r>
        <r>
          <rPr>
            <sz val="9"/>
            <color indexed="81"/>
            <rFont val="Tahoma"/>
            <charset val="1"/>
          </rPr>
          <t xml:space="preserve">
</t>
        </r>
      </text>
    </comment>
    <comment ref="I161" authorId="0">
      <text>
        <r>
          <rPr>
            <b/>
            <sz val="9"/>
            <color indexed="81"/>
            <rFont val="Tahoma"/>
            <charset val="1"/>
          </rPr>
          <t>CHASSI DEVE CONTER 17 DÍGITOS</t>
        </r>
      </text>
    </comment>
    <comment ref="J161" authorId="0">
      <text>
        <r>
          <rPr>
            <b/>
            <sz val="9"/>
            <color indexed="81"/>
            <rFont val="Tahoma"/>
            <family val="2"/>
          </rPr>
          <t>Somente números</t>
        </r>
      </text>
    </comment>
    <comment ref="K161" authorId="0">
      <text>
        <r>
          <rPr>
            <b/>
            <sz val="9"/>
            <color indexed="81"/>
            <rFont val="Tahoma"/>
            <family val="2"/>
          </rPr>
          <t>Somente números</t>
        </r>
      </text>
    </comment>
    <comment ref="L16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1" authorId="0">
      <text>
        <r>
          <rPr>
            <b/>
            <sz val="9"/>
            <color indexed="81"/>
            <rFont val="Tahoma"/>
            <charset val="1"/>
          </rPr>
          <t>Campo não pode ficar em branco e aceita somente letras.</t>
        </r>
      </text>
    </comment>
    <comment ref="N161" authorId="0">
      <text>
        <r>
          <rPr>
            <b/>
            <sz val="9"/>
            <color indexed="81"/>
            <rFont val="Tahoma"/>
            <charset val="1"/>
          </rPr>
          <t>CPF DEVE CONTER 10 a 11 DÍGITOS (Somente números)
CNPJ DEVE CONTER 17 DIGITOS (Somente números)</t>
        </r>
      </text>
    </comment>
    <comment ref="O161" authorId="0">
      <text>
        <r>
          <rPr>
            <b/>
            <sz val="9"/>
            <color indexed="81"/>
            <rFont val="Tahoma"/>
            <charset val="1"/>
          </rPr>
          <t>Campo não pode ficar em branco e aceita somente letras.</t>
        </r>
      </text>
    </comment>
    <comment ref="P161" authorId="0">
      <text>
        <r>
          <rPr>
            <b/>
            <sz val="9"/>
            <color indexed="81"/>
            <rFont val="Tahoma"/>
            <charset val="1"/>
          </rPr>
          <t>CPF DEVE CONTER 10 a 11 DÍGITOS (Somente números)
CNPJ DEVE CONTER 17 DIGITOS (Somente números)</t>
        </r>
      </text>
    </comment>
    <comment ref="Q161" authorId="0">
      <text>
        <r>
          <rPr>
            <b/>
            <sz val="9"/>
            <color indexed="81"/>
            <rFont val="Tahoma"/>
            <charset val="1"/>
          </rPr>
          <t>Campo não pode ficar em branco.</t>
        </r>
      </text>
    </comment>
    <comment ref="R161" authorId="0">
      <text>
        <r>
          <rPr>
            <b/>
            <sz val="9"/>
            <color indexed="81"/>
            <rFont val="Tahoma"/>
            <charset val="1"/>
          </rPr>
          <t>Campo não pode ficar em branco.</t>
        </r>
      </text>
    </comment>
    <comment ref="S161" authorId="0">
      <text>
        <r>
          <rPr>
            <b/>
            <sz val="9"/>
            <color indexed="81"/>
            <rFont val="Tahoma"/>
            <charset val="1"/>
          </rPr>
          <t>Campo não pode ficar em branco.</t>
        </r>
      </text>
    </comment>
    <comment ref="T161" authorId="0">
      <text>
        <r>
          <rPr>
            <b/>
            <sz val="9"/>
            <color indexed="81"/>
            <rFont val="Tahoma"/>
            <charset val="1"/>
          </rPr>
          <t>Campo não pode ficar em branco.</t>
        </r>
      </text>
    </comment>
    <comment ref="U161" authorId="0">
      <text>
        <r>
          <rPr>
            <b/>
            <sz val="9"/>
            <color indexed="81"/>
            <rFont val="Tahoma"/>
            <charset val="1"/>
          </rPr>
          <t>Inserir no formato:
        12345-123
               ou 
        12345123</t>
        </r>
      </text>
    </comment>
    <comment ref="V161" authorId="0">
      <text>
        <r>
          <rPr>
            <b/>
            <sz val="9"/>
            <color indexed="81"/>
            <rFont val="Tahoma"/>
            <charset val="1"/>
          </rPr>
          <t>Deve haver no mínimo um telefone de contato com o cliente.</t>
        </r>
      </text>
    </comment>
    <comment ref="W161" authorId="0">
      <text>
        <r>
          <rPr>
            <b/>
            <sz val="9"/>
            <color indexed="81"/>
            <rFont val="Tahoma"/>
            <charset val="1"/>
          </rPr>
          <t>Deve haver no mínimo um telefone de contato com o cliente.</t>
        </r>
      </text>
    </comment>
    <comment ref="X161" authorId="0">
      <text>
        <r>
          <rPr>
            <b/>
            <sz val="9"/>
            <color indexed="81"/>
            <rFont val="Tahoma"/>
            <charset val="1"/>
          </rPr>
          <t>Deve haver no mínimo um telefone de contato com o cliente.</t>
        </r>
      </text>
    </comment>
    <comment ref="Y161" authorId="0">
      <text>
        <r>
          <rPr>
            <b/>
            <sz val="9"/>
            <color indexed="81"/>
            <rFont val="Tahoma"/>
            <charset val="1"/>
          </rPr>
          <t>Verifique a digitação do e-mail.</t>
        </r>
      </text>
    </comment>
    <comment ref="B162" authorId="0">
      <text>
        <r>
          <rPr>
            <b/>
            <sz val="9"/>
            <color indexed="81"/>
            <rFont val="Tahoma"/>
            <family val="2"/>
          </rPr>
          <t>Somente números</t>
        </r>
      </text>
    </comment>
    <comment ref="C162" authorId="0">
      <text>
        <r>
          <rPr>
            <b/>
            <sz val="9"/>
            <color indexed="81"/>
            <rFont val="Tahoma"/>
            <charset val="1"/>
          </rPr>
          <t>Campo não pode ficar em branco.</t>
        </r>
      </text>
    </comment>
    <comment ref="D162" authorId="0">
      <text>
        <r>
          <rPr>
            <b/>
            <sz val="9"/>
            <color indexed="81"/>
            <rFont val="Tahoma"/>
            <family val="2"/>
          </rPr>
          <t>Somente números</t>
        </r>
      </text>
    </comment>
    <comment ref="E162" authorId="0">
      <text>
        <r>
          <rPr>
            <b/>
            <sz val="9"/>
            <color indexed="81"/>
            <rFont val="Tahoma"/>
            <charset val="1"/>
          </rPr>
          <t xml:space="preserve">
NOMES VÁLIDOS:
- Revisão
- Garantia
- Manutenção
- Funilaria/Pintura
- Seguradora
- Acessórios
- Interna</t>
        </r>
      </text>
    </comment>
    <comment ref="F162" authorId="0">
      <text>
        <r>
          <rPr>
            <b/>
            <sz val="9"/>
            <color indexed="81"/>
            <rFont val="Tahoma"/>
            <charset val="1"/>
          </rPr>
          <t>Inserir no formato
dd/mm/aaaa
Exemplo: 21/10/2013</t>
        </r>
      </text>
    </comment>
    <comment ref="G162" authorId="0">
      <text>
        <r>
          <rPr>
            <b/>
            <sz val="9"/>
            <color indexed="81"/>
            <rFont val="Tahoma"/>
            <charset val="1"/>
          </rPr>
          <t>Inserir no formato
dd/mm/aaaa
Exemplo: 21/10/2013</t>
        </r>
      </text>
    </comment>
    <comment ref="H162" authorId="0">
      <text>
        <r>
          <rPr>
            <b/>
            <sz val="9"/>
            <color indexed="81"/>
            <rFont val="Tahoma"/>
            <charset val="1"/>
          </rPr>
          <t xml:space="preserve">
NOMES VÁLIDOS:
- Encerrada
- Cancelada
- Em aberto</t>
        </r>
        <r>
          <rPr>
            <sz val="9"/>
            <color indexed="81"/>
            <rFont val="Tahoma"/>
            <charset val="1"/>
          </rPr>
          <t xml:space="preserve">
</t>
        </r>
      </text>
    </comment>
    <comment ref="I162" authorId="0">
      <text>
        <r>
          <rPr>
            <b/>
            <sz val="9"/>
            <color indexed="81"/>
            <rFont val="Tahoma"/>
            <charset val="1"/>
          </rPr>
          <t>CHASSI DEVE CONTER 17 DÍGITOS</t>
        </r>
      </text>
    </comment>
    <comment ref="J162" authorId="0">
      <text>
        <r>
          <rPr>
            <b/>
            <sz val="9"/>
            <color indexed="81"/>
            <rFont val="Tahoma"/>
            <family val="2"/>
          </rPr>
          <t>Somente números</t>
        </r>
      </text>
    </comment>
    <comment ref="K162" authorId="0">
      <text>
        <r>
          <rPr>
            <b/>
            <sz val="9"/>
            <color indexed="81"/>
            <rFont val="Tahoma"/>
            <family val="2"/>
          </rPr>
          <t>Somente números</t>
        </r>
      </text>
    </comment>
    <comment ref="L16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2" authorId="0">
      <text>
        <r>
          <rPr>
            <b/>
            <sz val="9"/>
            <color indexed="81"/>
            <rFont val="Tahoma"/>
            <charset val="1"/>
          </rPr>
          <t>Campo não pode ficar em branco e aceita somente letras.</t>
        </r>
      </text>
    </comment>
    <comment ref="N162" authorId="0">
      <text>
        <r>
          <rPr>
            <b/>
            <sz val="9"/>
            <color indexed="81"/>
            <rFont val="Tahoma"/>
            <charset val="1"/>
          </rPr>
          <t>CPF DEVE CONTER 10 a 11 DÍGITOS (Somente números)
CNPJ DEVE CONTER 17 DIGITOS (Somente números)</t>
        </r>
      </text>
    </comment>
    <comment ref="O162" authorId="0">
      <text>
        <r>
          <rPr>
            <b/>
            <sz val="9"/>
            <color indexed="81"/>
            <rFont val="Tahoma"/>
            <charset val="1"/>
          </rPr>
          <t>Campo não pode ficar em branco e aceita somente letras.</t>
        </r>
      </text>
    </comment>
    <comment ref="P162" authorId="0">
      <text>
        <r>
          <rPr>
            <b/>
            <sz val="9"/>
            <color indexed="81"/>
            <rFont val="Tahoma"/>
            <charset val="1"/>
          </rPr>
          <t>CPF DEVE CONTER 10 a 11 DÍGITOS (Somente números)
CNPJ DEVE CONTER 17 DIGITOS (Somente números)</t>
        </r>
      </text>
    </comment>
    <comment ref="Q162" authorId="0">
      <text>
        <r>
          <rPr>
            <b/>
            <sz val="9"/>
            <color indexed="81"/>
            <rFont val="Tahoma"/>
            <charset val="1"/>
          </rPr>
          <t>Campo não pode ficar em branco.</t>
        </r>
      </text>
    </comment>
    <comment ref="R162" authorId="0">
      <text>
        <r>
          <rPr>
            <b/>
            <sz val="9"/>
            <color indexed="81"/>
            <rFont val="Tahoma"/>
            <charset val="1"/>
          </rPr>
          <t>Campo não pode ficar em branco.</t>
        </r>
      </text>
    </comment>
    <comment ref="S162" authorId="0">
      <text>
        <r>
          <rPr>
            <b/>
            <sz val="9"/>
            <color indexed="81"/>
            <rFont val="Tahoma"/>
            <charset val="1"/>
          </rPr>
          <t>Campo não pode ficar em branco.</t>
        </r>
      </text>
    </comment>
    <comment ref="T162" authorId="0">
      <text>
        <r>
          <rPr>
            <b/>
            <sz val="9"/>
            <color indexed="81"/>
            <rFont val="Tahoma"/>
            <charset val="1"/>
          </rPr>
          <t>Campo não pode ficar em branco.</t>
        </r>
      </text>
    </comment>
    <comment ref="U162" authorId="0">
      <text>
        <r>
          <rPr>
            <b/>
            <sz val="9"/>
            <color indexed="81"/>
            <rFont val="Tahoma"/>
            <charset val="1"/>
          </rPr>
          <t>Inserir no formato:
        12345-123
               ou 
        12345123</t>
        </r>
      </text>
    </comment>
    <comment ref="V162" authorId="0">
      <text>
        <r>
          <rPr>
            <b/>
            <sz val="9"/>
            <color indexed="81"/>
            <rFont val="Tahoma"/>
            <charset val="1"/>
          </rPr>
          <t>Deve haver no mínimo um telefone de contato com o cliente.</t>
        </r>
      </text>
    </comment>
    <comment ref="W162" authorId="0">
      <text>
        <r>
          <rPr>
            <b/>
            <sz val="9"/>
            <color indexed="81"/>
            <rFont val="Tahoma"/>
            <charset val="1"/>
          </rPr>
          <t>Deve haver no mínimo um telefone de contato com o cliente.</t>
        </r>
      </text>
    </comment>
    <comment ref="X162" authorId="0">
      <text>
        <r>
          <rPr>
            <b/>
            <sz val="9"/>
            <color indexed="81"/>
            <rFont val="Tahoma"/>
            <charset val="1"/>
          </rPr>
          <t>Deve haver no mínimo um telefone de contato com o cliente.</t>
        </r>
      </text>
    </comment>
    <comment ref="Y162" authorId="0">
      <text>
        <r>
          <rPr>
            <b/>
            <sz val="9"/>
            <color indexed="81"/>
            <rFont val="Tahoma"/>
            <charset val="1"/>
          </rPr>
          <t>Verifique a digitação do e-mail.</t>
        </r>
      </text>
    </comment>
    <comment ref="B163" authorId="0">
      <text>
        <r>
          <rPr>
            <b/>
            <sz val="9"/>
            <color indexed="81"/>
            <rFont val="Tahoma"/>
            <family val="2"/>
          </rPr>
          <t>Somente números</t>
        </r>
      </text>
    </comment>
    <comment ref="C163" authorId="0">
      <text>
        <r>
          <rPr>
            <b/>
            <sz val="9"/>
            <color indexed="81"/>
            <rFont val="Tahoma"/>
            <charset val="1"/>
          </rPr>
          <t>Campo não pode ficar em branco.</t>
        </r>
      </text>
    </comment>
    <comment ref="D163" authorId="0">
      <text>
        <r>
          <rPr>
            <b/>
            <sz val="9"/>
            <color indexed="81"/>
            <rFont val="Tahoma"/>
            <family val="2"/>
          </rPr>
          <t>Somente números</t>
        </r>
      </text>
    </comment>
    <comment ref="E163" authorId="0">
      <text>
        <r>
          <rPr>
            <b/>
            <sz val="9"/>
            <color indexed="81"/>
            <rFont val="Tahoma"/>
            <charset val="1"/>
          </rPr>
          <t xml:space="preserve">
NOMES VÁLIDOS:
- Revisão
- Garantia
- Manutenção
- Funilaria/Pintura
- Seguradora
- Acessórios
- Interna</t>
        </r>
      </text>
    </comment>
    <comment ref="F163" authorId="0">
      <text>
        <r>
          <rPr>
            <b/>
            <sz val="9"/>
            <color indexed="81"/>
            <rFont val="Tahoma"/>
            <charset val="1"/>
          </rPr>
          <t>Inserir no formato
dd/mm/aaaa
Exemplo: 21/10/2013</t>
        </r>
      </text>
    </comment>
    <comment ref="G163" authorId="0">
      <text>
        <r>
          <rPr>
            <b/>
            <sz val="9"/>
            <color indexed="81"/>
            <rFont val="Tahoma"/>
            <charset val="1"/>
          </rPr>
          <t>Inserir no formato
dd/mm/aaaa
Exemplo: 21/10/2013</t>
        </r>
      </text>
    </comment>
    <comment ref="H163" authorId="0">
      <text>
        <r>
          <rPr>
            <b/>
            <sz val="9"/>
            <color indexed="81"/>
            <rFont val="Tahoma"/>
            <charset val="1"/>
          </rPr>
          <t xml:space="preserve">
NOMES VÁLIDOS:
- Encerrada
- Cancelada
- Em aberto</t>
        </r>
        <r>
          <rPr>
            <sz val="9"/>
            <color indexed="81"/>
            <rFont val="Tahoma"/>
            <charset val="1"/>
          </rPr>
          <t xml:space="preserve">
</t>
        </r>
      </text>
    </comment>
    <comment ref="I163" authorId="0">
      <text>
        <r>
          <rPr>
            <b/>
            <sz val="9"/>
            <color indexed="81"/>
            <rFont val="Tahoma"/>
            <charset val="1"/>
          </rPr>
          <t>CHASSI DEVE CONTER 17 DÍGITOS</t>
        </r>
      </text>
    </comment>
    <comment ref="J163" authorId="0">
      <text>
        <r>
          <rPr>
            <b/>
            <sz val="9"/>
            <color indexed="81"/>
            <rFont val="Tahoma"/>
            <family val="2"/>
          </rPr>
          <t>Somente números</t>
        </r>
      </text>
    </comment>
    <comment ref="K163" authorId="0">
      <text>
        <r>
          <rPr>
            <b/>
            <sz val="9"/>
            <color indexed="81"/>
            <rFont val="Tahoma"/>
            <family val="2"/>
          </rPr>
          <t>Somente números</t>
        </r>
      </text>
    </comment>
    <comment ref="L16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3" authorId="0">
      <text>
        <r>
          <rPr>
            <b/>
            <sz val="9"/>
            <color indexed="81"/>
            <rFont val="Tahoma"/>
            <charset val="1"/>
          </rPr>
          <t>Campo não pode ficar em branco e aceita somente letras.</t>
        </r>
      </text>
    </comment>
    <comment ref="N163" authorId="0">
      <text>
        <r>
          <rPr>
            <b/>
            <sz val="9"/>
            <color indexed="81"/>
            <rFont val="Tahoma"/>
            <charset val="1"/>
          </rPr>
          <t>CPF DEVE CONTER 10 a 11 DÍGITOS (Somente números)
CNPJ DEVE CONTER 17 DIGITOS (Somente números)</t>
        </r>
      </text>
    </comment>
    <comment ref="O163" authorId="0">
      <text>
        <r>
          <rPr>
            <b/>
            <sz val="9"/>
            <color indexed="81"/>
            <rFont val="Tahoma"/>
            <charset val="1"/>
          </rPr>
          <t>Campo não pode ficar em branco e aceita somente letras.</t>
        </r>
      </text>
    </comment>
    <comment ref="P163" authorId="0">
      <text>
        <r>
          <rPr>
            <b/>
            <sz val="9"/>
            <color indexed="81"/>
            <rFont val="Tahoma"/>
            <charset val="1"/>
          </rPr>
          <t>CPF DEVE CONTER 10 a 11 DÍGITOS (Somente números)
CNPJ DEVE CONTER 17 DIGITOS (Somente números)</t>
        </r>
      </text>
    </comment>
    <comment ref="Q163" authorId="0">
      <text>
        <r>
          <rPr>
            <b/>
            <sz val="9"/>
            <color indexed="81"/>
            <rFont val="Tahoma"/>
            <charset val="1"/>
          </rPr>
          <t>Campo não pode ficar em branco.</t>
        </r>
      </text>
    </comment>
    <comment ref="R163" authorId="0">
      <text>
        <r>
          <rPr>
            <b/>
            <sz val="9"/>
            <color indexed="81"/>
            <rFont val="Tahoma"/>
            <charset val="1"/>
          </rPr>
          <t>Campo não pode ficar em branco.</t>
        </r>
      </text>
    </comment>
    <comment ref="S163" authorId="0">
      <text>
        <r>
          <rPr>
            <b/>
            <sz val="9"/>
            <color indexed="81"/>
            <rFont val="Tahoma"/>
            <charset val="1"/>
          </rPr>
          <t>Campo não pode ficar em branco.</t>
        </r>
      </text>
    </comment>
    <comment ref="T163" authorId="0">
      <text>
        <r>
          <rPr>
            <b/>
            <sz val="9"/>
            <color indexed="81"/>
            <rFont val="Tahoma"/>
            <charset val="1"/>
          </rPr>
          <t>Campo não pode ficar em branco.</t>
        </r>
      </text>
    </comment>
    <comment ref="U163" authorId="0">
      <text>
        <r>
          <rPr>
            <b/>
            <sz val="9"/>
            <color indexed="81"/>
            <rFont val="Tahoma"/>
            <charset val="1"/>
          </rPr>
          <t>Inserir no formato:
        12345-123
               ou 
        12345123</t>
        </r>
      </text>
    </comment>
    <comment ref="V163" authorId="0">
      <text>
        <r>
          <rPr>
            <b/>
            <sz val="9"/>
            <color indexed="81"/>
            <rFont val="Tahoma"/>
            <charset val="1"/>
          </rPr>
          <t>Deve haver no mínimo um telefone de contato com o cliente.</t>
        </r>
      </text>
    </comment>
    <comment ref="W163" authorId="0">
      <text>
        <r>
          <rPr>
            <b/>
            <sz val="9"/>
            <color indexed="81"/>
            <rFont val="Tahoma"/>
            <charset val="1"/>
          </rPr>
          <t>Deve haver no mínimo um telefone de contato com o cliente.</t>
        </r>
      </text>
    </comment>
    <comment ref="X163" authorId="0">
      <text>
        <r>
          <rPr>
            <b/>
            <sz val="9"/>
            <color indexed="81"/>
            <rFont val="Tahoma"/>
            <charset val="1"/>
          </rPr>
          <t>Deve haver no mínimo um telefone de contato com o cliente.</t>
        </r>
      </text>
    </comment>
    <comment ref="Y163" authorId="0">
      <text>
        <r>
          <rPr>
            <b/>
            <sz val="9"/>
            <color indexed="81"/>
            <rFont val="Tahoma"/>
            <charset val="1"/>
          </rPr>
          <t>Verifique a digitação do e-mail.</t>
        </r>
      </text>
    </comment>
    <comment ref="B164" authorId="0">
      <text>
        <r>
          <rPr>
            <b/>
            <sz val="9"/>
            <color indexed="81"/>
            <rFont val="Tahoma"/>
            <family val="2"/>
          </rPr>
          <t>Somente números</t>
        </r>
      </text>
    </comment>
    <comment ref="C164" authorId="0">
      <text>
        <r>
          <rPr>
            <b/>
            <sz val="9"/>
            <color indexed="81"/>
            <rFont val="Tahoma"/>
            <charset val="1"/>
          </rPr>
          <t>Campo não pode ficar em branco.</t>
        </r>
      </text>
    </comment>
    <comment ref="D164" authorId="0">
      <text>
        <r>
          <rPr>
            <b/>
            <sz val="9"/>
            <color indexed="81"/>
            <rFont val="Tahoma"/>
            <family val="2"/>
          </rPr>
          <t>Somente números</t>
        </r>
      </text>
    </comment>
    <comment ref="E164" authorId="0">
      <text>
        <r>
          <rPr>
            <b/>
            <sz val="9"/>
            <color indexed="81"/>
            <rFont val="Tahoma"/>
            <charset val="1"/>
          </rPr>
          <t xml:space="preserve">
NOMES VÁLIDOS:
- Revisão
- Garantia
- Manutenção
- Funilaria/Pintura
- Seguradora
- Acessórios
- Interna</t>
        </r>
      </text>
    </comment>
    <comment ref="F164" authorId="0">
      <text>
        <r>
          <rPr>
            <b/>
            <sz val="9"/>
            <color indexed="81"/>
            <rFont val="Tahoma"/>
            <charset val="1"/>
          </rPr>
          <t>Inserir no formato
dd/mm/aaaa
Exemplo: 21/10/2013</t>
        </r>
      </text>
    </comment>
    <comment ref="G164" authorId="0">
      <text>
        <r>
          <rPr>
            <b/>
            <sz val="9"/>
            <color indexed="81"/>
            <rFont val="Tahoma"/>
            <charset val="1"/>
          </rPr>
          <t>Inserir no formato
dd/mm/aaaa
Exemplo: 21/10/2013</t>
        </r>
      </text>
    </comment>
    <comment ref="H164" authorId="0">
      <text>
        <r>
          <rPr>
            <b/>
            <sz val="9"/>
            <color indexed="81"/>
            <rFont val="Tahoma"/>
            <charset val="1"/>
          </rPr>
          <t xml:space="preserve">
NOMES VÁLIDOS:
- Encerrada
- Cancelada
- Em aberto</t>
        </r>
        <r>
          <rPr>
            <sz val="9"/>
            <color indexed="81"/>
            <rFont val="Tahoma"/>
            <charset val="1"/>
          </rPr>
          <t xml:space="preserve">
</t>
        </r>
      </text>
    </comment>
    <comment ref="I164" authorId="0">
      <text>
        <r>
          <rPr>
            <b/>
            <sz val="9"/>
            <color indexed="81"/>
            <rFont val="Tahoma"/>
            <charset val="1"/>
          </rPr>
          <t>CHASSI DEVE CONTER 17 DÍGITOS</t>
        </r>
      </text>
    </comment>
    <comment ref="J164" authorId="0">
      <text>
        <r>
          <rPr>
            <b/>
            <sz val="9"/>
            <color indexed="81"/>
            <rFont val="Tahoma"/>
            <family val="2"/>
          </rPr>
          <t>Somente números</t>
        </r>
      </text>
    </comment>
    <comment ref="K164" authorId="0">
      <text>
        <r>
          <rPr>
            <b/>
            <sz val="9"/>
            <color indexed="81"/>
            <rFont val="Tahoma"/>
            <family val="2"/>
          </rPr>
          <t>Somente números</t>
        </r>
      </text>
    </comment>
    <comment ref="L16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4" authorId="0">
      <text>
        <r>
          <rPr>
            <b/>
            <sz val="9"/>
            <color indexed="81"/>
            <rFont val="Tahoma"/>
            <charset val="1"/>
          </rPr>
          <t>Campo não pode ficar em branco e aceita somente letras.</t>
        </r>
      </text>
    </comment>
    <comment ref="N164" authorId="0">
      <text>
        <r>
          <rPr>
            <b/>
            <sz val="9"/>
            <color indexed="81"/>
            <rFont val="Tahoma"/>
            <charset val="1"/>
          </rPr>
          <t>CPF DEVE CONTER 10 a 11 DÍGITOS (Somente números)
CNPJ DEVE CONTER 17 DIGITOS (Somente números)</t>
        </r>
      </text>
    </comment>
    <comment ref="O164" authorId="0">
      <text>
        <r>
          <rPr>
            <b/>
            <sz val="9"/>
            <color indexed="81"/>
            <rFont val="Tahoma"/>
            <charset val="1"/>
          </rPr>
          <t>Campo não pode ficar em branco e aceita somente letras.</t>
        </r>
      </text>
    </comment>
    <comment ref="P164" authorId="0">
      <text>
        <r>
          <rPr>
            <b/>
            <sz val="9"/>
            <color indexed="81"/>
            <rFont val="Tahoma"/>
            <charset val="1"/>
          </rPr>
          <t>CPF DEVE CONTER 10 a 11 DÍGITOS (Somente números)
CNPJ DEVE CONTER 17 DIGITOS (Somente números)</t>
        </r>
      </text>
    </comment>
    <comment ref="Q164" authorId="0">
      <text>
        <r>
          <rPr>
            <b/>
            <sz val="9"/>
            <color indexed="81"/>
            <rFont val="Tahoma"/>
            <charset val="1"/>
          </rPr>
          <t>Campo não pode ficar em branco.</t>
        </r>
      </text>
    </comment>
    <comment ref="R164" authorId="0">
      <text>
        <r>
          <rPr>
            <b/>
            <sz val="9"/>
            <color indexed="81"/>
            <rFont val="Tahoma"/>
            <charset val="1"/>
          </rPr>
          <t>Campo não pode ficar em branco.</t>
        </r>
      </text>
    </comment>
    <comment ref="S164" authorId="0">
      <text>
        <r>
          <rPr>
            <b/>
            <sz val="9"/>
            <color indexed="81"/>
            <rFont val="Tahoma"/>
            <charset val="1"/>
          </rPr>
          <t>Campo não pode ficar em branco.</t>
        </r>
      </text>
    </comment>
    <comment ref="T164" authorId="0">
      <text>
        <r>
          <rPr>
            <b/>
            <sz val="9"/>
            <color indexed="81"/>
            <rFont val="Tahoma"/>
            <charset val="1"/>
          </rPr>
          <t>Campo não pode ficar em branco.</t>
        </r>
      </text>
    </comment>
    <comment ref="U164" authorId="0">
      <text>
        <r>
          <rPr>
            <b/>
            <sz val="9"/>
            <color indexed="81"/>
            <rFont val="Tahoma"/>
            <charset val="1"/>
          </rPr>
          <t>Inserir no formato:
        12345-123
               ou 
        12345123</t>
        </r>
      </text>
    </comment>
    <comment ref="V164" authorId="0">
      <text>
        <r>
          <rPr>
            <b/>
            <sz val="9"/>
            <color indexed="81"/>
            <rFont val="Tahoma"/>
            <charset val="1"/>
          </rPr>
          <t>Deve haver no mínimo um telefone de contato com o cliente.</t>
        </r>
      </text>
    </comment>
    <comment ref="W164" authorId="0">
      <text>
        <r>
          <rPr>
            <b/>
            <sz val="9"/>
            <color indexed="81"/>
            <rFont val="Tahoma"/>
            <charset val="1"/>
          </rPr>
          <t>Deve haver no mínimo um telefone de contato com o cliente.</t>
        </r>
      </text>
    </comment>
    <comment ref="X164" authorId="0">
      <text>
        <r>
          <rPr>
            <b/>
            <sz val="9"/>
            <color indexed="81"/>
            <rFont val="Tahoma"/>
            <charset val="1"/>
          </rPr>
          <t>Deve haver no mínimo um telefone de contato com o cliente.</t>
        </r>
      </text>
    </comment>
    <comment ref="Y164" authorId="0">
      <text>
        <r>
          <rPr>
            <b/>
            <sz val="9"/>
            <color indexed="81"/>
            <rFont val="Tahoma"/>
            <charset val="1"/>
          </rPr>
          <t>Verifique a digitação do e-mail.</t>
        </r>
      </text>
    </comment>
    <comment ref="B165" authorId="0">
      <text>
        <r>
          <rPr>
            <b/>
            <sz val="9"/>
            <color indexed="81"/>
            <rFont val="Tahoma"/>
            <family val="2"/>
          </rPr>
          <t>Somente números</t>
        </r>
      </text>
    </comment>
    <comment ref="C165" authorId="0">
      <text>
        <r>
          <rPr>
            <b/>
            <sz val="9"/>
            <color indexed="81"/>
            <rFont val="Tahoma"/>
            <charset val="1"/>
          </rPr>
          <t>Campo não pode ficar em branco.</t>
        </r>
      </text>
    </comment>
    <comment ref="D165" authorId="0">
      <text>
        <r>
          <rPr>
            <b/>
            <sz val="9"/>
            <color indexed="81"/>
            <rFont val="Tahoma"/>
            <family val="2"/>
          </rPr>
          <t>Somente números</t>
        </r>
      </text>
    </comment>
    <comment ref="E165" authorId="0">
      <text>
        <r>
          <rPr>
            <b/>
            <sz val="9"/>
            <color indexed="81"/>
            <rFont val="Tahoma"/>
            <charset val="1"/>
          </rPr>
          <t xml:space="preserve">
NOMES VÁLIDOS:
- Revisão
- Garantia
- Manutenção
- Funilaria/Pintura
- Seguradora
- Acessórios
- Interna</t>
        </r>
      </text>
    </comment>
    <comment ref="F165" authorId="0">
      <text>
        <r>
          <rPr>
            <b/>
            <sz val="9"/>
            <color indexed="81"/>
            <rFont val="Tahoma"/>
            <charset val="1"/>
          </rPr>
          <t>Inserir no formato
dd/mm/aaaa
Exemplo: 21/10/2013</t>
        </r>
      </text>
    </comment>
    <comment ref="G165" authorId="0">
      <text>
        <r>
          <rPr>
            <b/>
            <sz val="9"/>
            <color indexed="81"/>
            <rFont val="Tahoma"/>
            <charset val="1"/>
          </rPr>
          <t>Inserir no formato
dd/mm/aaaa
Exemplo: 21/10/2013</t>
        </r>
      </text>
    </comment>
    <comment ref="H165" authorId="0">
      <text>
        <r>
          <rPr>
            <b/>
            <sz val="9"/>
            <color indexed="81"/>
            <rFont val="Tahoma"/>
            <charset val="1"/>
          </rPr>
          <t xml:space="preserve">
NOMES VÁLIDOS:
- Encerrada
- Cancelada
- Em aberto</t>
        </r>
        <r>
          <rPr>
            <sz val="9"/>
            <color indexed="81"/>
            <rFont val="Tahoma"/>
            <charset val="1"/>
          </rPr>
          <t xml:space="preserve">
</t>
        </r>
      </text>
    </comment>
    <comment ref="I165" authorId="0">
      <text>
        <r>
          <rPr>
            <b/>
            <sz val="9"/>
            <color indexed="81"/>
            <rFont val="Tahoma"/>
            <charset val="1"/>
          </rPr>
          <t>CHASSI DEVE CONTER 17 DÍGITOS</t>
        </r>
      </text>
    </comment>
    <comment ref="J165" authorId="0">
      <text>
        <r>
          <rPr>
            <b/>
            <sz val="9"/>
            <color indexed="81"/>
            <rFont val="Tahoma"/>
            <family val="2"/>
          </rPr>
          <t>Somente números</t>
        </r>
      </text>
    </comment>
    <comment ref="K165" authorId="0">
      <text>
        <r>
          <rPr>
            <b/>
            <sz val="9"/>
            <color indexed="81"/>
            <rFont val="Tahoma"/>
            <family val="2"/>
          </rPr>
          <t>Somente números</t>
        </r>
      </text>
    </comment>
    <comment ref="L16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5" authorId="0">
      <text>
        <r>
          <rPr>
            <b/>
            <sz val="9"/>
            <color indexed="81"/>
            <rFont val="Tahoma"/>
            <charset val="1"/>
          </rPr>
          <t>Campo não pode ficar em branco e aceita somente letras.</t>
        </r>
      </text>
    </comment>
    <comment ref="N165" authorId="0">
      <text>
        <r>
          <rPr>
            <b/>
            <sz val="9"/>
            <color indexed="81"/>
            <rFont val="Tahoma"/>
            <charset val="1"/>
          </rPr>
          <t>CPF DEVE CONTER 10 a 11 DÍGITOS (Somente números)
CNPJ DEVE CONTER 17 DIGITOS (Somente números)</t>
        </r>
      </text>
    </comment>
    <comment ref="O165" authorId="0">
      <text>
        <r>
          <rPr>
            <b/>
            <sz val="9"/>
            <color indexed="81"/>
            <rFont val="Tahoma"/>
            <charset val="1"/>
          </rPr>
          <t>Campo não pode ficar em branco e aceita somente letras.</t>
        </r>
      </text>
    </comment>
    <comment ref="P165" authorId="0">
      <text>
        <r>
          <rPr>
            <b/>
            <sz val="9"/>
            <color indexed="81"/>
            <rFont val="Tahoma"/>
            <charset val="1"/>
          </rPr>
          <t>CPF DEVE CONTER 10 a 11 DÍGITOS (Somente números)
CNPJ DEVE CONTER 17 DIGITOS (Somente números)</t>
        </r>
      </text>
    </comment>
    <comment ref="Q165" authorId="0">
      <text>
        <r>
          <rPr>
            <b/>
            <sz val="9"/>
            <color indexed="81"/>
            <rFont val="Tahoma"/>
            <charset val="1"/>
          </rPr>
          <t>Campo não pode ficar em branco.</t>
        </r>
      </text>
    </comment>
    <comment ref="R165" authorId="0">
      <text>
        <r>
          <rPr>
            <b/>
            <sz val="9"/>
            <color indexed="81"/>
            <rFont val="Tahoma"/>
            <charset val="1"/>
          </rPr>
          <t>Campo não pode ficar em branco.</t>
        </r>
      </text>
    </comment>
    <comment ref="S165" authorId="0">
      <text>
        <r>
          <rPr>
            <b/>
            <sz val="9"/>
            <color indexed="81"/>
            <rFont val="Tahoma"/>
            <charset val="1"/>
          </rPr>
          <t>Campo não pode ficar em branco.</t>
        </r>
      </text>
    </comment>
    <comment ref="T165" authorId="0">
      <text>
        <r>
          <rPr>
            <b/>
            <sz val="9"/>
            <color indexed="81"/>
            <rFont val="Tahoma"/>
            <charset val="1"/>
          </rPr>
          <t>Campo não pode ficar em branco.</t>
        </r>
      </text>
    </comment>
    <comment ref="U165" authorId="0">
      <text>
        <r>
          <rPr>
            <b/>
            <sz val="9"/>
            <color indexed="81"/>
            <rFont val="Tahoma"/>
            <charset val="1"/>
          </rPr>
          <t>Inserir no formato:
        12345-123
               ou 
        12345123</t>
        </r>
      </text>
    </comment>
    <comment ref="V165" authorId="0">
      <text>
        <r>
          <rPr>
            <b/>
            <sz val="9"/>
            <color indexed="81"/>
            <rFont val="Tahoma"/>
            <charset val="1"/>
          </rPr>
          <t>Deve haver no mínimo um telefone de contato com o cliente.</t>
        </r>
      </text>
    </comment>
    <comment ref="W165" authorId="0">
      <text>
        <r>
          <rPr>
            <b/>
            <sz val="9"/>
            <color indexed="81"/>
            <rFont val="Tahoma"/>
            <charset val="1"/>
          </rPr>
          <t>Deve haver no mínimo um telefone de contato com o cliente.</t>
        </r>
      </text>
    </comment>
    <comment ref="X165" authorId="0">
      <text>
        <r>
          <rPr>
            <b/>
            <sz val="9"/>
            <color indexed="81"/>
            <rFont val="Tahoma"/>
            <charset val="1"/>
          </rPr>
          <t>Deve haver no mínimo um telefone de contato com o cliente.</t>
        </r>
      </text>
    </comment>
    <comment ref="Y165" authorId="0">
      <text>
        <r>
          <rPr>
            <b/>
            <sz val="9"/>
            <color indexed="81"/>
            <rFont val="Tahoma"/>
            <charset val="1"/>
          </rPr>
          <t>Verifique a digitação do e-mail.</t>
        </r>
      </text>
    </comment>
    <comment ref="B166" authorId="0">
      <text>
        <r>
          <rPr>
            <b/>
            <sz val="9"/>
            <color indexed="81"/>
            <rFont val="Tahoma"/>
            <family val="2"/>
          </rPr>
          <t>Somente números</t>
        </r>
      </text>
    </comment>
    <comment ref="C166" authorId="0">
      <text>
        <r>
          <rPr>
            <b/>
            <sz val="9"/>
            <color indexed="81"/>
            <rFont val="Tahoma"/>
            <charset val="1"/>
          </rPr>
          <t>Campo não pode ficar em branco.</t>
        </r>
      </text>
    </comment>
    <comment ref="D166" authorId="0">
      <text>
        <r>
          <rPr>
            <b/>
            <sz val="9"/>
            <color indexed="81"/>
            <rFont val="Tahoma"/>
            <family val="2"/>
          </rPr>
          <t>Somente números</t>
        </r>
      </text>
    </comment>
    <comment ref="E166" authorId="0">
      <text>
        <r>
          <rPr>
            <b/>
            <sz val="9"/>
            <color indexed="81"/>
            <rFont val="Tahoma"/>
            <charset val="1"/>
          </rPr>
          <t xml:space="preserve">
NOMES VÁLIDOS:
- Revisão
- Garantia
- Manutenção
- Funilaria/Pintura
- Seguradora
- Acessórios
- Interna</t>
        </r>
      </text>
    </comment>
    <comment ref="F166" authorId="0">
      <text>
        <r>
          <rPr>
            <b/>
            <sz val="9"/>
            <color indexed="81"/>
            <rFont val="Tahoma"/>
            <charset val="1"/>
          </rPr>
          <t>Inserir no formato
dd/mm/aaaa
Exemplo: 21/10/2013</t>
        </r>
      </text>
    </comment>
    <comment ref="G166" authorId="0">
      <text>
        <r>
          <rPr>
            <b/>
            <sz val="9"/>
            <color indexed="81"/>
            <rFont val="Tahoma"/>
            <charset val="1"/>
          </rPr>
          <t>Inserir no formato
dd/mm/aaaa
Exemplo: 21/10/2013</t>
        </r>
      </text>
    </comment>
    <comment ref="H166" authorId="0">
      <text>
        <r>
          <rPr>
            <b/>
            <sz val="9"/>
            <color indexed="81"/>
            <rFont val="Tahoma"/>
            <charset val="1"/>
          </rPr>
          <t xml:space="preserve">
NOMES VÁLIDOS:
- Encerrada
- Cancelada
- Em aberto</t>
        </r>
        <r>
          <rPr>
            <sz val="9"/>
            <color indexed="81"/>
            <rFont val="Tahoma"/>
            <charset val="1"/>
          </rPr>
          <t xml:space="preserve">
</t>
        </r>
      </text>
    </comment>
    <comment ref="I166" authorId="0">
      <text>
        <r>
          <rPr>
            <b/>
            <sz val="9"/>
            <color indexed="81"/>
            <rFont val="Tahoma"/>
            <charset val="1"/>
          </rPr>
          <t>CHASSI DEVE CONTER 17 DÍGITOS</t>
        </r>
      </text>
    </comment>
    <comment ref="J166" authorId="0">
      <text>
        <r>
          <rPr>
            <b/>
            <sz val="9"/>
            <color indexed="81"/>
            <rFont val="Tahoma"/>
            <family val="2"/>
          </rPr>
          <t>Somente números</t>
        </r>
      </text>
    </comment>
    <comment ref="K166" authorId="0">
      <text>
        <r>
          <rPr>
            <b/>
            <sz val="9"/>
            <color indexed="81"/>
            <rFont val="Tahoma"/>
            <family val="2"/>
          </rPr>
          <t>Somente números</t>
        </r>
      </text>
    </comment>
    <comment ref="L16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6" authorId="0">
      <text>
        <r>
          <rPr>
            <b/>
            <sz val="9"/>
            <color indexed="81"/>
            <rFont val="Tahoma"/>
            <charset val="1"/>
          </rPr>
          <t>Campo não pode ficar em branco e aceita somente letras.</t>
        </r>
      </text>
    </comment>
    <comment ref="N166" authorId="0">
      <text>
        <r>
          <rPr>
            <b/>
            <sz val="9"/>
            <color indexed="81"/>
            <rFont val="Tahoma"/>
            <charset val="1"/>
          </rPr>
          <t>CPF DEVE CONTER 10 a 11 DÍGITOS (Somente números)
CNPJ DEVE CONTER 17 DIGITOS (Somente números)</t>
        </r>
      </text>
    </comment>
    <comment ref="O166" authorId="0">
      <text>
        <r>
          <rPr>
            <b/>
            <sz val="9"/>
            <color indexed="81"/>
            <rFont val="Tahoma"/>
            <charset val="1"/>
          </rPr>
          <t>Campo não pode ficar em branco e aceita somente letras.</t>
        </r>
      </text>
    </comment>
    <comment ref="P166" authorId="0">
      <text>
        <r>
          <rPr>
            <b/>
            <sz val="9"/>
            <color indexed="81"/>
            <rFont val="Tahoma"/>
            <charset val="1"/>
          </rPr>
          <t>CPF DEVE CONTER 10 a 11 DÍGITOS (Somente números)
CNPJ DEVE CONTER 17 DIGITOS (Somente números)</t>
        </r>
      </text>
    </comment>
    <comment ref="Q166" authorId="0">
      <text>
        <r>
          <rPr>
            <b/>
            <sz val="9"/>
            <color indexed="81"/>
            <rFont val="Tahoma"/>
            <charset val="1"/>
          </rPr>
          <t>Campo não pode ficar em branco.</t>
        </r>
      </text>
    </comment>
    <comment ref="R166" authorId="0">
      <text>
        <r>
          <rPr>
            <b/>
            <sz val="9"/>
            <color indexed="81"/>
            <rFont val="Tahoma"/>
            <charset val="1"/>
          </rPr>
          <t>Campo não pode ficar em branco.</t>
        </r>
      </text>
    </comment>
    <comment ref="S166" authorId="0">
      <text>
        <r>
          <rPr>
            <b/>
            <sz val="9"/>
            <color indexed="81"/>
            <rFont val="Tahoma"/>
            <charset val="1"/>
          </rPr>
          <t>Campo não pode ficar em branco.</t>
        </r>
      </text>
    </comment>
    <comment ref="T166" authorId="0">
      <text>
        <r>
          <rPr>
            <b/>
            <sz val="9"/>
            <color indexed="81"/>
            <rFont val="Tahoma"/>
            <charset val="1"/>
          </rPr>
          <t>Campo não pode ficar em branco.</t>
        </r>
      </text>
    </comment>
    <comment ref="U166" authorId="0">
      <text>
        <r>
          <rPr>
            <b/>
            <sz val="9"/>
            <color indexed="81"/>
            <rFont val="Tahoma"/>
            <charset val="1"/>
          </rPr>
          <t>Inserir no formato:
        12345-123
               ou 
        12345123</t>
        </r>
      </text>
    </comment>
    <comment ref="V166" authorId="0">
      <text>
        <r>
          <rPr>
            <b/>
            <sz val="9"/>
            <color indexed="81"/>
            <rFont val="Tahoma"/>
            <charset val="1"/>
          </rPr>
          <t>Deve haver no mínimo um telefone de contato com o cliente.</t>
        </r>
      </text>
    </comment>
    <comment ref="W166" authorId="0">
      <text>
        <r>
          <rPr>
            <b/>
            <sz val="9"/>
            <color indexed="81"/>
            <rFont val="Tahoma"/>
            <charset val="1"/>
          </rPr>
          <t>Deve haver no mínimo um telefone de contato com o cliente.</t>
        </r>
      </text>
    </comment>
    <comment ref="X166" authorId="0">
      <text>
        <r>
          <rPr>
            <b/>
            <sz val="9"/>
            <color indexed="81"/>
            <rFont val="Tahoma"/>
            <charset val="1"/>
          </rPr>
          <t>Deve haver no mínimo um telefone de contato com o cliente.</t>
        </r>
      </text>
    </comment>
    <comment ref="Y166" authorId="0">
      <text>
        <r>
          <rPr>
            <b/>
            <sz val="9"/>
            <color indexed="81"/>
            <rFont val="Tahoma"/>
            <charset val="1"/>
          </rPr>
          <t>Verifique a digitação do e-mail.</t>
        </r>
      </text>
    </comment>
    <comment ref="B167" authorId="0">
      <text>
        <r>
          <rPr>
            <b/>
            <sz val="9"/>
            <color indexed="81"/>
            <rFont val="Tahoma"/>
            <family val="2"/>
          </rPr>
          <t>Somente números</t>
        </r>
      </text>
    </comment>
    <comment ref="C167" authorId="0">
      <text>
        <r>
          <rPr>
            <b/>
            <sz val="9"/>
            <color indexed="81"/>
            <rFont val="Tahoma"/>
            <charset val="1"/>
          </rPr>
          <t>Campo não pode ficar em branco.</t>
        </r>
      </text>
    </comment>
    <comment ref="D167" authorId="0">
      <text>
        <r>
          <rPr>
            <b/>
            <sz val="9"/>
            <color indexed="81"/>
            <rFont val="Tahoma"/>
            <family val="2"/>
          </rPr>
          <t>Somente números</t>
        </r>
      </text>
    </comment>
    <comment ref="E167" authorId="0">
      <text>
        <r>
          <rPr>
            <b/>
            <sz val="9"/>
            <color indexed="81"/>
            <rFont val="Tahoma"/>
            <charset val="1"/>
          </rPr>
          <t xml:space="preserve">
NOMES VÁLIDOS:
- Revisão
- Garantia
- Manutenção
- Funilaria/Pintura
- Seguradora
- Acessórios
- Interna</t>
        </r>
      </text>
    </comment>
    <comment ref="F167" authorId="0">
      <text>
        <r>
          <rPr>
            <b/>
            <sz val="9"/>
            <color indexed="81"/>
            <rFont val="Tahoma"/>
            <charset val="1"/>
          </rPr>
          <t>Inserir no formato
dd/mm/aaaa
Exemplo: 21/10/2013</t>
        </r>
      </text>
    </comment>
    <comment ref="G167" authorId="0">
      <text>
        <r>
          <rPr>
            <b/>
            <sz val="9"/>
            <color indexed="81"/>
            <rFont val="Tahoma"/>
            <charset val="1"/>
          </rPr>
          <t>Inserir no formato
dd/mm/aaaa
Exemplo: 21/10/2013</t>
        </r>
      </text>
    </comment>
    <comment ref="H167" authorId="0">
      <text>
        <r>
          <rPr>
            <b/>
            <sz val="9"/>
            <color indexed="81"/>
            <rFont val="Tahoma"/>
            <charset val="1"/>
          </rPr>
          <t xml:space="preserve">
NOMES VÁLIDOS:
- Encerrada
- Cancelada
- Em aberto</t>
        </r>
        <r>
          <rPr>
            <sz val="9"/>
            <color indexed="81"/>
            <rFont val="Tahoma"/>
            <charset val="1"/>
          </rPr>
          <t xml:space="preserve">
</t>
        </r>
      </text>
    </comment>
    <comment ref="I167" authorId="0">
      <text>
        <r>
          <rPr>
            <b/>
            <sz val="9"/>
            <color indexed="81"/>
            <rFont val="Tahoma"/>
            <charset val="1"/>
          </rPr>
          <t>CHASSI DEVE CONTER 17 DÍGITOS</t>
        </r>
      </text>
    </comment>
    <comment ref="J167" authorId="0">
      <text>
        <r>
          <rPr>
            <b/>
            <sz val="9"/>
            <color indexed="81"/>
            <rFont val="Tahoma"/>
            <family val="2"/>
          </rPr>
          <t>Somente números</t>
        </r>
      </text>
    </comment>
    <comment ref="K167" authorId="0">
      <text>
        <r>
          <rPr>
            <b/>
            <sz val="9"/>
            <color indexed="81"/>
            <rFont val="Tahoma"/>
            <family val="2"/>
          </rPr>
          <t>Somente números</t>
        </r>
      </text>
    </comment>
    <comment ref="L16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7" authorId="0">
      <text>
        <r>
          <rPr>
            <b/>
            <sz val="9"/>
            <color indexed="81"/>
            <rFont val="Tahoma"/>
            <charset val="1"/>
          </rPr>
          <t>Campo não pode ficar em branco e aceita somente letras.</t>
        </r>
      </text>
    </comment>
    <comment ref="N167" authorId="0">
      <text>
        <r>
          <rPr>
            <b/>
            <sz val="9"/>
            <color indexed="81"/>
            <rFont val="Tahoma"/>
            <charset val="1"/>
          </rPr>
          <t>CPF DEVE CONTER 10 a 11 DÍGITOS (Somente números)
CNPJ DEVE CONTER 17 DIGITOS (Somente números)</t>
        </r>
      </text>
    </comment>
    <comment ref="O167" authorId="0">
      <text>
        <r>
          <rPr>
            <b/>
            <sz val="9"/>
            <color indexed="81"/>
            <rFont val="Tahoma"/>
            <charset val="1"/>
          </rPr>
          <t>Campo não pode ficar em branco e aceita somente letras.</t>
        </r>
      </text>
    </comment>
    <comment ref="P167" authorId="0">
      <text>
        <r>
          <rPr>
            <b/>
            <sz val="9"/>
            <color indexed="81"/>
            <rFont val="Tahoma"/>
            <charset val="1"/>
          </rPr>
          <t>CPF DEVE CONTER 10 a 11 DÍGITOS (Somente números)
CNPJ DEVE CONTER 17 DIGITOS (Somente números)</t>
        </r>
      </text>
    </comment>
    <comment ref="Q167" authorId="0">
      <text>
        <r>
          <rPr>
            <b/>
            <sz val="9"/>
            <color indexed="81"/>
            <rFont val="Tahoma"/>
            <charset val="1"/>
          </rPr>
          <t>Campo não pode ficar em branco.</t>
        </r>
      </text>
    </comment>
    <comment ref="R167" authorId="0">
      <text>
        <r>
          <rPr>
            <b/>
            <sz val="9"/>
            <color indexed="81"/>
            <rFont val="Tahoma"/>
            <charset val="1"/>
          </rPr>
          <t>Campo não pode ficar em branco.</t>
        </r>
      </text>
    </comment>
    <comment ref="S167" authorId="0">
      <text>
        <r>
          <rPr>
            <b/>
            <sz val="9"/>
            <color indexed="81"/>
            <rFont val="Tahoma"/>
            <charset val="1"/>
          </rPr>
          <t>Campo não pode ficar em branco.</t>
        </r>
      </text>
    </comment>
    <comment ref="T167" authorId="0">
      <text>
        <r>
          <rPr>
            <b/>
            <sz val="9"/>
            <color indexed="81"/>
            <rFont val="Tahoma"/>
            <charset val="1"/>
          </rPr>
          <t>Campo não pode ficar em branco.</t>
        </r>
      </text>
    </comment>
    <comment ref="U167" authorId="0">
      <text>
        <r>
          <rPr>
            <b/>
            <sz val="9"/>
            <color indexed="81"/>
            <rFont val="Tahoma"/>
            <charset val="1"/>
          </rPr>
          <t>Inserir no formato:
        12345-123
               ou 
        12345123</t>
        </r>
      </text>
    </comment>
    <comment ref="V167" authorId="0">
      <text>
        <r>
          <rPr>
            <b/>
            <sz val="9"/>
            <color indexed="81"/>
            <rFont val="Tahoma"/>
            <charset val="1"/>
          </rPr>
          <t>Deve haver no mínimo um telefone de contato com o cliente.</t>
        </r>
      </text>
    </comment>
    <comment ref="W167" authorId="0">
      <text>
        <r>
          <rPr>
            <b/>
            <sz val="9"/>
            <color indexed="81"/>
            <rFont val="Tahoma"/>
            <charset val="1"/>
          </rPr>
          <t>Deve haver no mínimo um telefone de contato com o cliente.</t>
        </r>
      </text>
    </comment>
    <comment ref="X167" authorId="0">
      <text>
        <r>
          <rPr>
            <b/>
            <sz val="9"/>
            <color indexed="81"/>
            <rFont val="Tahoma"/>
            <charset val="1"/>
          </rPr>
          <t>Deve haver no mínimo um telefone de contato com o cliente.</t>
        </r>
      </text>
    </comment>
    <comment ref="Y167" authorId="0">
      <text>
        <r>
          <rPr>
            <b/>
            <sz val="9"/>
            <color indexed="81"/>
            <rFont val="Tahoma"/>
            <charset val="1"/>
          </rPr>
          <t>Verifique a digitação do e-mail.</t>
        </r>
      </text>
    </comment>
    <comment ref="B168" authorId="0">
      <text>
        <r>
          <rPr>
            <b/>
            <sz val="9"/>
            <color indexed="81"/>
            <rFont val="Tahoma"/>
            <family val="2"/>
          </rPr>
          <t>Somente números</t>
        </r>
      </text>
    </comment>
    <comment ref="C168" authorId="0">
      <text>
        <r>
          <rPr>
            <b/>
            <sz val="9"/>
            <color indexed="81"/>
            <rFont val="Tahoma"/>
            <charset val="1"/>
          </rPr>
          <t>Campo não pode ficar em branco.</t>
        </r>
      </text>
    </comment>
    <comment ref="D168" authorId="0">
      <text>
        <r>
          <rPr>
            <b/>
            <sz val="9"/>
            <color indexed="81"/>
            <rFont val="Tahoma"/>
            <family val="2"/>
          </rPr>
          <t>Somente números</t>
        </r>
      </text>
    </comment>
    <comment ref="E168" authorId="0">
      <text>
        <r>
          <rPr>
            <b/>
            <sz val="9"/>
            <color indexed="81"/>
            <rFont val="Tahoma"/>
            <charset val="1"/>
          </rPr>
          <t xml:space="preserve">
NOMES VÁLIDOS:
- Revisão
- Garantia
- Manutenção
- Funilaria/Pintura
- Seguradora
- Acessórios
- Interna</t>
        </r>
      </text>
    </comment>
    <comment ref="F168" authorId="0">
      <text>
        <r>
          <rPr>
            <b/>
            <sz val="9"/>
            <color indexed="81"/>
            <rFont val="Tahoma"/>
            <charset val="1"/>
          </rPr>
          <t>Inserir no formato
dd/mm/aaaa
Exemplo: 21/10/2013</t>
        </r>
      </text>
    </comment>
    <comment ref="G168" authorId="0">
      <text>
        <r>
          <rPr>
            <b/>
            <sz val="9"/>
            <color indexed="81"/>
            <rFont val="Tahoma"/>
            <charset val="1"/>
          </rPr>
          <t>Inserir no formato
dd/mm/aaaa
Exemplo: 21/10/2013</t>
        </r>
      </text>
    </comment>
    <comment ref="H168" authorId="0">
      <text>
        <r>
          <rPr>
            <b/>
            <sz val="9"/>
            <color indexed="81"/>
            <rFont val="Tahoma"/>
            <charset val="1"/>
          </rPr>
          <t xml:space="preserve">
NOMES VÁLIDOS:
- Encerrada
- Cancelada
- Em aberto</t>
        </r>
        <r>
          <rPr>
            <sz val="9"/>
            <color indexed="81"/>
            <rFont val="Tahoma"/>
            <charset val="1"/>
          </rPr>
          <t xml:space="preserve">
</t>
        </r>
      </text>
    </comment>
    <comment ref="I168" authorId="0">
      <text>
        <r>
          <rPr>
            <b/>
            <sz val="9"/>
            <color indexed="81"/>
            <rFont val="Tahoma"/>
            <charset val="1"/>
          </rPr>
          <t>CHASSI DEVE CONTER 17 DÍGITOS</t>
        </r>
      </text>
    </comment>
    <comment ref="J168" authorId="0">
      <text>
        <r>
          <rPr>
            <b/>
            <sz val="9"/>
            <color indexed="81"/>
            <rFont val="Tahoma"/>
            <family val="2"/>
          </rPr>
          <t>Somente números</t>
        </r>
      </text>
    </comment>
    <comment ref="K168" authorId="0">
      <text>
        <r>
          <rPr>
            <b/>
            <sz val="9"/>
            <color indexed="81"/>
            <rFont val="Tahoma"/>
            <family val="2"/>
          </rPr>
          <t>Somente números</t>
        </r>
      </text>
    </comment>
    <comment ref="L16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8" authorId="0">
      <text>
        <r>
          <rPr>
            <b/>
            <sz val="9"/>
            <color indexed="81"/>
            <rFont val="Tahoma"/>
            <charset val="1"/>
          </rPr>
          <t>Campo não pode ficar em branco e aceita somente letras.</t>
        </r>
      </text>
    </comment>
    <comment ref="N168" authorId="0">
      <text>
        <r>
          <rPr>
            <b/>
            <sz val="9"/>
            <color indexed="81"/>
            <rFont val="Tahoma"/>
            <charset val="1"/>
          </rPr>
          <t>CPF DEVE CONTER 10 a 11 DÍGITOS (Somente números)
CNPJ DEVE CONTER 17 DIGITOS (Somente números)</t>
        </r>
      </text>
    </comment>
    <comment ref="O168" authorId="0">
      <text>
        <r>
          <rPr>
            <b/>
            <sz val="9"/>
            <color indexed="81"/>
            <rFont val="Tahoma"/>
            <charset val="1"/>
          </rPr>
          <t>Campo não pode ficar em branco e aceita somente letras.</t>
        </r>
      </text>
    </comment>
    <comment ref="P168" authorId="0">
      <text>
        <r>
          <rPr>
            <b/>
            <sz val="9"/>
            <color indexed="81"/>
            <rFont val="Tahoma"/>
            <charset val="1"/>
          </rPr>
          <t>CPF DEVE CONTER 10 a 11 DÍGITOS (Somente números)
CNPJ DEVE CONTER 17 DIGITOS (Somente números)</t>
        </r>
      </text>
    </comment>
    <comment ref="Q168" authorId="0">
      <text>
        <r>
          <rPr>
            <b/>
            <sz val="9"/>
            <color indexed="81"/>
            <rFont val="Tahoma"/>
            <charset val="1"/>
          </rPr>
          <t>Campo não pode ficar em branco.</t>
        </r>
      </text>
    </comment>
    <comment ref="R168" authorId="0">
      <text>
        <r>
          <rPr>
            <b/>
            <sz val="9"/>
            <color indexed="81"/>
            <rFont val="Tahoma"/>
            <charset val="1"/>
          </rPr>
          <t>Campo não pode ficar em branco.</t>
        </r>
      </text>
    </comment>
    <comment ref="S168" authorId="0">
      <text>
        <r>
          <rPr>
            <b/>
            <sz val="9"/>
            <color indexed="81"/>
            <rFont val="Tahoma"/>
            <charset val="1"/>
          </rPr>
          <t>Campo não pode ficar em branco.</t>
        </r>
      </text>
    </comment>
    <comment ref="T168" authorId="0">
      <text>
        <r>
          <rPr>
            <b/>
            <sz val="9"/>
            <color indexed="81"/>
            <rFont val="Tahoma"/>
            <charset val="1"/>
          </rPr>
          <t>Campo não pode ficar em branco.</t>
        </r>
      </text>
    </comment>
    <comment ref="U168" authorId="0">
      <text>
        <r>
          <rPr>
            <b/>
            <sz val="9"/>
            <color indexed="81"/>
            <rFont val="Tahoma"/>
            <charset val="1"/>
          </rPr>
          <t>Inserir no formato:
        12345-123
               ou 
        12345123</t>
        </r>
      </text>
    </comment>
    <comment ref="V168" authorId="0">
      <text>
        <r>
          <rPr>
            <b/>
            <sz val="9"/>
            <color indexed="81"/>
            <rFont val="Tahoma"/>
            <charset val="1"/>
          </rPr>
          <t>Deve haver no mínimo um telefone de contato com o cliente.</t>
        </r>
      </text>
    </comment>
    <comment ref="W168" authorId="0">
      <text>
        <r>
          <rPr>
            <b/>
            <sz val="9"/>
            <color indexed="81"/>
            <rFont val="Tahoma"/>
            <charset val="1"/>
          </rPr>
          <t>Deve haver no mínimo um telefone de contato com o cliente.</t>
        </r>
      </text>
    </comment>
    <comment ref="X168" authorId="0">
      <text>
        <r>
          <rPr>
            <b/>
            <sz val="9"/>
            <color indexed="81"/>
            <rFont val="Tahoma"/>
            <charset val="1"/>
          </rPr>
          <t>Deve haver no mínimo um telefone de contato com o cliente.</t>
        </r>
      </text>
    </comment>
    <comment ref="Y168" authorId="0">
      <text>
        <r>
          <rPr>
            <b/>
            <sz val="9"/>
            <color indexed="81"/>
            <rFont val="Tahoma"/>
            <charset val="1"/>
          </rPr>
          <t>Verifique a digitação do e-mail.</t>
        </r>
      </text>
    </comment>
    <comment ref="B169" authorId="0">
      <text>
        <r>
          <rPr>
            <b/>
            <sz val="9"/>
            <color indexed="81"/>
            <rFont val="Tahoma"/>
            <family val="2"/>
          </rPr>
          <t>Somente números</t>
        </r>
      </text>
    </comment>
    <comment ref="C169" authorId="0">
      <text>
        <r>
          <rPr>
            <b/>
            <sz val="9"/>
            <color indexed="81"/>
            <rFont val="Tahoma"/>
            <charset val="1"/>
          </rPr>
          <t>Campo não pode ficar em branco.</t>
        </r>
      </text>
    </comment>
    <comment ref="D169" authorId="0">
      <text>
        <r>
          <rPr>
            <b/>
            <sz val="9"/>
            <color indexed="81"/>
            <rFont val="Tahoma"/>
            <family val="2"/>
          </rPr>
          <t>Somente números</t>
        </r>
      </text>
    </comment>
    <comment ref="E169" authorId="0">
      <text>
        <r>
          <rPr>
            <b/>
            <sz val="9"/>
            <color indexed="81"/>
            <rFont val="Tahoma"/>
            <charset val="1"/>
          </rPr>
          <t xml:space="preserve">
NOMES VÁLIDOS:
- Revisão
- Garantia
- Manutenção
- Funilaria/Pintura
- Seguradora
- Acessórios
- Interna</t>
        </r>
      </text>
    </comment>
    <comment ref="F169" authorId="0">
      <text>
        <r>
          <rPr>
            <b/>
            <sz val="9"/>
            <color indexed="81"/>
            <rFont val="Tahoma"/>
            <charset val="1"/>
          </rPr>
          <t>Inserir no formato
dd/mm/aaaa
Exemplo: 21/10/2013</t>
        </r>
      </text>
    </comment>
    <comment ref="G169" authorId="0">
      <text>
        <r>
          <rPr>
            <b/>
            <sz val="9"/>
            <color indexed="81"/>
            <rFont val="Tahoma"/>
            <charset val="1"/>
          </rPr>
          <t>Inserir no formato
dd/mm/aaaa
Exemplo: 21/10/2013</t>
        </r>
      </text>
    </comment>
    <comment ref="H169" authorId="0">
      <text>
        <r>
          <rPr>
            <b/>
            <sz val="9"/>
            <color indexed="81"/>
            <rFont val="Tahoma"/>
            <charset val="1"/>
          </rPr>
          <t xml:space="preserve">
NOMES VÁLIDOS:
- Encerrada
- Cancelada
- Em aberto</t>
        </r>
        <r>
          <rPr>
            <sz val="9"/>
            <color indexed="81"/>
            <rFont val="Tahoma"/>
            <charset val="1"/>
          </rPr>
          <t xml:space="preserve">
</t>
        </r>
      </text>
    </comment>
    <comment ref="I169" authorId="0">
      <text>
        <r>
          <rPr>
            <b/>
            <sz val="9"/>
            <color indexed="81"/>
            <rFont val="Tahoma"/>
            <charset val="1"/>
          </rPr>
          <t>CHASSI DEVE CONTER 17 DÍGITOS</t>
        </r>
      </text>
    </comment>
    <comment ref="J169" authorId="0">
      <text>
        <r>
          <rPr>
            <b/>
            <sz val="9"/>
            <color indexed="81"/>
            <rFont val="Tahoma"/>
            <family val="2"/>
          </rPr>
          <t>Somente números</t>
        </r>
      </text>
    </comment>
    <comment ref="K169" authorId="0">
      <text>
        <r>
          <rPr>
            <b/>
            <sz val="9"/>
            <color indexed="81"/>
            <rFont val="Tahoma"/>
            <family val="2"/>
          </rPr>
          <t>Somente números</t>
        </r>
      </text>
    </comment>
    <comment ref="L16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69" authorId="0">
      <text>
        <r>
          <rPr>
            <b/>
            <sz val="9"/>
            <color indexed="81"/>
            <rFont val="Tahoma"/>
            <charset val="1"/>
          </rPr>
          <t>Campo não pode ficar em branco e aceita somente letras.</t>
        </r>
      </text>
    </comment>
    <comment ref="N169" authorId="0">
      <text>
        <r>
          <rPr>
            <b/>
            <sz val="9"/>
            <color indexed="81"/>
            <rFont val="Tahoma"/>
            <charset val="1"/>
          </rPr>
          <t>CPF DEVE CONTER 10 a 11 DÍGITOS (Somente números)
CNPJ DEVE CONTER 17 DIGITOS (Somente números)</t>
        </r>
      </text>
    </comment>
    <comment ref="O169" authorId="0">
      <text>
        <r>
          <rPr>
            <b/>
            <sz val="9"/>
            <color indexed="81"/>
            <rFont val="Tahoma"/>
            <charset val="1"/>
          </rPr>
          <t>Campo não pode ficar em branco e aceita somente letras.</t>
        </r>
      </text>
    </comment>
    <comment ref="P169" authorId="0">
      <text>
        <r>
          <rPr>
            <b/>
            <sz val="9"/>
            <color indexed="81"/>
            <rFont val="Tahoma"/>
            <charset val="1"/>
          </rPr>
          <t>CPF DEVE CONTER 10 a 11 DÍGITOS (Somente números)
CNPJ DEVE CONTER 17 DIGITOS (Somente números)</t>
        </r>
      </text>
    </comment>
    <comment ref="Q169" authorId="0">
      <text>
        <r>
          <rPr>
            <b/>
            <sz val="9"/>
            <color indexed="81"/>
            <rFont val="Tahoma"/>
            <charset val="1"/>
          </rPr>
          <t>Campo não pode ficar em branco.</t>
        </r>
      </text>
    </comment>
    <comment ref="R169" authorId="0">
      <text>
        <r>
          <rPr>
            <b/>
            <sz val="9"/>
            <color indexed="81"/>
            <rFont val="Tahoma"/>
            <charset val="1"/>
          </rPr>
          <t>Campo não pode ficar em branco.</t>
        </r>
      </text>
    </comment>
    <comment ref="S169" authorId="0">
      <text>
        <r>
          <rPr>
            <b/>
            <sz val="9"/>
            <color indexed="81"/>
            <rFont val="Tahoma"/>
            <charset val="1"/>
          </rPr>
          <t>Campo não pode ficar em branco.</t>
        </r>
      </text>
    </comment>
    <comment ref="T169" authorId="0">
      <text>
        <r>
          <rPr>
            <b/>
            <sz val="9"/>
            <color indexed="81"/>
            <rFont val="Tahoma"/>
            <charset val="1"/>
          </rPr>
          <t>Campo não pode ficar em branco.</t>
        </r>
      </text>
    </comment>
    <comment ref="U169" authorId="0">
      <text>
        <r>
          <rPr>
            <b/>
            <sz val="9"/>
            <color indexed="81"/>
            <rFont val="Tahoma"/>
            <charset val="1"/>
          </rPr>
          <t>Inserir no formato:
        12345-123
               ou 
        12345123</t>
        </r>
      </text>
    </comment>
    <comment ref="V169" authorId="0">
      <text>
        <r>
          <rPr>
            <b/>
            <sz val="9"/>
            <color indexed="81"/>
            <rFont val="Tahoma"/>
            <charset val="1"/>
          </rPr>
          <t>Deve haver no mínimo um telefone de contato com o cliente.</t>
        </r>
      </text>
    </comment>
    <comment ref="W169" authorId="0">
      <text>
        <r>
          <rPr>
            <b/>
            <sz val="9"/>
            <color indexed="81"/>
            <rFont val="Tahoma"/>
            <charset val="1"/>
          </rPr>
          <t>Deve haver no mínimo um telefone de contato com o cliente.</t>
        </r>
      </text>
    </comment>
    <comment ref="X169" authorId="0">
      <text>
        <r>
          <rPr>
            <b/>
            <sz val="9"/>
            <color indexed="81"/>
            <rFont val="Tahoma"/>
            <charset val="1"/>
          </rPr>
          <t>Deve haver no mínimo um telefone de contato com o cliente.</t>
        </r>
      </text>
    </comment>
    <comment ref="Y169" authorId="0">
      <text>
        <r>
          <rPr>
            <b/>
            <sz val="9"/>
            <color indexed="81"/>
            <rFont val="Tahoma"/>
            <charset val="1"/>
          </rPr>
          <t>Verifique a digitação do e-mail.</t>
        </r>
      </text>
    </comment>
    <comment ref="B170" authorId="0">
      <text>
        <r>
          <rPr>
            <b/>
            <sz val="9"/>
            <color indexed="81"/>
            <rFont val="Tahoma"/>
            <family val="2"/>
          </rPr>
          <t>Somente números</t>
        </r>
      </text>
    </comment>
    <comment ref="C170" authorId="0">
      <text>
        <r>
          <rPr>
            <b/>
            <sz val="9"/>
            <color indexed="81"/>
            <rFont val="Tahoma"/>
            <charset val="1"/>
          </rPr>
          <t>Campo não pode ficar em branco.</t>
        </r>
      </text>
    </comment>
    <comment ref="D170" authorId="0">
      <text>
        <r>
          <rPr>
            <b/>
            <sz val="9"/>
            <color indexed="81"/>
            <rFont val="Tahoma"/>
            <family val="2"/>
          </rPr>
          <t>Somente números</t>
        </r>
      </text>
    </comment>
    <comment ref="E170" authorId="0">
      <text>
        <r>
          <rPr>
            <b/>
            <sz val="9"/>
            <color indexed="81"/>
            <rFont val="Tahoma"/>
            <charset val="1"/>
          </rPr>
          <t xml:space="preserve">
NOMES VÁLIDOS:
- Revisão
- Garantia
- Manutenção
- Funilaria/Pintura
- Seguradora
- Acessórios
- Interna</t>
        </r>
      </text>
    </comment>
    <comment ref="F170" authorId="0">
      <text>
        <r>
          <rPr>
            <b/>
            <sz val="9"/>
            <color indexed="81"/>
            <rFont val="Tahoma"/>
            <charset val="1"/>
          </rPr>
          <t>Inserir no formato
dd/mm/aaaa
Exemplo: 21/10/2013</t>
        </r>
      </text>
    </comment>
    <comment ref="G170" authorId="0">
      <text>
        <r>
          <rPr>
            <b/>
            <sz val="9"/>
            <color indexed="81"/>
            <rFont val="Tahoma"/>
            <charset val="1"/>
          </rPr>
          <t>Inserir no formato
dd/mm/aaaa
Exemplo: 21/10/2013</t>
        </r>
      </text>
    </comment>
    <comment ref="H170" authorId="0">
      <text>
        <r>
          <rPr>
            <b/>
            <sz val="9"/>
            <color indexed="81"/>
            <rFont val="Tahoma"/>
            <charset val="1"/>
          </rPr>
          <t xml:space="preserve">
NOMES VÁLIDOS:
- Encerrada
- Cancelada
- Em aberto</t>
        </r>
        <r>
          <rPr>
            <sz val="9"/>
            <color indexed="81"/>
            <rFont val="Tahoma"/>
            <charset val="1"/>
          </rPr>
          <t xml:space="preserve">
</t>
        </r>
      </text>
    </comment>
    <comment ref="I170" authorId="0">
      <text>
        <r>
          <rPr>
            <b/>
            <sz val="9"/>
            <color indexed="81"/>
            <rFont val="Tahoma"/>
            <charset val="1"/>
          </rPr>
          <t>CHASSI DEVE CONTER 17 DÍGITOS</t>
        </r>
      </text>
    </comment>
    <comment ref="J170" authorId="0">
      <text>
        <r>
          <rPr>
            <b/>
            <sz val="9"/>
            <color indexed="81"/>
            <rFont val="Tahoma"/>
            <family val="2"/>
          </rPr>
          <t>Somente números</t>
        </r>
      </text>
    </comment>
    <comment ref="K170" authorId="0">
      <text>
        <r>
          <rPr>
            <b/>
            <sz val="9"/>
            <color indexed="81"/>
            <rFont val="Tahoma"/>
            <family val="2"/>
          </rPr>
          <t>Somente números</t>
        </r>
      </text>
    </comment>
    <comment ref="L17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0" authorId="0">
      <text>
        <r>
          <rPr>
            <b/>
            <sz val="9"/>
            <color indexed="81"/>
            <rFont val="Tahoma"/>
            <charset val="1"/>
          </rPr>
          <t>Campo não pode ficar em branco e aceita somente letras.</t>
        </r>
      </text>
    </comment>
    <comment ref="N170" authorId="0">
      <text>
        <r>
          <rPr>
            <b/>
            <sz val="9"/>
            <color indexed="81"/>
            <rFont val="Tahoma"/>
            <charset val="1"/>
          </rPr>
          <t>CPF DEVE CONTER 10 a 11 DÍGITOS (Somente números)
CNPJ DEVE CONTER 17 DIGITOS (Somente números)</t>
        </r>
      </text>
    </comment>
    <comment ref="O170" authorId="0">
      <text>
        <r>
          <rPr>
            <b/>
            <sz val="9"/>
            <color indexed="81"/>
            <rFont val="Tahoma"/>
            <charset val="1"/>
          </rPr>
          <t>Campo não pode ficar em branco e aceita somente letras.</t>
        </r>
      </text>
    </comment>
    <comment ref="P170" authorId="0">
      <text>
        <r>
          <rPr>
            <b/>
            <sz val="9"/>
            <color indexed="81"/>
            <rFont val="Tahoma"/>
            <charset val="1"/>
          </rPr>
          <t>CPF DEVE CONTER 10 a 11 DÍGITOS (Somente números)
CNPJ DEVE CONTER 17 DIGITOS (Somente números)</t>
        </r>
      </text>
    </comment>
    <comment ref="Q170" authorId="0">
      <text>
        <r>
          <rPr>
            <b/>
            <sz val="9"/>
            <color indexed="81"/>
            <rFont val="Tahoma"/>
            <charset val="1"/>
          </rPr>
          <t>Campo não pode ficar em branco.</t>
        </r>
      </text>
    </comment>
    <comment ref="R170" authorId="0">
      <text>
        <r>
          <rPr>
            <b/>
            <sz val="9"/>
            <color indexed="81"/>
            <rFont val="Tahoma"/>
            <charset val="1"/>
          </rPr>
          <t>Campo não pode ficar em branco.</t>
        </r>
      </text>
    </comment>
    <comment ref="S170" authorId="0">
      <text>
        <r>
          <rPr>
            <b/>
            <sz val="9"/>
            <color indexed="81"/>
            <rFont val="Tahoma"/>
            <charset val="1"/>
          </rPr>
          <t>Campo não pode ficar em branco.</t>
        </r>
      </text>
    </comment>
    <comment ref="T170" authorId="0">
      <text>
        <r>
          <rPr>
            <b/>
            <sz val="9"/>
            <color indexed="81"/>
            <rFont val="Tahoma"/>
            <charset val="1"/>
          </rPr>
          <t>Campo não pode ficar em branco.</t>
        </r>
      </text>
    </comment>
    <comment ref="U170" authorId="0">
      <text>
        <r>
          <rPr>
            <b/>
            <sz val="9"/>
            <color indexed="81"/>
            <rFont val="Tahoma"/>
            <charset val="1"/>
          </rPr>
          <t>Inserir no formato:
        12345-123
               ou 
        12345123</t>
        </r>
      </text>
    </comment>
    <comment ref="V170" authorId="0">
      <text>
        <r>
          <rPr>
            <b/>
            <sz val="9"/>
            <color indexed="81"/>
            <rFont val="Tahoma"/>
            <charset val="1"/>
          </rPr>
          <t>Deve haver no mínimo um telefone de contato com o cliente.</t>
        </r>
      </text>
    </comment>
    <comment ref="W170" authorId="0">
      <text>
        <r>
          <rPr>
            <b/>
            <sz val="9"/>
            <color indexed="81"/>
            <rFont val="Tahoma"/>
            <charset val="1"/>
          </rPr>
          <t>Deve haver no mínimo um telefone de contato com o cliente.</t>
        </r>
      </text>
    </comment>
    <comment ref="X170" authorId="0">
      <text>
        <r>
          <rPr>
            <b/>
            <sz val="9"/>
            <color indexed="81"/>
            <rFont val="Tahoma"/>
            <charset val="1"/>
          </rPr>
          <t>Deve haver no mínimo um telefone de contato com o cliente.</t>
        </r>
      </text>
    </comment>
    <comment ref="Y170" authorId="0">
      <text>
        <r>
          <rPr>
            <b/>
            <sz val="9"/>
            <color indexed="81"/>
            <rFont val="Tahoma"/>
            <charset val="1"/>
          </rPr>
          <t>Verifique a digitação do e-mail.</t>
        </r>
      </text>
    </comment>
    <comment ref="B171" authorId="0">
      <text>
        <r>
          <rPr>
            <b/>
            <sz val="9"/>
            <color indexed="81"/>
            <rFont val="Tahoma"/>
            <family val="2"/>
          </rPr>
          <t>Somente números</t>
        </r>
      </text>
    </comment>
    <comment ref="C171" authorId="0">
      <text>
        <r>
          <rPr>
            <b/>
            <sz val="9"/>
            <color indexed="81"/>
            <rFont val="Tahoma"/>
            <charset val="1"/>
          </rPr>
          <t>Campo não pode ficar em branco.</t>
        </r>
      </text>
    </comment>
    <comment ref="D171" authorId="0">
      <text>
        <r>
          <rPr>
            <b/>
            <sz val="9"/>
            <color indexed="81"/>
            <rFont val="Tahoma"/>
            <family val="2"/>
          </rPr>
          <t>Somente números</t>
        </r>
      </text>
    </comment>
    <comment ref="E171" authorId="0">
      <text>
        <r>
          <rPr>
            <b/>
            <sz val="9"/>
            <color indexed="81"/>
            <rFont val="Tahoma"/>
            <charset val="1"/>
          </rPr>
          <t xml:space="preserve">
NOMES VÁLIDOS:
- Revisão
- Garantia
- Manutenção
- Funilaria/Pintura
- Seguradora
- Acessórios
- Interna</t>
        </r>
      </text>
    </comment>
    <comment ref="F171" authorId="0">
      <text>
        <r>
          <rPr>
            <b/>
            <sz val="9"/>
            <color indexed="81"/>
            <rFont val="Tahoma"/>
            <charset val="1"/>
          </rPr>
          <t>Inserir no formato
dd/mm/aaaa
Exemplo: 21/10/2013</t>
        </r>
      </text>
    </comment>
    <comment ref="G171" authorId="0">
      <text>
        <r>
          <rPr>
            <b/>
            <sz val="9"/>
            <color indexed="81"/>
            <rFont val="Tahoma"/>
            <charset val="1"/>
          </rPr>
          <t>Inserir no formato
dd/mm/aaaa
Exemplo: 21/10/2013</t>
        </r>
      </text>
    </comment>
    <comment ref="H171" authorId="0">
      <text>
        <r>
          <rPr>
            <b/>
            <sz val="9"/>
            <color indexed="81"/>
            <rFont val="Tahoma"/>
            <charset val="1"/>
          </rPr>
          <t xml:space="preserve">
NOMES VÁLIDOS:
- Encerrada
- Cancelada
- Em aberto</t>
        </r>
        <r>
          <rPr>
            <sz val="9"/>
            <color indexed="81"/>
            <rFont val="Tahoma"/>
            <charset val="1"/>
          </rPr>
          <t xml:space="preserve">
</t>
        </r>
      </text>
    </comment>
    <comment ref="I171" authorId="0">
      <text>
        <r>
          <rPr>
            <b/>
            <sz val="9"/>
            <color indexed="81"/>
            <rFont val="Tahoma"/>
            <charset val="1"/>
          </rPr>
          <t>CHASSI DEVE CONTER 17 DÍGITOS</t>
        </r>
      </text>
    </comment>
    <comment ref="J171" authorId="0">
      <text>
        <r>
          <rPr>
            <b/>
            <sz val="9"/>
            <color indexed="81"/>
            <rFont val="Tahoma"/>
            <family val="2"/>
          </rPr>
          <t>Somente números</t>
        </r>
      </text>
    </comment>
    <comment ref="K171" authorId="0">
      <text>
        <r>
          <rPr>
            <b/>
            <sz val="9"/>
            <color indexed="81"/>
            <rFont val="Tahoma"/>
            <family val="2"/>
          </rPr>
          <t>Somente números</t>
        </r>
      </text>
    </comment>
    <comment ref="L17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1" authorId="0">
      <text>
        <r>
          <rPr>
            <b/>
            <sz val="9"/>
            <color indexed="81"/>
            <rFont val="Tahoma"/>
            <charset val="1"/>
          </rPr>
          <t>Campo não pode ficar em branco e aceita somente letras.</t>
        </r>
      </text>
    </comment>
    <comment ref="N171" authorId="0">
      <text>
        <r>
          <rPr>
            <b/>
            <sz val="9"/>
            <color indexed="81"/>
            <rFont val="Tahoma"/>
            <charset val="1"/>
          </rPr>
          <t>CPF DEVE CONTER 10 a 11 DÍGITOS (Somente números)
CNPJ DEVE CONTER 17 DIGITOS (Somente números)</t>
        </r>
      </text>
    </comment>
    <comment ref="O171" authorId="0">
      <text>
        <r>
          <rPr>
            <b/>
            <sz val="9"/>
            <color indexed="81"/>
            <rFont val="Tahoma"/>
            <charset val="1"/>
          </rPr>
          <t>Campo não pode ficar em branco e aceita somente letras.</t>
        </r>
      </text>
    </comment>
    <comment ref="P171" authorId="0">
      <text>
        <r>
          <rPr>
            <b/>
            <sz val="9"/>
            <color indexed="81"/>
            <rFont val="Tahoma"/>
            <charset val="1"/>
          </rPr>
          <t>CPF DEVE CONTER 10 a 11 DÍGITOS (Somente números)
CNPJ DEVE CONTER 17 DIGITOS (Somente números)</t>
        </r>
      </text>
    </comment>
    <comment ref="Q171" authorId="0">
      <text>
        <r>
          <rPr>
            <b/>
            <sz val="9"/>
            <color indexed="81"/>
            <rFont val="Tahoma"/>
            <charset val="1"/>
          </rPr>
          <t>Campo não pode ficar em branco.</t>
        </r>
      </text>
    </comment>
    <comment ref="R171" authorId="0">
      <text>
        <r>
          <rPr>
            <b/>
            <sz val="9"/>
            <color indexed="81"/>
            <rFont val="Tahoma"/>
            <charset val="1"/>
          </rPr>
          <t>Campo não pode ficar em branco.</t>
        </r>
      </text>
    </comment>
    <comment ref="S171" authorId="0">
      <text>
        <r>
          <rPr>
            <b/>
            <sz val="9"/>
            <color indexed="81"/>
            <rFont val="Tahoma"/>
            <charset val="1"/>
          </rPr>
          <t>Campo não pode ficar em branco.</t>
        </r>
      </text>
    </comment>
    <comment ref="T171" authorId="0">
      <text>
        <r>
          <rPr>
            <b/>
            <sz val="9"/>
            <color indexed="81"/>
            <rFont val="Tahoma"/>
            <charset val="1"/>
          </rPr>
          <t>Campo não pode ficar em branco.</t>
        </r>
      </text>
    </comment>
    <comment ref="U171" authorId="0">
      <text>
        <r>
          <rPr>
            <b/>
            <sz val="9"/>
            <color indexed="81"/>
            <rFont val="Tahoma"/>
            <charset val="1"/>
          </rPr>
          <t>Inserir no formato:
        12345-123
               ou 
        12345123</t>
        </r>
      </text>
    </comment>
    <comment ref="V171" authorId="0">
      <text>
        <r>
          <rPr>
            <b/>
            <sz val="9"/>
            <color indexed="81"/>
            <rFont val="Tahoma"/>
            <charset val="1"/>
          </rPr>
          <t>Deve haver no mínimo um telefone de contato com o cliente.</t>
        </r>
      </text>
    </comment>
    <comment ref="W171" authorId="0">
      <text>
        <r>
          <rPr>
            <b/>
            <sz val="9"/>
            <color indexed="81"/>
            <rFont val="Tahoma"/>
            <charset val="1"/>
          </rPr>
          <t>Deve haver no mínimo um telefone de contato com o cliente.</t>
        </r>
      </text>
    </comment>
    <comment ref="X171" authorId="0">
      <text>
        <r>
          <rPr>
            <b/>
            <sz val="9"/>
            <color indexed="81"/>
            <rFont val="Tahoma"/>
            <charset val="1"/>
          </rPr>
          <t>Deve haver no mínimo um telefone de contato com o cliente.</t>
        </r>
      </text>
    </comment>
    <comment ref="Y171" authorId="0">
      <text>
        <r>
          <rPr>
            <b/>
            <sz val="9"/>
            <color indexed="81"/>
            <rFont val="Tahoma"/>
            <charset val="1"/>
          </rPr>
          <t>Verifique a digitação do e-mail.</t>
        </r>
      </text>
    </comment>
    <comment ref="B172" authorId="0">
      <text>
        <r>
          <rPr>
            <b/>
            <sz val="9"/>
            <color indexed="81"/>
            <rFont val="Tahoma"/>
            <family val="2"/>
          </rPr>
          <t>Somente números</t>
        </r>
      </text>
    </comment>
    <comment ref="C172" authorId="0">
      <text>
        <r>
          <rPr>
            <b/>
            <sz val="9"/>
            <color indexed="81"/>
            <rFont val="Tahoma"/>
            <charset val="1"/>
          </rPr>
          <t>Campo não pode ficar em branco.</t>
        </r>
      </text>
    </comment>
    <comment ref="D172" authorId="0">
      <text>
        <r>
          <rPr>
            <b/>
            <sz val="9"/>
            <color indexed="81"/>
            <rFont val="Tahoma"/>
            <family val="2"/>
          </rPr>
          <t>Somente números</t>
        </r>
      </text>
    </comment>
    <comment ref="E172" authorId="0">
      <text>
        <r>
          <rPr>
            <b/>
            <sz val="9"/>
            <color indexed="81"/>
            <rFont val="Tahoma"/>
            <charset val="1"/>
          </rPr>
          <t xml:space="preserve">
NOMES VÁLIDOS:
- Revisão
- Garantia
- Manutenção
- Funilaria/Pintura
- Seguradora
- Acessórios
- Interna</t>
        </r>
      </text>
    </comment>
    <comment ref="F172" authorId="0">
      <text>
        <r>
          <rPr>
            <b/>
            <sz val="9"/>
            <color indexed="81"/>
            <rFont val="Tahoma"/>
            <charset val="1"/>
          </rPr>
          <t>Inserir no formato
dd/mm/aaaa
Exemplo: 21/10/2013</t>
        </r>
      </text>
    </comment>
    <comment ref="G172" authorId="0">
      <text>
        <r>
          <rPr>
            <b/>
            <sz val="9"/>
            <color indexed="81"/>
            <rFont val="Tahoma"/>
            <charset val="1"/>
          </rPr>
          <t>Inserir no formato
dd/mm/aaaa
Exemplo: 21/10/2013</t>
        </r>
      </text>
    </comment>
    <comment ref="H172" authorId="0">
      <text>
        <r>
          <rPr>
            <b/>
            <sz val="9"/>
            <color indexed="81"/>
            <rFont val="Tahoma"/>
            <charset val="1"/>
          </rPr>
          <t xml:space="preserve">
NOMES VÁLIDOS:
- Encerrada
- Cancelada
- Em aberto</t>
        </r>
        <r>
          <rPr>
            <sz val="9"/>
            <color indexed="81"/>
            <rFont val="Tahoma"/>
            <charset val="1"/>
          </rPr>
          <t xml:space="preserve">
</t>
        </r>
      </text>
    </comment>
    <comment ref="I172" authorId="0">
      <text>
        <r>
          <rPr>
            <b/>
            <sz val="9"/>
            <color indexed="81"/>
            <rFont val="Tahoma"/>
            <charset val="1"/>
          </rPr>
          <t>CHASSI DEVE CONTER 17 DÍGITOS</t>
        </r>
      </text>
    </comment>
    <comment ref="J172" authorId="0">
      <text>
        <r>
          <rPr>
            <b/>
            <sz val="9"/>
            <color indexed="81"/>
            <rFont val="Tahoma"/>
            <family val="2"/>
          </rPr>
          <t>Somente números</t>
        </r>
      </text>
    </comment>
    <comment ref="K172" authorId="0">
      <text>
        <r>
          <rPr>
            <b/>
            <sz val="9"/>
            <color indexed="81"/>
            <rFont val="Tahoma"/>
            <family val="2"/>
          </rPr>
          <t>Somente números</t>
        </r>
      </text>
    </comment>
    <comment ref="L17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2" authorId="0">
      <text>
        <r>
          <rPr>
            <b/>
            <sz val="9"/>
            <color indexed="81"/>
            <rFont val="Tahoma"/>
            <charset val="1"/>
          </rPr>
          <t>Campo não pode ficar em branco e aceita somente letras.</t>
        </r>
      </text>
    </comment>
    <comment ref="N172" authorId="0">
      <text>
        <r>
          <rPr>
            <b/>
            <sz val="9"/>
            <color indexed="81"/>
            <rFont val="Tahoma"/>
            <charset val="1"/>
          </rPr>
          <t>CPF DEVE CONTER 10 a 11 DÍGITOS (Somente números)
CNPJ DEVE CONTER 17 DIGITOS (Somente números)</t>
        </r>
      </text>
    </comment>
    <comment ref="O172" authorId="0">
      <text>
        <r>
          <rPr>
            <b/>
            <sz val="9"/>
            <color indexed="81"/>
            <rFont val="Tahoma"/>
            <charset val="1"/>
          </rPr>
          <t>Campo não pode ficar em branco e aceita somente letras.</t>
        </r>
      </text>
    </comment>
    <comment ref="P172" authorId="0">
      <text>
        <r>
          <rPr>
            <b/>
            <sz val="9"/>
            <color indexed="81"/>
            <rFont val="Tahoma"/>
            <charset val="1"/>
          </rPr>
          <t>CPF DEVE CONTER 10 a 11 DÍGITOS (Somente números)
CNPJ DEVE CONTER 17 DIGITOS (Somente números)</t>
        </r>
      </text>
    </comment>
    <comment ref="Q172" authorId="0">
      <text>
        <r>
          <rPr>
            <b/>
            <sz val="9"/>
            <color indexed="81"/>
            <rFont val="Tahoma"/>
            <charset val="1"/>
          </rPr>
          <t>Campo não pode ficar em branco.</t>
        </r>
      </text>
    </comment>
    <comment ref="R172" authorId="0">
      <text>
        <r>
          <rPr>
            <b/>
            <sz val="9"/>
            <color indexed="81"/>
            <rFont val="Tahoma"/>
            <charset val="1"/>
          </rPr>
          <t>Campo não pode ficar em branco.</t>
        </r>
      </text>
    </comment>
    <comment ref="S172" authorId="0">
      <text>
        <r>
          <rPr>
            <b/>
            <sz val="9"/>
            <color indexed="81"/>
            <rFont val="Tahoma"/>
            <charset val="1"/>
          </rPr>
          <t>Campo não pode ficar em branco.</t>
        </r>
      </text>
    </comment>
    <comment ref="T172" authorId="0">
      <text>
        <r>
          <rPr>
            <b/>
            <sz val="9"/>
            <color indexed="81"/>
            <rFont val="Tahoma"/>
            <charset val="1"/>
          </rPr>
          <t>Campo não pode ficar em branco.</t>
        </r>
      </text>
    </comment>
    <comment ref="U172" authorId="0">
      <text>
        <r>
          <rPr>
            <b/>
            <sz val="9"/>
            <color indexed="81"/>
            <rFont val="Tahoma"/>
            <charset val="1"/>
          </rPr>
          <t>Inserir no formato:
        12345-123
               ou 
        12345123</t>
        </r>
      </text>
    </comment>
    <comment ref="V172" authorId="0">
      <text>
        <r>
          <rPr>
            <b/>
            <sz val="9"/>
            <color indexed="81"/>
            <rFont val="Tahoma"/>
            <charset val="1"/>
          </rPr>
          <t>Deve haver no mínimo um telefone de contato com o cliente.</t>
        </r>
      </text>
    </comment>
    <comment ref="W172" authorId="0">
      <text>
        <r>
          <rPr>
            <b/>
            <sz val="9"/>
            <color indexed="81"/>
            <rFont val="Tahoma"/>
            <charset val="1"/>
          </rPr>
          <t>Deve haver no mínimo um telefone de contato com o cliente.</t>
        </r>
      </text>
    </comment>
    <comment ref="X172" authorId="0">
      <text>
        <r>
          <rPr>
            <b/>
            <sz val="9"/>
            <color indexed="81"/>
            <rFont val="Tahoma"/>
            <charset val="1"/>
          </rPr>
          <t>Deve haver no mínimo um telefone de contato com o cliente.</t>
        </r>
      </text>
    </comment>
    <comment ref="Y172" authorId="0">
      <text>
        <r>
          <rPr>
            <b/>
            <sz val="9"/>
            <color indexed="81"/>
            <rFont val="Tahoma"/>
            <charset val="1"/>
          </rPr>
          <t>Verifique a digitação do e-mail.</t>
        </r>
      </text>
    </comment>
    <comment ref="B173" authorId="0">
      <text>
        <r>
          <rPr>
            <b/>
            <sz val="9"/>
            <color indexed="81"/>
            <rFont val="Tahoma"/>
            <family val="2"/>
          </rPr>
          <t>Somente números</t>
        </r>
      </text>
    </comment>
    <comment ref="C173" authorId="0">
      <text>
        <r>
          <rPr>
            <b/>
            <sz val="9"/>
            <color indexed="81"/>
            <rFont val="Tahoma"/>
            <charset val="1"/>
          </rPr>
          <t>Campo não pode ficar em branco.</t>
        </r>
      </text>
    </comment>
    <comment ref="D173" authorId="0">
      <text>
        <r>
          <rPr>
            <b/>
            <sz val="9"/>
            <color indexed="81"/>
            <rFont val="Tahoma"/>
            <family val="2"/>
          </rPr>
          <t>Somente números</t>
        </r>
      </text>
    </comment>
    <comment ref="E173" authorId="0">
      <text>
        <r>
          <rPr>
            <b/>
            <sz val="9"/>
            <color indexed="81"/>
            <rFont val="Tahoma"/>
            <charset val="1"/>
          </rPr>
          <t xml:space="preserve">
NOMES VÁLIDOS:
- Revisão
- Garantia
- Manutenção
- Funilaria/Pintura
- Seguradora
- Acessórios
- Interna</t>
        </r>
      </text>
    </comment>
    <comment ref="F173" authorId="0">
      <text>
        <r>
          <rPr>
            <b/>
            <sz val="9"/>
            <color indexed="81"/>
            <rFont val="Tahoma"/>
            <charset val="1"/>
          </rPr>
          <t>Inserir no formato
dd/mm/aaaa
Exemplo: 21/10/2013</t>
        </r>
      </text>
    </comment>
    <comment ref="G173" authorId="0">
      <text>
        <r>
          <rPr>
            <b/>
            <sz val="9"/>
            <color indexed="81"/>
            <rFont val="Tahoma"/>
            <charset val="1"/>
          </rPr>
          <t>Inserir no formato
dd/mm/aaaa
Exemplo: 21/10/2013</t>
        </r>
      </text>
    </comment>
    <comment ref="H173" authorId="0">
      <text>
        <r>
          <rPr>
            <b/>
            <sz val="9"/>
            <color indexed="81"/>
            <rFont val="Tahoma"/>
            <charset val="1"/>
          </rPr>
          <t xml:space="preserve">
NOMES VÁLIDOS:
- Encerrada
- Cancelada
- Em aberto</t>
        </r>
        <r>
          <rPr>
            <sz val="9"/>
            <color indexed="81"/>
            <rFont val="Tahoma"/>
            <charset val="1"/>
          </rPr>
          <t xml:space="preserve">
</t>
        </r>
      </text>
    </comment>
    <comment ref="I173" authorId="0">
      <text>
        <r>
          <rPr>
            <b/>
            <sz val="9"/>
            <color indexed="81"/>
            <rFont val="Tahoma"/>
            <charset val="1"/>
          </rPr>
          <t>CHASSI DEVE CONTER 17 DÍGITOS</t>
        </r>
      </text>
    </comment>
    <comment ref="J173" authorId="0">
      <text>
        <r>
          <rPr>
            <b/>
            <sz val="9"/>
            <color indexed="81"/>
            <rFont val="Tahoma"/>
            <family val="2"/>
          </rPr>
          <t>Somente números</t>
        </r>
      </text>
    </comment>
    <comment ref="K173" authorId="0">
      <text>
        <r>
          <rPr>
            <b/>
            <sz val="9"/>
            <color indexed="81"/>
            <rFont val="Tahoma"/>
            <family val="2"/>
          </rPr>
          <t>Somente números</t>
        </r>
      </text>
    </comment>
    <comment ref="L17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3" authorId="0">
      <text>
        <r>
          <rPr>
            <b/>
            <sz val="9"/>
            <color indexed="81"/>
            <rFont val="Tahoma"/>
            <charset val="1"/>
          </rPr>
          <t>Campo não pode ficar em branco e aceita somente letras.</t>
        </r>
      </text>
    </comment>
    <comment ref="N173" authorId="0">
      <text>
        <r>
          <rPr>
            <b/>
            <sz val="9"/>
            <color indexed="81"/>
            <rFont val="Tahoma"/>
            <charset val="1"/>
          </rPr>
          <t>CPF DEVE CONTER 10 a 11 DÍGITOS (Somente números)
CNPJ DEVE CONTER 17 DIGITOS (Somente números)</t>
        </r>
      </text>
    </comment>
    <comment ref="O173" authorId="0">
      <text>
        <r>
          <rPr>
            <b/>
            <sz val="9"/>
            <color indexed="81"/>
            <rFont val="Tahoma"/>
            <charset val="1"/>
          </rPr>
          <t>Campo não pode ficar em branco e aceita somente letras.</t>
        </r>
      </text>
    </comment>
    <comment ref="P173" authorId="0">
      <text>
        <r>
          <rPr>
            <b/>
            <sz val="9"/>
            <color indexed="81"/>
            <rFont val="Tahoma"/>
            <charset val="1"/>
          </rPr>
          <t>CPF DEVE CONTER 10 a 11 DÍGITOS (Somente números)
CNPJ DEVE CONTER 17 DIGITOS (Somente números)</t>
        </r>
      </text>
    </comment>
    <comment ref="Q173" authorId="0">
      <text>
        <r>
          <rPr>
            <b/>
            <sz val="9"/>
            <color indexed="81"/>
            <rFont val="Tahoma"/>
            <charset val="1"/>
          </rPr>
          <t>Campo não pode ficar em branco.</t>
        </r>
      </text>
    </comment>
    <comment ref="R173" authorId="0">
      <text>
        <r>
          <rPr>
            <b/>
            <sz val="9"/>
            <color indexed="81"/>
            <rFont val="Tahoma"/>
            <charset val="1"/>
          </rPr>
          <t>Campo não pode ficar em branco.</t>
        </r>
      </text>
    </comment>
    <comment ref="S173" authorId="0">
      <text>
        <r>
          <rPr>
            <b/>
            <sz val="9"/>
            <color indexed="81"/>
            <rFont val="Tahoma"/>
            <charset val="1"/>
          </rPr>
          <t>Campo não pode ficar em branco.</t>
        </r>
      </text>
    </comment>
    <comment ref="T173" authorId="0">
      <text>
        <r>
          <rPr>
            <b/>
            <sz val="9"/>
            <color indexed="81"/>
            <rFont val="Tahoma"/>
            <charset val="1"/>
          </rPr>
          <t>Campo não pode ficar em branco.</t>
        </r>
      </text>
    </comment>
    <comment ref="U173" authorId="0">
      <text>
        <r>
          <rPr>
            <b/>
            <sz val="9"/>
            <color indexed="81"/>
            <rFont val="Tahoma"/>
            <charset val="1"/>
          </rPr>
          <t>Inserir no formato:
        12345-123
               ou 
        12345123</t>
        </r>
      </text>
    </comment>
    <comment ref="V173" authorId="0">
      <text>
        <r>
          <rPr>
            <b/>
            <sz val="9"/>
            <color indexed="81"/>
            <rFont val="Tahoma"/>
            <charset val="1"/>
          </rPr>
          <t>Deve haver no mínimo um telefone de contato com o cliente.</t>
        </r>
      </text>
    </comment>
    <comment ref="W173" authorId="0">
      <text>
        <r>
          <rPr>
            <b/>
            <sz val="9"/>
            <color indexed="81"/>
            <rFont val="Tahoma"/>
            <charset val="1"/>
          </rPr>
          <t>Deve haver no mínimo um telefone de contato com o cliente.</t>
        </r>
      </text>
    </comment>
    <comment ref="X173" authorId="0">
      <text>
        <r>
          <rPr>
            <b/>
            <sz val="9"/>
            <color indexed="81"/>
            <rFont val="Tahoma"/>
            <charset val="1"/>
          </rPr>
          <t>Deve haver no mínimo um telefone de contato com o cliente.</t>
        </r>
      </text>
    </comment>
    <comment ref="Y173" authorId="0">
      <text>
        <r>
          <rPr>
            <b/>
            <sz val="9"/>
            <color indexed="81"/>
            <rFont val="Tahoma"/>
            <charset val="1"/>
          </rPr>
          <t>Verifique a digitação do e-mail.</t>
        </r>
      </text>
    </comment>
    <comment ref="B174" authorId="0">
      <text>
        <r>
          <rPr>
            <b/>
            <sz val="9"/>
            <color indexed="81"/>
            <rFont val="Tahoma"/>
            <family val="2"/>
          </rPr>
          <t>Somente números</t>
        </r>
      </text>
    </comment>
    <comment ref="C174" authorId="0">
      <text>
        <r>
          <rPr>
            <b/>
            <sz val="9"/>
            <color indexed="81"/>
            <rFont val="Tahoma"/>
            <charset val="1"/>
          </rPr>
          <t>Campo não pode ficar em branco.</t>
        </r>
      </text>
    </comment>
    <comment ref="D174" authorId="0">
      <text>
        <r>
          <rPr>
            <b/>
            <sz val="9"/>
            <color indexed="81"/>
            <rFont val="Tahoma"/>
            <family val="2"/>
          </rPr>
          <t>Somente números</t>
        </r>
      </text>
    </comment>
    <comment ref="E174" authorId="0">
      <text>
        <r>
          <rPr>
            <b/>
            <sz val="9"/>
            <color indexed="81"/>
            <rFont val="Tahoma"/>
            <charset val="1"/>
          </rPr>
          <t xml:space="preserve">
NOMES VÁLIDOS:
- Revisão
- Garantia
- Manutenção
- Funilaria/Pintura
- Seguradora
- Acessórios
- Interna</t>
        </r>
      </text>
    </comment>
    <comment ref="F174" authorId="0">
      <text>
        <r>
          <rPr>
            <b/>
            <sz val="9"/>
            <color indexed="81"/>
            <rFont val="Tahoma"/>
            <charset val="1"/>
          </rPr>
          <t>Inserir no formato
dd/mm/aaaa
Exemplo: 21/10/2013</t>
        </r>
      </text>
    </comment>
    <comment ref="G174" authorId="0">
      <text>
        <r>
          <rPr>
            <b/>
            <sz val="9"/>
            <color indexed="81"/>
            <rFont val="Tahoma"/>
            <charset val="1"/>
          </rPr>
          <t>Inserir no formato
dd/mm/aaaa
Exemplo: 21/10/2013</t>
        </r>
      </text>
    </comment>
    <comment ref="H174" authorId="0">
      <text>
        <r>
          <rPr>
            <b/>
            <sz val="9"/>
            <color indexed="81"/>
            <rFont val="Tahoma"/>
            <charset val="1"/>
          </rPr>
          <t xml:space="preserve">
NOMES VÁLIDOS:
- Encerrada
- Cancelada
- Em aberto</t>
        </r>
        <r>
          <rPr>
            <sz val="9"/>
            <color indexed="81"/>
            <rFont val="Tahoma"/>
            <charset val="1"/>
          </rPr>
          <t xml:space="preserve">
</t>
        </r>
      </text>
    </comment>
    <comment ref="I174" authorId="0">
      <text>
        <r>
          <rPr>
            <b/>
            <sz val="9"/>
            <color indexed="81"/>
            <rFont val="Tahoma"/>
            <charset val="1"/>
          </rPr>
          <t>CHASSI DEVE CONTER 17 DÍGITOS</t>
        </r>
      </text>
    </comment>
    <comment ref="J174" authorId="0">
      <text>
        <r>
          <rPr>
            <b/>
            <sz val="9"/>
            <color indexed="81"/>
            <rFont val="Tahoma"/>
            <family val="2"/>
          </rPr>
          <t>Somente números</t>
        </r>
      </text>
    </comment>
    <comment ref="K174" authorId="0">
      <text>
        <r>
          <rPr>
            <b/>
            <sz val="9"/>
            <color indexed="81"/>
            <rFont val="Tahoma"/>
            <family val="2"/>
          </rPr>
          <t>Somente números</t>
        </r>
      </text>
    </comment>
    <comment ref="L17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4" authorId="0">
      <text>
        <r>
          <rPr>
            <b/>
            <sz val="9"/>
            <color indexed="81"/>
            <rFont val="Tahoma"/>
            <charset val="1"/>
          </rPr>
          <t>Campo não pode ficar em branco e aceita somente letras.</t>
        </r>
      </text>
    </comment>
    <comment ref="N174" authorId="0">
      <text>
        <r>
          <rPr>
            <b/>
            <sz val="9"/>
            <color indexed="81"/>
            <rFont val="Tahoma"/>
            <charset val="1"/>
          </rPr>
          <t>CPF DEVE CONTER 10 a 11 DÍGITOS (Somente números)
CNPJ DEVE CONTER 17 DIGITOS (Somente números)</t>
        </r>
      </text>
    </comment>
    <comment ref="O174" authorId="0">
      <text>
        <r>
          <rPr>
            <b/>
            <sz val="9"/>
            <color indexed="81"/>
            <rFont val="Tahoma"/>
            <charset val="1"/>
          </rPr>
          <t>Campo não pode ficar em branco e aceita somente letras.</t>
        </r>
      </text>
    </comment>
    <comment ref="P174" authorId="0">
      <text>
        <r>
          <rPr>
            <b/>
            <sz val="9"/>
            <color indexed="81"/>
            <rFont val="Tahoma"/>
            <charset val="1"/>
          </rPr>
          <t>CPF DEVE CONTER 10 a 11 DÍGITOS (Somente números)
CNPJ DEVE CONTER 17 DIGITOS (Somente números)</t>
        </r>
      </text>
    </comment>
    <comment ref="Q174" authorId="0">
      <text>
        <r>
          <rPr>
            <b/>
            <sz val="9"/>
            <color indexed="81"/>
            <rFont val="Tahoma"/>
            <charset val="1"/>
          </rPr>
          <t>Campo não pode ficar em branco.</t>
        </r>
      </text>
    </comment>
    <comment ref="R174" authorId="0">
      <text>
        <r>
          <rPr>
            <b/>
            <sz val="9"/>
            <color indexed="81"/>
            <rFont val="Tahoma"/>
            <charset val="1"/>
          </rPr>
          <t>Campo não pode ficar em branco.</t>
        </r>
      </text>
    </comment>
    <comment ref="S174" authorId="0">
      <text>
        <r>
          <rPr>
            <b/>
            <sz val="9"/>
            <color indexed="81"/>
            <rFont val="Tahoma"/>
            <charset val="1"/>
          </rPr>
          <t>Campo não pode ficar em branco.</t>
        </r>
      </text>
    </comment>
    <comment ref="T174" authorId="0">
      <text>
        <r>
          <rPr>
            <b/>
            <sz val="9"/>
            <color indexed="81"/>
            <rFont val="Tahoma"/>
            <charset val="1"/>
          </rPr>
          <t>Campo não pode ficar em branco.</t>
        </r>
      </text>
    </comment>
    <comment ref="U174" authorId="0">
      <text>
        <r>
          <rPr>
            <b/>
            <sz val="9"/>
            <color indexed="81"/>
            <rFont val="Tahoma"/>
            <charset val="1"/>
          </rPr>
          <t>Inserir no formato:
        12345-123
               ou 
        12345123</t>
        </r>
      </text>
    </comment>
    <comment ref="V174" authorId="0">
      <text>
        <r>
          <rPr>
            <b/>
            <sz val="9"/>
            <color indexed="81"/>
            <rFont val="Tahoma"/>
            <charset val="1"/>
          </rPr>
          <t>Deve haver no mínimo um telefone de contato com o cliente.</t>
        </r>
      </text>
    </comment>
    <comment ref="W174" authorId="0">
      <text>
        <r>
          <rPr>
            <b/>
            <sz val="9"/>
            <color indexed="81"/>
            <rFont val="Tahoma"/>
            <charset val="1"/>
          </rPr>
          <t>Deve haver no mínimo um telefone de contato com o cliente.</t>
        </r>
      </text>
    </comment>
    <comment ref="X174" authorId="0">
      <text>
        <r>
          <rPr>
            <b/>
            <sz val="9"/>
            <color indexed="81"/>
            <rFont val="Tahoma"/>
            <charset val="1"/>
          </rPr>
          <t>Deve haver no mínimo um telefone de contato com o cliente.</t>
        </r>
      </text>
    </comment>
    <comment ref="Y174" authorId="0">
      <text>
        <r>
          <rPr>
            <b/>
            <sz val="9"/>
            <color indexed="81"/>
            <rFont val="Tahoma"/>
            <charset val="1"/>
          </rPr>
          <t>Verifique a digitação do e-mail.</t>
        </r>
      </text>
    </comment>
    <comment ref="B175" authorId="0">
      <text>
        <r>
          <rPr>
            <b/>
            <sz val="9"/>
            <color indexed="81"/>
            <rFont val="Tahoma"/>
            <family val="2"/>
          </rPr>
          <t>Somente números</t>
        </r>
      </text>
    </comment>
    <comment ref="C175" authorId="0">
      <text>
        <r>
          <rPr>
            <b/>
            <sz val="9"/>
            <color indexed="81"/>
            <rFont val="Tahoma"/>
            <charset val="1"/>
          </rPr>
          <t>Campo não pode ficar em branco.</t>
        </r>
      </text>
    </comment>
    <comment ref="D175" authorId="0">
      <text>
        <r>
          <rPr>
            <b/>
            <sz val="9"/>
            <color indexed="81"/>
            <rFont val="Tahoma"/>
            <family val="2"/>
          </rPr>
          <t>Somente números</t>
        </r>
      </text>
    </comment>
    <comment ref="E175" authorId="0">
      <text>
        <r>
          <rPr>
            <b/>
            <sz val="9"/>
            <color indexed="81"/>
            <rFont val="Tahoma"/>
            <charset val="1"/>
          </rPr>
          <t xml:space="preserve">
NOMES VÁLIDOS:
- Revisão
- Garantia
- Manutenção
- Funilaria/Pintura
- Seguradora
- Acessórios
- Interna</t>
        </r>
      </text>
    </comment>
    <comment ref="F175" authorId="0">
      <text>
        <r>
          <rPr>
            <b/>
            <sz val="9"/>
            <color indexed="81"/>
            <rFont val="Tahoma"/>
            <charset val="1"/>
          </rPr>
          <t>Inserir no formato
dd/mm/aaaa
Exemplo: 21/10/2013</t>
        </r>
      </text>
    </comment>
    <comment ref="G175" authorId="0">
      <text>
        <r>
          <rPr>
            <b/>
            <sz val="9"/>
            <color indexed="81"/>
            <rFont val="Tahoma"/>
            <charset val="1"/>
          </rPr>
          <t>Inserir no formato
dd/mm/aaaa
Exemplo: 21/10/2013</t>
        </r>
      </text>
    </comment>
    <comment ref="H175" authorId="0">
      <text>
        <r>
          <rPr>
            <b/>
            <sz val="9"/>
            <color indexed="81"/>
            <rFont val="Tahoma"/>
            <charset val="1"/>
          </rPr>
          <t xml:space="preserve">
NOMES VÁLIDOS:
- Encerrada
- Cancelada
- Em aberto</t>
        </r>
        <r>
          <rPr>
            <sz val="9"/>
            <color indexed="81"/>
            <rFont val="Tahoma"/>
            <charset val="1"/>
          </rPr>
          <t xml:space="preserve">
</t>
        </r>
      </text>
    </comment>
    <comment ref="I175" authorId="0">
      <text>
        <r>
          <rPr>
            <b/>
            <sz val="9"/>
            <color indexed="81"/>
            <rFont val="Tahoma"/>
            <charset val="1"/>
          </rPr>
          <t>CHASSI DEVE CONTER 17 DÍGITOS</t>
        </r>
      </text>
    </comment>
    <comment ref="J175" authorId="0">
      <text>
        <r>
          <rPr>
            <b/>
            <sz val="9"/>
            <color indexed="81"/>
            <rFont val="Tahoma"/>
            <family val="2"/>
          </rPr>
          <t>Somente números</t>
        </r>
      </text>
    </comment>
    <comment ref="K175" authorId="0">
      <text>
        <r>
          <rPr>
            <b/>
            <sz val="9"/>
            <color indexed="81"/>
            <rFont val="Tahoma"/>
            <family val="2"/>
          </rPr>
          <t>Somente números</t>
        </r>
      </text>
    </comment>
    <comment ref="L17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5" authorId="0">
      <text>
        <r>
          <rPr>
            <b/>
            <sz val="9"/>
            <color indexed="81"/>
            <rFont val="Tahoma"/>
            <charset val="1"/>
          </rPr>
          <t>Campo não pode ficar em branco e aceita somente letras.</t>
        </r>
      </text>
    </comment>
    <comment ref="N175" authorId="0">
      <text>
        <r>
          <rPr>
            <b/>
            <sz val="9"/>
            <color indexed="81"/>
            <rFont val="Tahoma"/>
            <charset val="1"/>
          </rPr>
          <t>CPF DEVE CONTER 10 a 11 DÍGITOS (Somente números)
CNPJ DEVE CONTER 17 DIGITOS (Somente números)</t>
        </r>
      </text>
    </comment>
    <comment ref="O175" authorId="0">
      <text>
        <r>
          <rPr>
            <b/>
            <sz val="9"/>
            <color indexed="81"/>
            <rFont val="Tahoma"/>
            <charset val="1"/>
          </rPr>
          <t>Campo não pode ficar em branco e aceita somente letras.</t>
        </r>
      </text>
    </comment>
    <comment ref="P175" authorId="0">
      <text>
        <r>
          <rPr>
            <b/>
            <sz val="9"/>
            <color indexed="81"/>
            <rFont val="Tahoma"/>
            <charset val="1"/>
          </rPr>
          <t>CPF DEVE CONTER 10 a 11 DÍGITOS (Somente números)
CNPJ DEVE CONTER 17 DIGITOS (Somente números)</t>
        </r>
      </text>
    </comment>
    <comment ref="Q175" authorId="0">
      <text>
        <r>
          <rPr>
            <b/>
            <sz val="9"/>
            <color indexed="81"/>
            <rFont val="Tahoma"/>
            <charset val="1"/>
          </rPr>
          <t>Campo não pode ficar em branco.</t>
        </r>
      </text>
    </comment>
    <comment ref="R175" authorId="0">
      <text>
        <r>
          <rPr>
            <b/>
            <sz val="9"/>
            <color indexed="81"/>
            <rFont val="Tahoma"/>
            <charset val="1"/>
          </rPr>
          <t>Campo não pode ficar em branco.</t>
        </r>
      </text>
    </comment>
    <comment ref="S175" authorId="0">
      <text>
        <r>
          <rPr>
            <b/>
            <sz val="9"/>
            <color indexed="81"/>
            <rFont val="Tahoma"/>
            <charset val="1"/>
          </rPr>
          <t>Campo não pode ficar em branco.</t>
        </r>
      </text>
    </comment>
    <comment ref="T175" authorId="0">
      <text>
        <r>
          <rPr>
            <b/>
            <sz val="9"/>
            <color indexed="81"/>
            <rFont val="Tahoma"/>
            <charset val="1"/>
          </rPr>
          <t>Campo não pode ficar em branco.</t>
        </r>
      </text>
    </comment>
    <comment ref="U175" authorId="0">
      <text>
        <r>
          <rPr>
            <b/>
            <sz val="9"/>
            <color indexed="81"/>
            <rFont val="Tahoma"/>
            <charset val="1"/>
          </rPr>
          <t>Inserir no formato:
        12345-123
               ou 
        12345123</t>
        </r>
      </text>
    </comment>
    <comment ref="V175" authorId="0">
      <text>
        <r>
          <rPr>
            <b/>
            <sz val="9"/>
            <color indexed="81"/>
            <rFont val="Tahoma"/>
            <charset val="1"/>
          </rPr>
          <t>Deve haver no mínimo um telefone de contato com o cliente.</t>
        </r>
      </text>
    </comment>
    <comment ref="W175" authorId="0">
      <text>
        <r>
          <rPr>
            <b/>
            <sz val="9"/>
            <color indexed="81"/>
            <rFont val="Tahoma"/>
            <charset val="1"/>
          </rPr>
          <t>Deve haver no mínimo um telefone de contato com o cliente.</t>
        </r>
      </text>
    </comment>
    <comment ref="X175" authorId="0">
      <text>
        <r>
          <rPr>
            <b/>
            <sz val="9"/>
            <color indexed="81"/>
            <rFont val="Tahoma"/>
            <charset val="1"/>
          </rPr>
          <t>Deve haver no mínimo um telefone de contato com o cliente.</t>
        </r>
      </text>
    </comment>
    <comment ref="Y175" authorId="0">
      <text>
        <r>
          <rPr>
            <b/>
            <sz val="9"/>
            <color indexed="81"/>
            <rFont val="Tahoma"/>
            <charset val="1"/>
          </rPr>
          <t>Verifique a digitação do e-mail.</t>
        </r>
      </text>
    </comment>
    <comment ref="B176" authorId="0">
      <text>
        <r>
          <rPr>
            <b/>
            <sz val="9"/>
            <color indexed="81"/>
            <rFont val="Tahoma"/>
            <family val="2"/>
          </rPr>
          <t>Somente números</t>
        </r>
      </text>
    </comment>
    <comment ref="C176" authorId="0">
      <text>
        <r>
          <rPr>
            <b/>
            <sz val="9"/>
            <color indexed="81"/>
            <rFont val="Tahoma"/>
            <charset val="1"/>
          </rPr>
          <t>Campo não pode ficar em branco.</t>
        </r>
      </text>
    </comment>
    <comment ref="D176" authorId="0">
      <text>
        <r>
          <rPr>
            <b/>
            <sz val="9"/>
            <color indexed="81"/>
            <rFont val="Tahoma"/>
            <family val="2"/>
          </rPr>
          <t>Somente números</t>
        </r>
      </text>
    </comment>
    <comment ref="E176" authorId="0">
      <text>
        <r>
          <rPr>
            <b/>
            <sz val="9"/>
            <color indexed="81"/>
            <rFont val="Tahoma"/>
            <charset val="1"/>
          </rPr>
          <t xml:space="preserve">
NOMES VÁLIDOS:
- Revisão
- Garantia
- Manutenção
- Funilaria/Pintura
- Seguradora
- Acessórios
- Interna</t>
        </r>
      </text>
    </comment>
    <comment ref="F176" authorId="0">
      <text>
        <r>
          <rPr>
            <b/>
            <sz val="9"/>
            <color indexed="81"/>
            <rFont val="Tahoma"/>
            <charset val="1"/>
          </rPr>
          <t>Inserir no formato
dd/mm/aaaa
Exemplo: 21/10/2013</t>
        </r>
      </text>
    </comment>
    <comment ref="G176" authorId="0">
      <text>
        <r>
          <rPr>
            <b/>
            <sz val="9"/>
            <color indexed="81"/>
            <rFont val="Tahoma"/>
            <charset val="1"/>
          </rPr>
          <t>Inserir no formato
dd/mm/aaaa
Exemplo: 21/10/2013</t>
        </r>
      </text>
    </comment>
    <comment ref="H176" authorId="0">
      <text>
        <r>
          <rPr>
            <b/>
            <sz val="9"/>
            <color indexed="81"/>
            <rFont val="Tahoma"/>
            <charset val="1"/>
          </rPr>
          <t xml:space="preserve">
NOMES VÁLIDOS:
- Encerrada
- Cancelada
- Em aberto</t>
        </r>
        <r>
          <rPr>
            <sz val="9"/>
            <color indexed="81"/>
            <rFont val="Tahoma"/>
            <charset val="1"/>
          </rPr>
          <t xml:space="preserve">
</t>
        </r>
      </text>
    </comment>
    <comment ref="I176" authorId="0">
      <text>
        <r>
          <rPr>
            <b/>
            <sz val="9"/>
            <color indexed="81"/>
            <rFont val="Tahoma"/>
            <charset val="1"/>
          </rPr>
          <t>CHASSI DEVE CONTER 17 DÍGITOS</t>
        </r>
      </text>
    </comment>
    <comment ref="J176" authorId="0">
      <text>
        <r>
          <rPr>
            <b/>
            <sz val="9"/>
            <color indexed="81"/>
            <rFont val="Tahoma"/>
            <family val="2"/>
          </rPr>
          <t>Somente números</t>
        </r>
      </text>
    </comment>
    <comment ref="K176" authorId="0">
      <text>
        <r>
          <rPr>
            <b/>
            <sz val="9"/>
            <color indexed="81"/>
            <rFont val="Tahoma"/>
            <family val="2"/>
          </rPr>
          <t>Somente números</t>
        </r>
      </text>
    </comment>
    <comment ref="L17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6" authorId="0">
      <text>
        <r>
          <rPr>
            <b/>
            <sz val="9"/>
            <color indexed="81"/>
            <rFont val="Tahoma"/>
            <charset val="1"/>
          </rPr>
          <t>Campo não pode ficar em branco e aceita somente letras.</t>
        </r>
      </text>
    </comment>
    <comment ref="N176" authorId="0">
      <text>
        <r>
          <rPr>
            <b/>
            <sz val="9"/>
            <color indexed="81"/>
            <rFont val="Tahoma"/>
            <charset val="1"/>
          </rPr>
          <t>CPF DEVE CONTER 10 a 11 DÍGITOS (Somente números)
CNPJ DEVE CONTER 17 DIGITOS (Somente números)</t>
        </r>
      </text>
    </comment>
    <comment ref="O176" authorId="0">
      <text>
        <r>
          <rPr>
            <b/>
            <sz val="9"/>
            <color indexed="81"/>
            <rFont val="Tahoma"/>
            <charset val="1"/>
          </rPr>
          <t>Campo não pode ficar em branco e aceita somente letras.</t>
        </r>
      </text>
    </comment>
    <comment ref="P176" authorId="0">
      <text>
        <r>
          <rPr>
            <b/>
            <sz val="9"/>
            <color indexed="81"/>
            <rFont val="Tahoma"/>
            <charset val="1"/>
          </rPr>
          <t>CPF DEVE CONTER 10 a 11 DÍGITOS (Somente números)
CNPJ DEVE CONTER 17 DIGITOS (Somente números)</t>
        </r>
      </text>
    </comment>
    <comment ref="Q176" authorId="0">
      <text>
        <r>
          <rPr>
            <b/>
            <sz val="9"/>
            <color indexed="81"/>
            <rFont val="Tahoma"/>
            <charset val="1"/>
          </rPr>
          <t>Campo não pode ficar em branco.</t>
        </r>
      </text>
    </comment>
    <comment ref="R176" authorId="0">
      <text>
        <r>
          <rPr>
            <b/>
            <sz val="9"/>
            <color indexed="81"/>
            <rFont val="Tahoma"/>
            <charset val="1"/>
          </rPr>
          <t>Campo não pode ficar em branco.</t>
        </r>
      </text>
    </comment>
    <comment ref="S176" authorId="0">
      <text>
        <r>
          <rPr>
            <b/>
            <sz val="9"/>
            <color indexed="81"/>
            <rFont val="Tahoma"/>
            <charset val="1"/>
          </rPr>
          <t>Campo não pode ficar em branco.</t>
        </r>
      </text>
    </comment>
    <comment ref="T176" authorId="0">
      <text>
        <r>
          <rPr>
            <b/>
            <sz val="9"/>
            <color indexed="81"/>
            <rFont val="Tahoma"/>
            <charset val="1"/>
          </rPr>
          <t>Campo não pode ficar em branco.</t>
        </r>
      </text>
    </comment>
    <comment ref="U176" authorId="0">
      <text>
        <r>
          <rPr>
            <b/>
            <sz val="9"/>
            <color indexed="81"/>
            <rFont val="Tahoma"/>
            <charset val="1"/>
          </rPr>
          <t>Inserir no formato:
        12345-123
               ou 
        12345123</t>
        </r>
      </text>
    </comment>
    <comment ref="V176" authorId="0">
      <text>
        <r>
          <rPr>
            <b/>
            <sz val="9"/>
            <color indexed="81"/>
            <rFont val="Tahoma"/>
            <charset val="1"/>
          </rPr>
          <t>Deve haver no mínimo um telefone de contato com o cliente.</t>
        </r>
      </text>
    </comment>
    <comment ref="W176" authorId="0">
      <text>
        <r>
          <rPr>
            <b/>
            <sz val="9"/>
            <color indexed="81"/>
            <rFont val="Tahoma"/>
            <charset val="1"/>
          </rPr>
          <t>Deve haver no mínimo um telefone de contato com o cliente.</t>
        </r>
      </text>
    </comment>
    <comment ref="X176" authorId="0">
      <text>
        <r>
          <rPr>
            <b/>
            <sz val="9"/>
            <color indexed="81"/>
            <rFont val="Tahoma"/>
            <charset val="1"/>
          </rPr>
          <t>Deve haver no mínimo um telefone de contato com o cliente.</t>
        </r>
      </text>
    </comment>
    <comment ref="Y176" authorId="0">
      <text>
        <r>
          <rPr>
            <b/>
            <sz val="9"/>
            <color indexed="81"/>
            <rFont val="Tahoma"/>
            <charset val="1"/>
          </rPr>
          <t>Verifique a digitação do e-mail.</t>
        </r>
      </text>
    </comment>
    <comment ref="B177" authorId="0">
      <text>
        <r>
          <rPr>
            <b/>
            <sz val="9"/>
            <color indexed="81"/>
            <rFont val="Tahoma"/>
            <family val="2"/>
          </rPr>
          <t>Somente números</t>
        </r>
      </text>
    </comment>
    <comment ref="C177" authorId="0">
      <text>
        <r>
          <rPr>
            <b/>
            <sz val="9"/>
            <color indexed="81"/>
            <rFont val="Tahoma"/>
            <charset val="1"/>
          </rPr>
          <t>Campo não pode ficar em branco.</t>
        </r>
      </text>
    </comment>
    <comment ref="D177" authorId="0">
      <text>
        <r>
          <rPr>
            <b/>
            <sz val="9"/>
            <color indexed="81"/>
            <rFont val="Tahoma"/>
            <family val="2"/>
          </rPr>
          <t>Somente números</t>
        </r>
      </text>
    </comment>
    <comment ref="E177" authorId="0">
      <text>
        <r>
          <rPr>
            <b/>
            <sz val="9"/>
            <color indexed="81"/>
            <rFont val="Tahoma"/>
            <charset val="1"/>
          </rPr>
          <t xml:space="preserve">
NOMES VÁLIDOS:
- Revisão
- Garantia
- Manutenção
- Funilaria/Pintura
- Seguradora
- Acessórios
- Interna</t>
        </r>
      </text>
    </comment>
    <comment ref="F177" authorId="0">
      <text>
        <r>
          <rPr>
            <b/>
            <sz val="9"/>
            <color indexed="81"/>
            <rFont val="Tahoma"/>
            <charset val="1"/>
          </rPr>
          <t>Inserir no formato
dd/mm/aaaa
Exemplo: 21/10/2013</t>
        </r>
      </text>
    </comment>
    <comment ref="G177" authorId="0">
      <text>
        <r>
          <rPr>
            <b/>
            <sz val="9"/>
            <color indexed="81"/>
            <rFont val="Tahoma"/>
            <charset val="1"/>
          </rPr>
          <t>Inserir no formato
dd/mm/aaaa
Exemplo: 21/10/2013</t>
        </r>
      </text>
    </comment>
    <comment ref="H177" authorId="0">
      <text>
        <r>
          <rPr>
            <b/>
            <sz val="9"/>
            <color indexed="81"/>
            <rFont val="Tahoma"/>
            <charset val="1"/>
          </rPr>
          <t xml:space="preserve">
NOMES VÁLIDOS:
- Encerrada
- Cancelada
- Em aberto</t>
        </r>
        <r>
          <rPr>
            <sz val="9"/>
            <color indexed="81"/>
            <rFont val="Tahoma"/>
            <charset val="1"/>
          </rPr>
          <t xml:space="preserve">
</t>
        </r>
      </text>
    </comment>
    <comment ref="I177" authorId="0">
      <text>
        <r>
          <rPr>
            <b/>
            <sz val="9"/>
            <color indexed="81"/>
            <rFont val="Tahoma"/>
            <charset val="1"/>
          </rPr>
          <t>CHASSI DEVE CONTER 17 DÍGITOS</t>
        </r>
      </text>
    </comment>
    <comment ref="J177" authorId="0">
      <text>
        <r>
          <rPr>
            <b/>
            <sz val="9"/>
            <color indexed="81"/>
            <rFont val="Tahoma"/>
            <family val="2"/>
          </rPr>
          <t>Somente números</t>
        </r>
      </text>
    </comment>
    <comment ref="K177" authorId="0">
      <text>
        <r>
          <rPr>
            <b/>
            <sz val="9"/>
            <color indexed="81"/>
            <rFont val="Tahoma"/>
            <family val="2"/>
          </rPr>
          <t>Somente números</t>
        </r>
      </text>
    </comment>
    <comment ref="L17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7" authorId="0">
      <text>
        <r>
          <rPr>
            <b/>
            <sz val="9"/>
            <color indexed="81"/>
            <rFont val="Tahoma"/>
            <charset val="1"/>
          </rPr>
          <t>Campo não pode ficar em branco e aceita somente letras.</t>
        </r>
      </text>
    </comment>
    <comment ref="N177" authorId="0">
      <text>
        <r>
          <rPr>
            <b/>
            <sz val="9"/>
            <color indexed="81"/>
            <rFont val="Tahoma"/>
            <charset val="1"/>
          </rPr>
          <t>CPF DEVE CONTER 10 a 11 DÍGITOS (Somente números)
CNPJ DEVE CONTER 17 DIGITOS (Somente números)</t>
        </r>
      </text>
    </comment>
    <comment ref="O177" authorId="0">
      <text>
        <r>
          <rPr>
            <b/>
            <sz val="9"/>
            <color indexed="81"/>
            <rFont val="Tahoma"/>
            <charset val="1"/>
          </rPr>
          <t>Campo não pode ficar em branco e aceita somente letras.</t>
        </r>
      </text>
    </comment>
    <comment ref="P177" authorId="0">
      <text>
        <r>
          <rPr>
            <b/>
            <sz val="9"/>
            <color indexed="81"/>
            <rFont val="Tahoma"/>
            <charset val="1"/>
          </rPr>
          <t>CPF DEVE CONTER 10 a 11 DÍGITOS (Somente números)
CNPJ DEVE CONTER 17 DIGITOS (Somente números)</t>
        </r>
      </text>
    </comment>
    <comment ref="Q177" authorId="0">
      <text>
        <r>
          <rPr>
            <b/>
            <sz val="9"/>
            <color indexed="81"/>
            <rFont val="Tahoma"/>
            <charset val="1"/>
          </rPr>
          <t>Campo não pode ficar em branco.</t>
        </r>
      </text>
    </comment>
    <comment ref="R177" authorId="0">
      <text>
        <r>
          <rPr>
            <b/>
            <sz val="9"/>
            <color indexed="81"/>
            <rFont val="Tahoma"/>
            <charset val="1"/>
          </rPr>
          <t>Campo não pode ficar em branco.</t>
        </r>
      </text>
    </comment>
    <comment ref="S177" authorId="0">
      <text>
        <r>
          <rPr>
            <b/>
            <sz val="9"/>
            <color indexed="81"/>
            <rFont val="Tahoma"/>
            <charset val="1"/>
          </rPr>
          <t>Campo não pode ficar em branco.</t>
        </r>
      </text>
    </comment>
    <comment ref="T177" authorId="0">
      <text>
        <r>
          <rPr>
            <b/>
            <sz val="9"/>
            <color indexed="81"/>
            <rFont val="Tahoma"/>
            <charset val="1"/>
          </rPr>
          <t>Campo não pode ficar em branco.</t>
        </r>
      </text>
    </comment>
    <comment ref="U177" authorId="0">
      <text>
        <r>
          <rPr>
            <b/>
            <sz val="9"/>
            <color indexed="81"/>
            <rFont val="Tahoma"/>
            <charset val="1"/>
          </rPr>
          <t>Inserir no formato:
        12345-123
               ou 
        12345123</t>
        </r>
      </text>
    </comment>
    <comment ref="V177" authorId="0">
      <text>
        <r>
          <rPr>
            <b/>
            <sz val="9"/>
            <color indexed="81"/>
            <rFont val="Tahoma"/>
            <charset val="1"/>
          </rPr>
          <t>Deve haver no mínimo um telefone de contato com o cliente.</t>
        </r>
      </text>
    </comment>
    <comment ref="W177" authorId="0">
      <text>
        <r>
          <rPr>
            <b/>
            <sz val="9"/>
            <color indexed="81"/>
            <rFont val="Tahoma"/>
            <charset val="1"/>
          </rPr>
          <t>Deve haver no mínimo um telefone de contato com o cliente.</t>
        </r>
      </text>
    </comment>
    <comment ref="X177" authorId="0">
      <text>
        <r>
          <rPr>
            <b/>
            <sz val="9"/>
            <color indexed="81"/>
            <rFont val="Tahoma"/>
            <charset val="1"/>
          </rPr>
          <t>Deve haver no mínimo um telefone de contato com o cliente.</t>
        </r>
      </text>
    </comment>
    <comment ref="Y177" authorId="0">
      <text>
        <r>
          <rPr>
            <b/>
            <sz val="9"/>
            <color indexed="81"/>
            <rFont val="Tahoma"/>
            <charset val="1"/>
          </rPr>
          <t>Verifique a digitação do e-mail.</t>
        </r>
      </text>
    </comment>
    <comment ref="B178" authorId="0">
      <text>
        <r>
          <rPr>
            <b/>
            <sz val="9"/>
            <color indexed="81"/>
            <rFont val="Tahoma"/>
            <family val="2"/>
          </rPr>
          <t>Somente números</t>
        </r>
      </text>
    </comment>
    <comment ref="C178" authorId="0">
      <text>
        <r>
          <rPr>
            <b/>
            <sz val="9"/>
            <color indexed="81"/>
            <rFont val="Tahoma"/>
            <charset val="1"/>
          </rPr>
          <t>Campo não pode ficar em branco.</t>
        </r>
      </text>
    </comment>
    <comment ref="D178" authorId="0">
      <text>
        <r>
          <rPr>
            <b/>
            <sz val="9"/>
            <color indexed="81"/>
            <rFont val="Tahoma"/>
            <family val="2"/>
          </rPr>
          <t>Somente números</t>
        </r>
      </text>
    </comment>
    <comment ref="E178" authorId="0">
      <text>
        <r>
          <rPr>
            <b/>
            <sz val="9"/>
            <color indexed="81"/>
            <rFont val="Tahoma"/>
            <charset val="1"/>
          </rPr>
          <t xml:space="preserve">
NOMES VÁLIDOS:
- Revisão
- Garantia
- Manutenção
- Funilaria/Pintura
- Seguradora
- Acessórios
- Interna</t>
        </r>
      </text>
    </comment>
    <comment ref="F178" authorId="0">
      <text>
        <r>
          <rPr>
            <b/>
            <sz val="9"/>
            <color indexed="81"/>
            <rFont val="Tahoma"/>
            <charset val="1"/>
          </rPr>
          <t>Inserir no formato
dd/mm/aaaa
Exemplo: 21/10/2013</t>
        </r>
      </text>
    </comment>
    <comment ref="G178" authorId="0">
      <text>
        <r>
          <rPr>
            <b/>
            <sz val="9"/>
            <color indexed="81"/>
            <rFont val="Tahoma"/>
            <charset val="1"/>
          </rPr>
          <t>Inserir no formato
dd/mm/aaaa
Exemplo: 21/10/2013</t>
        </r>
      </text>
    </comment>
    <comment ref="H178" authorId="0">
      <text>
        <r>
          <rPr>
            <b/>
            <sz val="9"/>
            <color indexed="81"/>
            <rFont val="Tahoma"/>
            <charset val="1"/>
          </rPr>
          <t xml:space="preserve">
NOMES VÁLIDOS:
- Encerrada
- Cancelada
- Em aberto</t>
        </r>
        <r>
          <rPr>
            <sz val="9"/>
            <color indexed="81"/>
            <rFont val="Tahoma"/>
            <charset val="1"/>
          </rPr>
          <t xml:space="preserve">
</t>
        </r>
      </text>
    </comment>
    <comment ref="I178" authorId="0">
      <text>
        <r>
          <rPr>
            <b/>
            <sz val="9"/>
            <color indexed="81"/>
            <rFont val="Tahoma"/>
            <charset val="1"/>
          </rPr>
          <t>CHASSI DEVE CONTER 17 DÍGITOS</t>
        </r>
      </text>
    </comment>
    <comment ref="J178" authorId="0">
      <text>
        <r>
          <rPr>
            <b/>
            <sz val="9"/>
            <color indexed="81"/>
            <rFont val="Tahoma"/>
            <family val="2"/>
          </rPr>
          <t>Somente números</t>
        </r>
      </text>
    </comment>
    <comment ref="K178" authorId="0">
      <text>
        <r>
          <rPr>
            <b/>
            <sz val="9"/>
            <color indexed="81"/>
            <rFont val="Tahoma"/>
            <family val="2"/>
          </rPr>
          <t>Somente números</t>
        </r>
      </text>
    </comment>
    <comment ref="L17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8" authorId="0">
      <text>
        <r>
          <rPr>
            <b/>
            <sz val="9"/>
            <color indexed="81"/>
            <rFont val="Tahoma"/>
            <charset val="1"/>
          </rPr>
          <t>Campo não pode ficar em branco e aceita somente letras.</t>
        </r>
      </text>
    </comment>
    <comment ref="N178" authorId="0">
      <text>
        <r>
          <rPr>
            <b/>
            <sz val="9"/>
            <color indexed="81"/>
            <rFont val="Tahoma"/>
            <charset val="1"/>
          </rPr>
          <t>CPF DEVE CONTER 10 a 11 DÍGITOS (Somente números)
CNPJ DEVE CONTER 17 DIGITOS (Somente números)</t>
        </r>
      </text>
    </comment>
    <comment ref="O178" authorId="0">
      <text>
        <r>
          <rPr>
            <b/>
            <sz val="9"/>
            <color indexed="81"/>
            <rFont val="Tahoma"/>
            <charset val="1"/>
          </rPr>
          <t>Campo não pode ficar em branco e aceita somente letras.</t>
        </r>
      </text>
    </comment>
    <comment ref="P178" authorId="0">
      <text>
        <r>
          <rPr>
            <b/>
            <sz val="9"/>
            <color indexed="81"/>
            <rFont val="Tahoma"/>
            <charset val="1"/>
          </rPr>
          <t>CPF DEVE CONTER 10 a 11 DÍGITOS (Somente números)
CNPJ DEVE CONTER 17 DIGITOS (Somente números)</t>
        </r>
      </text>
    </comment>
    <comment ref="Q178" authorId="0">
      <text>
        <r>
          <rPr>
            <b/>
            <sz val="9"/>
            <color indexed="81"/>
            <rFont val="Tahoma"/>
            <charset val="1"/>
          </rPr>
          <t>Campo não pode ficar em branco.</t>
        </r>
      </text>
    </comment>
    <comment ref="R178" authorId="0">
      <text>
        <r>
          <rPr>
            <b/>
            <sz val="9"/>
            <color indexed="81"/>
            <rFont val="Tahoma"/>
            <charset val="1"/>
          </rPr>
          <t>Campo não pode ficar em branco.</t>
        </r>
      </text>
    </comment>
    <comment ref="S178" authorId="0">
      <text>
        <r>
          <rPr>
            <b/>
            <sz val="9"/>
            <color indexed="81"/>
            <rFont val="Tahoma"/>
            <charset val="1"/>
          </rPr>
          <t>Campo não pode ficar em branco.</t>
        </r>
      </text>
    </comment>
    <comment ref="T178" authorId="0">
      <text>
        <r>
          <rPr>
            <b/>
            <sz val="9"/>
            <color indexed="81"/>
            <rFont val="Tahoma"/>
            <charset val="1"/>
          </rPr>
          <t>Campo não pode ficar em branco.</t>
        </r>
      </text>
    </comment>
    <comment ref="U178" authorId="0">
      <text>
        <r>
          <rPr>
            <b/>
            <sz val="9"/>
            <color indexed="81"/>
            <rFont val="Tahoma"/>
            <charset val="1"/>
          </rPr>
          <t>Inserir no formato:
        12345-123
               ou 
        12345123</t>
        </r>
      </text>
    </comment>
    <comment ref="V178" authorId="0">
      <text>
        <r>
          <rPr>
            <b/>
            <sz val="9"/>
            <color indexed="81"/>
            <rFont val="Tahoma"/>
            <charset val="1"/>
          </rPr>
          <t>Deve haver no mínimo um telefone de contato com o cliente.</t>
        </r>
      </text>
    </comment>
    <comment ref="W178" authorId="0">
      <text>
        <r>
          <rPr>
            <b/>
            <sz val="9"/>
            <color indexed="81"/>
            <rFont val="Tahoma"/>
            <charset val="1"/>
          </rPr>
          <t>Deve haver no mínimo um telefone de contato com o cliente.</t>
        </r>
      </text>
    </comment>
    <comment ref="X178" authorId="0">
      <text>
        <r>
          <rPr>
            <b/>
            <sz val="9"/>
            <color indexed="81"/>
            <rFont val="Tahoma"/>
            <charset val="1"/>
          </rPr>
          <t>Deve haver no mínimo um telefone de contato com o cliente.</t>
        </r>
      </text>
    </comment>
    <comment ref="Y178" authorId="0">
      <text>
        <r>
          <rPr>
            <b/>
            <sz val="9"/>
            <color indexed="81"/>
            <rFont val="Tahoma"/>
            <charset val="1"/>
          </rPr>
          <t>Verifique a digitação do e-mail.</t>
        </r>
      </text>
    </comment>
    <comment ref="B179" authorId="0">
      <text>
        <r>
          <rPr>
            <b/>
            <sz val="9"/>
            <color indexed="81"/>
            <rFont val="Tahoma"/>
            <family val="2"/>
          </rPr>
          <t>Somente números</t>
        </r>
      </text>
    </comment>
    <comment ref="C179" authorId="0">
      <text>
        <r>
          <rPr>
            <b/>
            <sz val="9"/>
            <color indexed="81"/>
            <rFont val="Tahoma"/>
            <charset val="1"/>
          </rPr>
          <t>Campo não pode ficar em branco.</t>
        </r>
      </text>
    </comment>
    <comment ref="D179" authorId="0">
      <text>
        <r>
          <rPr>
            <b/>
            <sz val="9"/>
            <color indexed="81"/>
            <rFont val="Tahoma"/>
            <family val="2"/>
          </rPr>
          <t>Somente números</t>
        </r>
      </text>
    </comment>
    <comment ref="E179" authorId="0">
      <text>
        <r>
          <rPr>
            <b/>
            <sz val="9"/>
            <color indexed="81"/>
            <rFont val="Tahoma"/>
            <charset val="1"/>
          </rPr>
          <t xml:space="preserve">
NOMES VÁLIDOS:
- Revisão
- Garantia
- Manutenção
- Funilaria/Pintura
- Seguradora
- Acessórios
- Interna</t>
        </r>
      </text>
    </comment>
    <comment ref="F179" authorId="0">
      <text>
        <r>
          <rPr>
            <b/>
            <sz val="9"/>
            <color indexed="81"/>
            <rFont val="Tahoma"/>
            <charset val="1"/>
          </rPr>
          <t>Inserir no formato
dd/mm/aaaa
Exemplo: 21/10/2013</t>
        </r>
      </text>
    </comment>
    <comment ref="G179" authorId="0">
      <text>
        <r>
          <rPr>
            <b/>
            <sz val="9"/>
            <color indexed="81"/>
            <rFont val="Tahoma"/>
            <charset val="1"/>
          </rPr>
          <t>Inserir no formato
dd/mm/aaaa
Exemplo: 21/10/2013</t>
        </r>
      </text>
    </comment>
    <comment ref="H179" authorId="0">
      <text>
        <r>
          <rPr>
            <b/>
            <sz val="9"/>
            <color indexed="81"/>
            <rFont val="Tahoma"/>
            <charset val="1"/>
          </rPr>
          <t xml:space="preserve">
NOMES VÁLIDOS:
- Encerrada
- Cancelada
- Em aberto</t>
        </r>
        <r>
          <rPr>
            <sz val="9"/>
            <color indexed="81"/>
            <rFont val="Tahoma"/>
            <charset val="1"/>
          </rPr>
          <t xml:space="preserve">
</t>
        </r>
      </text>
    </comment>
    <comment ref="I179" authorId="0">
      <text>
        <r>
          <rPr>
            <b/>
            <sz val="9"/>
            <color indexed="81"/>
            <rFont val="Tahoma"/>
            <charset val="1"/>
          </rPr>
          <t>CHASSI DEVE CONTER 17 DÍGITOS</t>
        </r>
      </text>
    </comment>
    <comment ref="J179" authorId="0">
      <text>
        <r>
          <rPr>
            <b/>
            <sz val="9"/>
            <color indexed="81"/>
            <rFont val="Tahoma"/>
            <family val="2"/>
          </rPr>
          <t>Somente números</t>
        </r>
      </text>
    </comment>
    <comment ref="K179" authorId="0">
      <text>
        <r>
          <rPr>
            <b/>
            <sz val="9"/>
            <color indexed="81"/>
            <rFont val="Tahoma"/>
            <family val="2"/>
          </rPr>
          <t>Somente números</t>
        </r>
      </text>
    </comment>
    <comment ref="L17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79" authorId="0">
      <text>
        <r>
          <rPr>
            <b/>
            <sz val="9"/>
            <color indexed="81"/>
            <rFont val="Tahoma"/>
            <charset val="1"/>
          </rPr>
          <t>Campo não pode ficar em branco e aceita somente letras.</t>
        </r>
      </text>
    </comment>
    <comment ref="N179" authorId="0">
      <text>
        <r>
          <rPr>
            <b/>
            <sz val="9"/>
            <color indexed="81"/>
            <rFont val="Tahoma"/>
            <charset val="1"/>
          </rPr>
          <t>CPF DEVE CONTER 10 a 11 DÍGITOS (Somente números)
CNPJ DEVE CONTER 17 DIGITOS (Somente números)</t>
        </r>
      </text>
    </comment>
    <comment ref="O179" authorId="0">
      <text>
        <r>
          <rPr>
            <b/>
            <sz val="9"/>
            <color indexed="81"/>
            <rFont val="Tahoma"/>
            <charset val="1"/>
          </rPr>
          <t>Campo não pode ficar em branco e aceita somente letras.</t>
        </r>
      </text>
    </comment>
    <comment ref="P179" authorId="0">
      <text>
        <r>
          <rPr>
            <b/>
            <sz val="9"/>
            <color indexed="81"/>
            <rFont val="Tahoma"/>
            <charset val="1"/>
          </rPr>
          <t>CPF DEVE CONTER 10 a 11 DÍGITOS (Somente números)
CNPJ DEVE CONTER 17 DIGITOS (Somente números)</t>
        </r>
      </text>
    </comment>
    <comment ref="Q179" authorId="0">
      <text>
        <r>
          <rPr>
            <b/>
            <sz val="9"/>
            <color indexed="81"/>
            <rFont val="Tahoma"/>
            <charset val="1"/>
          </rPr>
          <t>Campo não pode ficar em branco.</t>
        </r>
      </text>
    </comment>
    <comment ref="R179" authorId="0">
      <text>
        <r>
          <rPr>
            <b/>
            <sz val="9"/>
            <color indexed="81"/>
            <rFont val="Tahoma"/>
            <charset val="1"/>
          </rPr>
          <t>Campo não pode ficar em branco.</t>
        </r>
      </text>
    </comment>
    <comment ref="S179" authorId="0">
      <text>
        <r>
          <rPr>
            <b/>
            <sz val="9"/>
            <color indexed="81"/>
            <rFont val="Tahoma"/>
            <charset val="1"/>
          </rPr>
          <t>Campo não pode ficar em branco.</t>
        </r>
      </text>
    </comment>
    <comment ref="T179" authorId="0">
      <text>
        <r>
          <rPr>
            <b/>
            <sz val="9"/>
            <color indexed="81"/>
            <rFont val="Tahoma"/>
            <charset val="1"/>
          </rPr>
          <t>Campo não pode ficar em branco.</t>
        </r>
      </text>
    </comment>
    <comment ref="U179" authorId="0">
      <text>
        <r>
          <rPr>
            <b/>
            <sz val="9"/>
            <color indexed="81"/>
            <rFont val="Tahoma"/>
            <charset val="1"/>
          </rPr>
          <t>Inserir no formato:
        12345-123
               ou 
        12345123</t>
        </r>
      </text>
    </comment>
    <comment ref="V179" authorId="0">
      <text>
        <r>
          <rPr>
            <b/>
            <sz val="9"/>
            <color indexed="81"/>
            <rFont val="Tahoma"/>
            <charset val="1"/>
          </rPr>
          <t>Deve haver no mínimo um telefone de contato com o cliente.</t>
        </r>
      </text>
    </comment>
    <comment ref="W179" authorId="0">
      <text>
        <r>
          <rPr>
            <b/>
            <sz val="9"/>
            <color indexed="81"/>
            <rFont val="Tahoma"/>
            <charset val="1"/>
          </rPr>
          <t>Deve haver no mínimo um telefone de contato com o cliente.</t>
        </r>
      </text>
    </comment>
    <comment ref="X179" authorId="0">
      <text>
        <r>
          <rPr>
            <b/>
            <sz val="9"/>
            <color indexed="81"/>
            <rFont val="Tahoma"/>
            <charset val="1"/>
          </rPr>
          <t>Deve haver no mínimo um telefone de contato com o cliente.</t>
        </r>
      </text>
    </comment>
    <comment ref="Y179" authorId="0">
      <text>
        <r>
          <rPr>
            <b/>
            <sz val="9"/>
            <color indexed="81"/>
            <rFont val="Tahoma"/>
            <charset val="1"/>
          </rPr>
          <t>Verifique a digitação do e-mail.</t>
        </r>
      </text>
    </comment>
    <comment ref="B180" authorId="0">
      <text>
        <r>
          <rPr>
            <b/>
            <sz val="9"/>
            <color indexed="81"/>
            <rFont val="Tahoma"/>
            <family val="2"/>
          </rPr>
          <t>Somente números</t>
        </r>
      </text>
    </comment>
    <comment ref="C180" authorId="0">
      <text>
        <r>
          <rPr>
            <b/>
            <sz val="9"/>
            <color indexed="81"/>
            <rFont val="Tahoma"/>
            <charset val="1"/>
          </rPr>
          <t>Campo não pode ficar em branco.</t>
        </r>
      </text>
    </comment>
    <comment ref="D180" authorId="0">
      <text>
        <r>
          <rPr>
            <b/>
            <sz val="9"/>
            <color indexed="81"/>
            <rFont val="Tahoma"/>
            <family val="2"/>
          </rPr>
          <t>Somente números</t>
        </r>
      </text>
    </comment>
    <comment ref="E180" authorId="0">
      <text>
        <r>
          <rPr>
            <b/>
            <sz val="9"/>
            <color indexed="81"/>
            <rFont val="Tahoma"/>
            <charset val="1"/>
          </rPr>
          <t xml:space="preserve">
NOMES VÁLIDOS:
- Revisão
- Garantia
- Manutenção
- Funilaria/Pintura
- Seguradora
- Acessórios
- Interna</t>
        </r>
      </text>
    </comment>
    <comment ref="F180" authorId="0">
      <text>
        <r>
          <rPr>
            <b/>
            <sz val="9"/>
            <color indexed="81"/>
            <rFont val="Tahoma"/>
            <charset val="1"/>
          </rPr>
          <t>Inserir no formato
dd/mm/aaaa
Exemplo: 21/10/2013</t>
        </r>
      </text>
    </comment>
    <comment ref="G180" authorId="0">
      <text>
        <r>
          <rPr>
            <b/>
            <sz val="9"/>
            <color indexed="81"/>
            <rFont val="Tahoma"/>
            <charset val="1"/>
          </rPr>
          <t>Inserir no formato
dd/mm/aaaa
Exemplo: 21/10/2013</t>
        </r>
      </text>
    </comment>
    <comment ref="H180" authorId="0">
      <text>
        <r>
          <rPr>
            <b/>
            <sz val="9"/>
            <color indexed="81"/>
            <rFont val="Tahoma"/>
            <charset val="1"/>
          </rPr>
          <t xml:space="preserve">
NOMES VÁLIDOS:
- Encerrada
- Cancelada
- Em aberto</t>
        </r>
        <r>
          <rPr>
            <sz val="9"/>
            <color indexed="81"/>
            <rFont val="Tahoma"/>
            <charset val="1"/>
          </rPr>
          <t xml:space="preserve">
</t>
        </r>
      </text>
    </comment>
    <comment ref="I180" authorId="0">
      <text>
        <r>
          <rPr>
            <b/>
            <sz val="9"/>
            <color indexed="81"/>
            <rFont val="Tahoma"/>
            <charset val="1"/>
          </rPr>
          <t>CHASSI DEVE CONTER 17 DÍGITOS</t>
        </r>
      </text>
    </comment>
    <comment ref="J180" authorId="0">
      <text>
        <r>
          <rPr>
            <b/>
            <sz val="9"/>
            <color indexed="81"/>
            <rFont val="Tahoma"/>
            <family val="2"/>
          </rPr>
          <t>Somente números</t>
        </r>
      </text>
    </comment>
    <comment ref="K180" authorId="0">
      <text>
        <r>
          <rPr>
            <b/>
            <sz val="9"/>
            <color indexed="81"/>
            <rFont val="Tahoma"/>
            <family val="2"/>
          </rPr>
          <t>Somente números</t>
        </r>
      </text>
    </comment>
    <comment ref="L18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0" authorId="0">
      <text>
        <r>
          <rPr>
            <b/>
            <sz val="9"/>
            <color indexed="81"/>
            <rFont val="Tahoma"/>
            <charset val="1"/>
          </rPr>
          <t>Campo não pode ficar em branco e aceita somente letras.</t>
        </r>
      </text>
    </comment>
    <comment ref="N180" authorId="0">
      <text>
        <r>
          <rPr>
            <b/>
            <sz val="9"/>
            <color indexed="81"/>
            <rFont val="Tahoma"/>
            <charset val="1"/>
          </rPr>
          <t>CPF DEVE CONTER 10 a 11 DÍGITOS (Somente números)
CNPJ DEVE CONTER 17 DIGITOS (Somente números)</t>
        </r>
      </text>
    </comment>
    <comment ref="O180" authorId="0">
      <text>
        <r>
          <rPr>
            <b/>
            <sz val="9"/>
            <color indexed="81"/>
            <rFont val="Tahoma"/>
            <charset val="1"/>
          </rPr>
          <t>Campo não pode ficar em branco e aceita somente letras.</t>
        </r>
      </text>
    </comment>
    <comment ref="P180" authorId="0">
      <text>
        <r>
          <rPr>
            <b/>
            <sz val="9"/>
            <color indexed="81"/>
            <rFont val="Tahoma"/>
            <charset val="1"/>
          </rPr>
          <t>CPF DEVE CONTER 10 a 11 DÍGITOS (Somente números)
CNPJ DEVE CONTER 17 DIGITOS (Somente números)</t>
        </r>
      </text>
    </comment>
    <comment ref="Q180" authorId="0">
      <text>
        <r>
          <rPr>
            <b/>
            <sz val="9"/>
            <color indexed="81"/>
            <rFont val="Tahoma"/>
            <charset val="1"/>
          </rPr>
          <t>Campo não pode ficar em branco.</t>
        </r>
      </text>
    </comment>
    <comment ref="R180" authorId="0">
      <text>
        <r>
          <rPr>
            <b/>
            <sz val="9"/>
            <color indexed="81"/>
            <rFont val="Tahoma"/>
            <charset val="1"/>
          </rPr>
          <t>Campo não pode ficar em branco.</t>
        </r>
      </text>
    </comment>
    <comment ref="S180" authorId="0">
      <text>
        <r>
          <rPr>
            <b/>
            <sz val="9"/>
            <color indexed="81"/>
            <rFont val="Tahoma"/>
            <charset val="1"/>
          </rPr>
          <t>Campo não pode ficar em branco.</t>
        </r>
      </text>
    </comment>
    <comment ref="T180" authorId="0">
      <text>
        <r>
          <rPr>
            <b/>
            <sz val="9"/>
            <color indexed="81"/>
            <rFont val="Tahoma"/>
            <charset val="1"/>
          </rPr>
          <t>Campo não pode ficar em branco.</t>
        </r>
      </text>
    </comment>
    <comment ref="U180" authorId="0">
      <text>
        <r>
          <rPr>
            <b/>
            <sz val="9"/>
            <color indexed="81"/>
            <rFont val="Tahoma"/>
            <charset val="1"/>
          </rPr>
          <t>Inserir no formato:
        12345-123
               ou 
        12345123</t>
        </r>
      </text>
    </comment>
    <comment ref="V180" authorId="0">
      <text>
        <r>
          <rPr>
            <b/>
            <sz val="9"/>
            <color indexed="81"/>
            <rFont val="Tahoma"/>
            <charset val="1"/>
          </rPr>
          <t>Deve haver no mínimo um telefone de contato com o cliente.</t>
        </r>
      </text>
    </comment>
    <comment ref="W180" authorId="0">
      <text>
        <r>
          <rPr>
            <b/>
            <sz val="9"/>
            <color indexed="81"/>
            <rFont val="Tahoma"/>
            <charset val="1"/>
          </rPr>
          <t>Deve haver no mínimo um telefone de contato com o cliente.</t>
        </r>
      </text>
    </comment>
    <comment ref="X180" authorId="0">
      <text>
        <r>
          <rPr>
            <b/>
            <sz val="9"/>
            <color indexed="81"/>
            <rFont val="Tahoma"/>
            <charset val="1"/>
          </rPr>
          <t>Deve haver no mínimo um telefone de contato com o cliente.</t>
        </r>
      </text>
    </comment>
    <comment ref="Y180" authorId="0">
      <text>
        <r>
          <rPr>
            <b/>
            <sz val="9"/>
            <color indexed="81"/>
            <rFont val="Tahoma"/>
            <charset val="1"/>
          </rPr>
          <t>Verifique a digitação do e-mail.</t>
        </r>
      </text>
    </comment>
    <comment ref="B181" authorId="0">
      <text>
        <r>
          <rPr>
            <b/>
            <sz val="9"/>
            <color indexed="81"/>
            <rFont val="Tahoma"/>
            <family val="2"/>
          </rPr>
          <t>Somente números</t>
        </r>
      </text>
    </comment>
    <comment ref="C181" authorId="0">
      <text>
        <r>
          <rPr>
            <b/>
            <sz val="9"/>
            <color indexed="81"/>
            <rFont val="Tahoma"/>
            <charset val="1"/>
          </rPr>
          <t>Campo não pode ficar em branco.</t>
        </r>
      </text>
    </comment>
    <comment ref="D181" authorId="0">
      <text>
        <r>
          <rPr>
            <b/>
            <sz val="9"/>
            <color indexed="81"/>
            <rFont val="Tahoma"/>
            <family val="2"/>
          </rPr>
          <t>Somente números</t>
        </r>
      </text>
    </comment>
    <comment ref="E181" authorId="0">
      <text>
        <r>
          <rPr>
            <b/>
            <sz val="9"/>
            <color indexed="81"/>
            <rFont val="Tahoma"/>
            <charset val="1"/>
          </rPr>
          <t xml:space="preserve">
NOMES VÁLIDOS:
- Revisão
- Garantia
- Manutenção
- Funilaria/Pintura
- Seguradora
- Acessórios
- Interna</t>
        </r>
      </text>
    </comment>
    <comment ref="F181" authorId="0">
      <text>
        <r>
          <rPr>
            <b/>
            <sz val="9"/>
            <color indexed="81"/>
            <rFont val="Tahoma"/>
            <charset val="1"/>
          </rPr>
          <t>Inserir no formato
dd/mm/aaaa
Exemplo: 21/10/2013</t>
        </r>
      </text>
    </comment>
    <comment ref="G181" authorId="0">
      <text>
        <r>
          <rPr>
            <b/>
            <sz val="9"/>
            <color indexed="81"/>
            <rFont val="Tahoma"/>
            <charset val="1"/>
          </rPr>
          <t>Inserir no formato
dd/mm/aaaa
Exemplo: 21/10/2013</t>
        </r>
      </text>
    </comment>
    <comment ref="H181" authorId="0">
      <text>
        <r>
          <rPr>
            <b/>
            <sz val="9"/>
            <color indexed="81"/>
            <rFont val="Tahoma"/>
            <charset val="1"/>
          </rPr>
          <t xml:space="preserve">
NOMES VÁLIDOS:
- Encerrada
- Cancelada
- Em aberto</t>
        </r>
        <r>
          <rPr>
            <sz val="9"/>
            <color indexed="81"/>
            <rFont val="Tahoma"/>
            <charset val="1"/>
          </rPr>
          <t xml:space="preserve">
</t>
        </r>
      </text>
    </comment>
    <comment ref="I181" authorId="0">
      <text>
        <r>
          <rPr>
            <b/>
            <sz val="9"/>
            <color indexed="81"/>
            <rFont val="Tahoma"/>
            <charset val="1"/>
          </rPr>
          <t>CHASSI DEVE CONTER 17 DÍGITOS</t>
        </r>
      </text>
    </comment>
    <comment ref="J181" authorId="0">
      <text>
        <r>
          <rPr>
            <b/>
            <sz val="9"/>
            <color indexed="81"/>
            <rFont val="Tahoma"/>
            <family val="2"/>
          </rPr>
          <t>Somente números</t>
        </r>
      </text>
    </comment>
    <comment ref="K181" authorId="0">
      <text>
        <r>
          <rPr>
            <b/>
            <sz val="9"/>
            <color indexed="81"/>
            <rFont val="Tahoma"/>
            <family val="2"/>
          </rPr>
          <t>Somente números</t>
        </r>
      </text>
    </comment>
    <comment ref="L18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1" authorId="0">
      <text>
        <r>
          <rPr>
            <b/>
            <sz val="9"/>
            <color indexed="81"/>
            <rFont val="Tahoma"/>
            <charset val="1"/>
          </rPr>
          <t>Campo não pode ficar em branco e aceita somente letras.</t>
        </r>
      </text>
    </comment>
    <comment ref="N181" authorId="0">
      <text>
        <r>
          <rPr>
            <b/>
            <sz val="9"/>
            <color indexed="81"/>
            <rFont val="Tahoma"/>
            <charset val="1"/>
          </rPr>
          <t>CPF DEVE CONTER 10 a 11 DÍGITOS (Somente números)
CNPJ DEVE CONTER 17 DIGITOS (Somente números)</t>
        </r>
      </text>
    </comment>
    <comment ref="O181" authorId="0">
      <text>
        <r>
          <rPr>
            <b/>
            <sz val="9"/>
            <color indexed="81"/>
            <rFont val="Tahoma"/>
            <charset val="1"/>
          </rPr>
          <t>Campo não pode ficar em branco e aceita somente letras.</t>
        </r>
      </text>
    </comment>
    <comment ref="P181" authorId="0">
      <text>
        <r>
          <rPr>
            <b/>
            <sz val="9"/>
            <color indexed="81"/>
            <rFont val="Tahoma"/>
            <charset val="1"/>
          </rPr>
          <t>CPF DEVE CONTER 10 a 11 DÍGITOS (Somente números)
CNPJ DEVE CONTER 17 DIGITOS (Somente números)</t>
        </r>
      </text>
    </comment>
    <comment ref="Q181" authorId="0">
      <text>
        <r>
          <rPr>
            <b/>
            <sz val="9"/>
            <color indexed="81"/>
            <rFont val="Tahoma"/>
            <charset val="1"/>
          </rPr>
          <t>Campo não pode ficar em branco.</t>
        </r>
      </text>
    </comment>
    <comment ref="R181" authorId="0">
      <text>
        <r>
          <rPr>
            <b/>
            <sz val="9"/>
            <color indexed="81"/>
            <rFont val="Tahoma"/>
            <charset val="1"/>
          </rPr>
          <t>Campo não pode ficar em branco.</t>
        </r>
      </text>
    </comment>
    <comment ref="S181" authorId="0">
      <text>
        <r>
          <rPr>
            <b/>
            <sz val="9"/>
            <color indexed="81"/>
            <rFont val="Tahoma"/>
            <charset val="1"/>
          </rPr>
          <t>Campo não pode ficar em branco.</t>
        </r>
      </text>
    </comment>
    <comment ref="T181" authorId="0">
      <text>
        <r>
          <rPr>
            <b/>
            <sz val="9"/>
            <color indexed="81"/>
            <rFont val="Tahoma"/>
            <charset val="1"/>
          </rPr>
          <t>Campo não pode ficar em branco.</t>
        </r>
      </text>
    </comment>
    <comment ref="U181" authorId="0">
      <text>
        <r>
          <rPr>
            <b/>
            <sz val="9"/>
            <color indexed="81"/>
            <rFont val="Tahoma"/>
            <charset val="1"/>
          </rPr>
          <t>Inserir no formato:
        12345-123
               ou 
        12345123</t>
        </r>
      </text>
    </comment>
    <comment ref="V181" authorId="0">
      <text>
        <r>
          <rPr>
            <b/>
            <sz val="9"/>
            <color indexed="81"/>
            <rFont val="Tahoma"/>
            <charset val="1"/>
          </rPr>
          <t>Deve haver no mínimo um telefone de contato com o cliente.</t>
        </r>
      </text>
    </comment>
    <comment ref="W181" authorId="0">
      <text>
        <r>
          <rPr>
            <b/>
            <sz val="9"/>
            <color indexed="81"/>
            <rFont val="Tahoma"/>
            <charset val="1"/>
          </rPr>
          <t>Deve haver no mínimo um telefone de contato com o cliente.</t>
        </r>
      </text>
    </comment>
    <comment ref="X181" authorId="0">
      <text>
        <r>
          <rPr>
            <b/>
            <sz val="9"/>
            <color indexed="81"/>
            <rFont val="Tahoma"/>
            <charset val="1"/>
          </rPr>
          <t>Deve haver no mínimo um telefone de contato com o cliente.</t>
        </r>
      </text>
    </comment>
    <comment ref="Y181" authorId="0">
      <text>
        <r>
          <rPr>
            <b/>
            <sz val="9"/>
            <color indexed="81"/>
            <rFont val="Tahoma"/>
            <charset val="1"/>
          </rPr>
          <t>Verifique a digitação do e-mail.</t>
        </r>
      </text>
    </comment>
    <comment ref="B182" authorId="0">
      <text>
        <r>
          <rPr>
            <b/>
            <sz val="9"/>
            <color indexed="81"/>
            <rFont val="Tahoma"/>
            <family val="2"/>
          </rPr>
          <t>Somente números</t>
        </r>
      </text>
    </comment>
    <comment ref="C182" authorId="0">
      <text>
        <r>
          <rPr>
            <b/>
            <sz val="9"/>
            <color indexed="81"/>
            <rFont val="Tahoma"/>
            <charset val="1"/>
          </rPr>
          <t>Campo não pode ficar em branco.</t>
        </r>
      </text>
    </comment>
    <comment ref="D182" authorId="0">
      <text>
        <r>
          <rPr>
            <b/>
            <sz val="9"/>
            <color indexed="81"/>
            <rFont val="Tahoma"/>
            <family val="2"/>
          </rPr>
          <t>Somente números</t>
        </r>
      </text>
    </comment>
    <comment ref="E182" authorId="0">
      <text>
        <r>
          <rPr>
            <b/>
            <sz val="9"/>
            <color indexed="81"/>
            <rFont val="Tahoma"/>
            <charset val="1"/>
          </rPr>
          <t xml:space="preserve">
NOMES VÁLIDOS:
- Revisão
- Garantia
- Manutenção
- Funilaria/Pintura
- Seguradora
- Acessórios
- Interna</t>
        </r>
      </text>
    </comment>
    <comment ref="F182" authorId="0">
      <text>
        <r>
          <rPr>
            <b/>
            <sz val="9"/>
            <color indexed="81"/>
            <rFont val="Tahoma"/>
            <charset val="1"/>
          </rPr>
          <t>Inserir no formato
dd/mm/aaaa
Exemplo: 21/10/2013</t>
        </r>
      </text>
    </comment>
    <comment ref="G182" authorId="0">
      <text>
        <r>
          <rPr>
            <b/>
            <sz val="9"/>
            <color indexed="81"/>
            <rFont val="Tahoma"/>
            <charset val="1"/>
          </rPr>
          <t>Inserir no formato
dd/mm/aaaa
Exemplo: 21/10/2013</t>
        </r>
      </text>
    </comment>
    <comment ref="H182" authorId="0">
      <text>
        <r>
          <rPr>
            <b/>
            <sz val="9"/>
            <color indexed="81"/>
            <rFont val="Tahoma"/>
            <charset val="1"/>
          </rPr>
          <t xml:space="preserve">
NOMES VÁLIDOS:
- Encerrada
- Cancelada
- Em aberto</t>
        </r>
        <r>
          <rPr>
            <sz val="9"/>
            <color indexed="81"/>
            <rFont val="Tahoma"/>
            <charset val="1"/>
          </rPr>
          <t xml:space="preserve">
</t>
        </r>
      </text>
    </comment>
    <comment ref="I182" authorId="0">
      <text>
        <r>
          <rPr>
            <b/>
            <sz val="9"/>
            <color indexed="81"/>
            <rFont val="Tahoma"/>
            <charset val="1"/>
          </rPr>
          <t>CHASSI DEVE CONTER 17 DÍGITOS</t>
        </r>
      </text>
    </comment>
    <comment ref="J182" authorId="0">
      <text>
        <r>
          <rPr>
            <b/>
            <sz val="9"/>
            <color indexed="81"/>
            <rFont val="Tahoma"/>
            <family val="2"/>
          </rPr>
          <t>Somente números</t>
        </r>
      </text>
    </comment>
    <comment ref="K182" authorId="0">
      <text>
        <r>
          <rPr>
            <b/>
            <sz val="9"/>
            <color indexed="81"/>
            <rFont val="Tahoma"/>
            <family val="2"/>
          </rPr>
          <t>Somente números</t>
        </r>
      </text>
    </comment>
    <comment ref="L18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2" authorId="0">
      <text>
        <r>
          <rPr>
            <b/>
            <sz val="9"/>
            <color indexed="81"/>
            <rFont val="Tahoma"/>
            <charset val="1"/>
          </rPr>
          <t>Campo não pode ficar em branco e aceita somente letras.</t>
        </r>
      </text>
    </comment>
    <comment ref="N182" authorId="0">
      <text>
        <r>
          <rPr>
            <b/>
            <sz val="9"/>
            <color indexed="81"/>
            <rFont val="Tahoma"/>
            <charset val="1"/>
          </rPr>
          <t>CPF DEVE CONTER 10 a 11 DÍGITOS (Somente números)
CNPJ DEVE CONTER 17 DIGITOS (Somente números)</t>
        </r>
      </text>
    </comment>
    <comment ref="O182" authorId="0">
      <text>
        <r>
          <rPr>
            <b/>
            <sz val="9"/>
            <color indexed="81"/>
            <rFont val="Tahoma"/>
            <charset val="1"/>
          </rPr>
          <t>Campo não pode ficar em branco e aceita somente letras.</t>
        </r>
      </text>
    </comment>
    <comment ref="P182" authorId="0">
      <text>
        <r>
          <rPr>
            <b/>
            <sz val="9"/>
            <color indexed="81"/>
            <rFont val="Tahoma"/>
            <charset val="1"/>
          </rPr>
          <t>CPF DEVE CONTER 10 a 11 DÍGITOS (Somente números)
CNPJ DEVE CONTER 17 DIGITOS (Somente números)</t>
        </r>
      </text>
    </comment>
    <comment ref="Q182" authorId="0">
      <text>
        <r>
          <rPr>
            <b/>
            <sz val="9"/>
            <color indexed="81"/>
            <rFont val="Tahoma"/>
            <charset val="1"/>
          </rPr>
          <t>Campo não pode ficar em branco.</t>
        </r>
      </text>
    </comment>
    <comment ref="R182" authorId="0">
      <text>
        <r>
          <rPr>
            <b/>
            <sz val="9"/>
            <color indexed="81"/>
            <rFont val="Tahoma"/>
            <charset val="1"/>
          </rPr>
          <t>Campo não pode ficar em branco.</t>
        </r>
      </text>
    </comment>
    <comment ref="S182" authorId="0">
      <text>
        <r>
          <rPr>
            <b/>
            <sz val="9"/>
            <color indexed="81"/>
            <rFont val="Tahoma"/>
            <charset val="1"/>
          </rPr>
          <t>Campo não pode ficar em branco.</t>
        </r>
      </text>
    </comment>
    <comment ref="T182" authorId="0">
      <text>
        <r>
          <rPr>
            <b/>
            <sz val="9"/>
            <color indexed="81"/>
            <rFont val="Tahoma"/>
            <charset val="1"/>
          </rPr>
          <t>Campo não pode ficar em branco.</t>
        </r>
      </text>
    </comment>
    <comment ref="U182" authorId="0">
      <text>
        <r>
          <rPr>
            <b/>
            <sz val="9"/>
            <color indexed="81"/>
            <rFont val="Tahoma"/>
            <charset val="1"/>
          </rPr>
          <t>Inserir no formato:
        12345-123
               ou 
        12345123</t>
        </r>
      </text>
    </comment>
    <comment ref="V182" authorId="0">
      <text>
        <r>
          <rPr>
            <b/>
            <sz val="9"/>
            <color indexed="81"/>
            <rFont val="Tahoma"/>
            <charset val="1"/>
          </rPr>
          <t>Deve haver no mínimo um telefone de contato com o cliente.</t>
        </r>
      </text>
    </comment>
    <comment ref="W182" authorId="0">
      <text>
        <r>
          <rPr>
            <b/>
            <sz val="9"/>
            <color indexed="81"/>
            <rFont val="Tahoma"/>
            <charset val="1"/>
          </rPr>
          <t>Deve haver no mínimo um telefone de contato com o cliente.</t>
        </r>
      </text>
    </comment>
    <comment ref="X182" authorId="0">
      <text>
        <r>
          <rPr>
            <b/>
            <sz val="9"/>
            <color indexed="81"/>
            <rFont val="Tahoma"/>
            <charset val="1"/>
          </rPr>
          <t>Deve haver no mínimo um telefone de contato com o cliente.</t>
        </r>
      </text>
    </comment>
    <comment ref="Y182" authorId="0">
      <text>
        <r>
          <rPr>
            <b/>
            <sz val="9"/>
            <color indexed="81"/>
            <rFont val="Tahoma"/>
            <charset val="1"/>
          </rPr>
          <t>Verifique a digitação do e-mail.</t>
        </r>
      </text>
    </comment>
    <comment ref="B183" authorId="0">
      <text>
        <r>
          <rPr>
            <b/>
            <sz val="9"/>
            <color indexed="81"/>
            <rFont val="Tahoma"/>
            <family val="2"/>
          </rPr>
          <t>Somente números</t>
        </r>
      </text>
    </comment>
    <comment ref="C183" authorId="0">
      <text>
        <r>
          <rPr>
            <b/>
            <sz val="9"/>
            <color indexed="81"/>
            <rFont val="Tahoma"/>
            <charset val="1"/>
          </rPr>
          <t>Campo não pode ficar em branco.</t>
        </r>
      </text>
    </comment>
    <comment ref="D183" authorId="0">
      <text>
        <r>
          <rPr>
            <b/>
            <sz val="9"/>
            <color indexed="81"/>
            <rFont val="Tahoma"/>
            <family val="2"/>
          </rPr>
          <t>Somente números</t>
        </r>
      </text>
    </comment>
    <comment ref="E183" authorId="0">
      <text>
        <r>
          <rPr>
            <b/>
            <sz val="9"/>
            <color indexed="81"/>
            <rFont val="Tahoma"/>
            <charset val="1"/>
          </rPr>
          <t xml:space="preserve">
NOMES VÁLIDOS:
- Revisão
- Garantia
- Manutenção
- Funilaria/Pintura
- Seguradora
- Acessórios
- Interna</t>
        </r>
      </text>
    </comment>
    <comment ref="F183" authorId="0">
      <text>
        <r>
          <rPr>
            <b/>
            <sz val="9"/>
            <color indexed="81"/>
            <rFont val="Tahoma"/>
            <charset val="1"/>
          </rPr>
          <t>Inserir no formato
dd/mm/aaaa
Exemplo: 21/10/2013</t>
        </r>
      </text>
    </comment>
    <comment ref="G183" authorId="0">
      <text>
        <r>
          <rPr>
            <b/>
            <sz val="9"/>
            <color indexed="81"/>
            <rFont val="Tahoma"/>
            <charset val="1"/>
          </rPr>
          <t>Inserir no formato
dd/mm/aaaa
Exemplo: 21/10/2013</t>
        </r>
      </text>
    </comment>
    <comment ref="H183" authorId="0">
      <text>
        <r>
          <rPr>
            <b/>
            <sz val="9"/>
            <color indexed="81"/>
            <rFont val="Tahoma"/>
            <charset val="1"/>
          </rPr>
          <t xml:space="preserve">
NOMES VÁLIDOS:
- Encerrada
- Cancelada
- Em aberto</t>
        </r>
        <r>
          <rPr>
            <sz val="9"/>
            <color indexed="81"/>
            <rFont val="Tahoma"/>
            <charset val="1"/>
          </rPr>
          <t xml:space="preserve">
</t>
        </r>
      </text>
    </comment>
    <comment ref="I183" authorId="0">
      <text>
        <r>
          <rPr>
            <b/>
            <sz val="9"/>
            <color indexed="81"/>
            <rFont val="Tahoma"/>
            <charset val="1"/>
          </rPr>
          <t>CHASSI DEVE CONTER 17 DÍGITOS</t>
        </r>
      </text>
    </comment>
    <comment ref="J183" authorId="0">
      <text>
        <r>
          <rPr>
            <b/>
            <sz val="9"/>
            <color indexed="81"/>
            <rFont val="Tahoma"/>
            <family val="2"/>
          </rPr>
          <t>Somente números</t>
        </r>
      </text>
    </comment>
    <comment ref="K183" authorId="0">
      <text>
        <r>
          <rPr>
            <b/>
            <sz val="9"/>
            <color indexed="81"/>
            <rFont val="Tahoma"/>
            <family val="2"/>
          </rPr>
          <t>Somente números</t>
        </r>
      </text>
    </comment>
    <comment ref="L18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3" authorId="0">
      <text>
        <r>
          <rPr>
            <b/>
            <sz val="9"/>
            <color indexed="81"/>
            <rFont val="Tahoma"/>
            <charset val="1"/>
          </rPr>
          <t>Campo não pode ficar em branco e aceita somente letras.</t>
        </r>
      </text>
    </comment>
    <comment ref="N183" authorId="0">
      <text>
        <r>
          <rPr>
            <b/>
            <sz val="9"/>
            <color indexed="81"/>
            <rFont val="Tahoma"/>
            <charset val="1"/>
          </rPr>
          <t>CPF DEVE CONTER 10 a 11 DÍGITOS (Somente números)
CNPJ DEVE CONTER 17 DIGITOS (Somente números)</t>
        </r>
      </text>
    </comment>
    <comment ref="O183" authorId="0">
      <text>
        <r>
          <rPr>
            <b/>
            <sz val="9"/>
            <color indexed="81"/>
            <rFont val="Tahoma"/>
            <charset val="1"/>
          </rPr>
          <t>Campo não pode ficar em branco e aceita somente letras.</t>
        </r>
      </text>
    </comment>
    <comment ref="P183" authorId="0">
      <text>
        <r>
          <rPr>
            <b/>
            <sz val="9"/>
            <color indexed="81"/>
            <rFont val="Tahoma"/>
            <charset val="1"/>
          </rPr>
          <t>CPF DEVE CONTER 10 a 11 DÍGITOS (Somente números)
CNPJ DEVE CONTER 17 DIGITOS (Somente números)</t>
        </r>
      </text>
    </comment>
    <comment ref="Q183" authorId="0">
      <text>
        <r>
          <rPr>
            <b/>
            <sz val="9"/>
            <color indexed="81"/>
            <rFont val="Tahoma"/>
            <charset val="1"/>
          </rPr>
          <t>Campo não pode ficar em branco.</t>
        </r>
      </text>
    </comment>
    <comment ref="R183" authorId="0">
      <text>
        <r>
          <rPr>
            <b/>
            <sz val="9"/>
            <color indexed="81"/>
            <rFont val="Tahoma"/>
            <charset val="1"/>
          </rPr>
          <t>Campo não pode ficar em branco.</t>
        </r>
      </text>
    </comment>
    <comment ref="S183" authorId="0">
      <text>
        <r>
          <rPr>
            <b/>
            <sz val="9"/>
            <color indexed="81"/>
            <rFont val="Tahoma"/>
            <charset val="1"/>
          </rPr>
          <t>Campo não pode ficar em branco.</t>
        </r>
      </text>
    </comment>
    <comment ref="T183" authorId="0">
      <text>
        <r>
          <rPr>
            <b/>
            <sz val="9"/>
            <color indexed="81"/>
            <rFont val="Tahoma"/>
            <charset val="1"/>
          </rPr>
          <t>Campo não pode ficar em branco.</t>
        </r>
      </text>
    </comment>
    <comment ref="U183" authorId="0">
      <text>
        <r>
          <rPr>
            <b/>
            <sz val="9"/>
            <color indexed="81"/>
            <rFont val="Tahoma"/>
            <charset val="1"/>
          </rPr>
          <t>Inserir no formato:
        12345-123
               ou 
        12345123</t>
        </r>
      </text>
    </comment>
    <comment ref="V183" authorId="0">
      <text>
        <r>
          <rPr>
            <b/>
            <sz val="9"/>
            <color indexed="81"/>
            <rFont val="Tahoma"/>
            <charset val="1"/>
          </rPr>
          <t>Deve haver no mínimo um telefone de contato com o cliente.</t>
        </r>
      </text>
    </comment>
    <comment ref="W183" authorId="0">
      <text>
        <r>
          <rPr>
            <b/>
            <sz val="9"/>
            <color indexed="81"/>
            <rFont val="Tahoma"/>
            <charset val="1"/>
          </rPr>
          <t>Deve haver no mínimo um telefone de contato com o cliente.</t>
        </r>
      </text>
    </comment>
    <comment ref="X183" authorId="0">
      <text>
        <r>
          <rPr>
            <b/>
            <sz val="9"/>
            <color indexed="81"/>
            <rFont val="Tahoma"/>
            <charset val="1"/>
          </rPr>
          <t>Deve haver no mínimo um telefone de contato com o cliente.</t>
        </r>
      </text>
    </comment>
    <comment ref="Y183" authorId="0">
      <text>
        <r>
          <rPr>
            <b/>
            <sz val="9"/>
            <color indexed="81"/>
            <rFont val="Tahoma"/>
            <charset val="1"/>
          </rPr>
          <t>Verifique a digitação do e-mail.</t>
        </r>
      </text>
    </comment>
    <comment ref="B184" authorId="0">
      <text>
        <r>
          <rPr>
            <b/>
            <sz val="9"/>
            <color indexed="81"/>
            <rFont val="Tahoma"/>
            <family val="2"/>
          </rPr>
          <t>Somente números</t>
        </r>
      </text>
    </comment>
    <comment ref="C184" authorId="0">
      <text>
        <r>
          <rPr>
            <b/>
            <sz val="9"/>
            <color indexed="81"/>
            <rFont val="Tahoma"/>
            <charset val="1"/>
          </rPr>
          <t>Campo não pode ficar em branco.</t>
        </r>
      </text>
    </comment>
    <comment ref="D184" authorId="0">
      <text>
        <r>
          <rPr>
            <b/>
            <sz val="9"/>
            <color indexed="81"/>
            <rFont val="Tahoma"/>
            <family val="2"/>
          </rPr>
          <t>Somente números</t>
        </r>
      </text>
    </comment>
    <comment ref="E184" authorId="0">
      <text>
        <r>
          <rPr>
            <b/>
            <sz val="9"/>
            <color indexed="81"/>
            <rFont val="Tahoma"/>
            <charset val="1"/>
          </rPr>
          <t xml:space="preserve">
NOMES VÁLIDOS:
- Revisão
- Garantia
- Manutenção
- Funilaria/Pintura
- Seguradora
- Acessórios
- Interna</t>
        </r>
      </text>
    </comment>
    <comment ref="F184" authorId="0">
      <text>
        <r>
          <rPr>
            <b/>
            <sz val="9"/>
            <color indexed="81"/>
            <rFont val="Tahoma"/>
            <charset val="1"/>
          </rPr>
          <t>Inserir no formato
dd/mm/aaaa
Exemplo: 21/10/2013</t>
        </r>
      </text>
    </comment>
    <comment ref="G184" authorId="0">
      <text>
        <r>
          <rPr>
            <b/>
            <sz val="9"/>
            <color indexed="81"/>
            <rFont val="Tahoma"/>
            <charset val="1"/>
          </rPr>
          <t>Inserir no formato
dd/mm/aaaa
Exemplo: 21/10/2013</t>
        </r>
      </text>
    </comment>
    <comment ref="H184" authorId="0">
      <text>
        <r>
          <rPr>
            <b/>
            <sz val="9"/>
            <color indexed="81"/>
            <rFont val="Tahoma"/>
            <charset val="1"/>
          </rPr>
          <t xml:space="preserve">
NOMES VÁLIDOS:
- Encerrada
- Cancelada
- Em aberto</t>
        </r>
        <r>
          <rPr>
            <sz val="9"/>
            <color indexed="81"/>
            <rFont val="Tahoma"/>
            <charset val="1"/>
          </rPr>
          <t xml:space="preserve">
</t>
        </r>
      </text>
    </comment>
    <comment ref="I184" authorId="0">
      <text>
        <r>
          <rPr>
            <b/>
            <sz val="9"/>
            <color indexed="81"/>
            <rFont val="Tahoma"/>
            <charset val="1"/>
          </rPr>
          <t>CHASSI DEVE CONTER 17 DÍGITOS</t>
        </r>
      </text>
    </comment>
    <comment ref="J184" authorId="0">
      <text>
        <r>
          <rPr>
            <b/>
            <sz val="9"/>
            <color indexed="81"/>
            <rFont val="Tahoma"/>
            <family val="2"/>
          </rPr>
          <t>Somente números</t>
        </r>
      </text>
    </comment>
    <comment ref="K184" authorId="0">
      <text>
        <r>
          <rPr>
            <b/>
            <sz val="9"/>
            <color indexed="81"/>
            <rFont val="Tahoma"/>
            <family val="2"/>
          </rPr>
          <t>Somente números</t>
        </r>
      </text>
    </comment>
    <comment ref="L18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4" authorId="0">
      <text>
        <r>
          <rPr>
            <b/>
            <sz val="9"/>
            <color indexed="81"/>
            <rFont val="Tahoma"/>
            <charset val="1"/>
          </rPr>
          <t>Campo não pode ficar em branco e aceita somente letras.</t>
        </r>
      </text>
    </comment>
    <comment ref="N184" authorId="0">
      <text>
        <r>
          <rPr>
            <b/>
            <sz val="9"/>
            <color indexed="81"/>
            <rFont val="Tahoma"/>
            <charset val="1"/>
          </rPr>
          <t>CPF DEVE CONTER 10 a 11 DÍGITOS (Somente números)
CNPJ DEVE CONTER 17 DIGITOS (Somente números)</t>
        </r>
      </text>
    </comment>
    <comment ref="O184" authorId="0">
      <text>
        <r>
          <rPr>
            <b/>
            <sz val="9"/>
            <color indexed="81"/>
            <rFont val="Tahoma"/>
            <charset val="1"/>
          </rPr>
          <t>Campo não pode ficar em branco e aceita somente letras.</t>
        </r>
      </text>
    </comment>
    <comment ref="P184" authorId="0">
      <text>
        <r>
          <rPr>
            <b/>
            <sz val="9"/>
            <color indexed="81"/>
            <rFont val="Tahoma"/>
            <charset val="1"/>
          </rPr>
          <t>CPF DEVE CONTER 10 a 11 DÍGITOS (Somente números)
CNPJ DEVE CONTER 17 DIGITOS (Somente números)</t>
        </r>
      </text>
    </comment>
    <comment ref="Q184" authorId="0">
      <text>
        <r>
          <rPr>
            <b/>
            <sz val="9"/>
            <color indexed="81"/>
            <rFont val="Tahoma"/>
            <charset val="1"/>
          </rPr>
          <t>Campo não pode ficar em branco.</t>
        </r>
      </text>
    </comment>
    <comment ref="R184" authorId="0">
      <text>
        <r>
          <rPr>
            <b/>
            <sz val="9"/>
            <color indexed="81"/>
            <rFont val="Tahoma"/>
            <charset val="1"/>
          </rPr>
          <t>Campo não pode ficar em branco.</t>
        </r>
      </text>
    </comment>
    <comment ref="S184" authorId="0">
      <text>
        <r>
          <rPr>
            <b/>
            <sz val="9"/>
            <color indexed="81"/>
            <rFont val="Tahoma"/>
            <charset val="1"/>
          </rPr>
          <t>Campo não pode ficar em branco.</t>
        </r>
      </text>
    </comment>
    <comment ref="T184" authorId="0">
      <text>
        <r>
          <rPr>
            <b/>
            <sz val="9"/>
            <color indexed="81"/>
            <rFont val="Tahoma"/>
            <charset val="1"/>
          </rPr>
          <t>Campo não pode ficar em branco.</t>
        </r>
      </text>
    </comment>
    <comment ref="U184" authorId="0">
      <text>
        <r>
          <rPr>
            <b/>
            <sz val="9"/>
            <color indexed="81"/>
            <rFont val="Tahoma"/>
            <charset val="1"/>
          </rPr>
          <t>Inserir no formato:
        12345-123
               ou 
        12345123</t>
        </r>
      </text>
    </comment>
    <comment ref="V184" authorId="0">
      <text>
        <r>
          <rPr>
            <b/>
            <sz val="9"/>
            <color indexed="81"/>
            <rFont val="Tahoma"/>
            <charset val="1"/>
          </rPr>
          <t>Deve haver no mínimo um telefone de contato com o cliente.</t>
        </r>
      </text>
    </comment>
    <comment ref="W184" authorId="0">
      <text>
        <r>
          <rPr>
            <b/>
            <sz val="9"/>
            <color indexed="81"/>
            <rFont val="Tahoma"/>
            <charset val="1"/>
          </rPr>
          <t>Deve haver no mínimo um telefone de contato com o cliente.</t>
        </r>
      </text>
    </comment>
    <comment ref="X184" authorId="0">
      <text>
        <r>
          <rPr>
            <b/>
            <sz val="9"/>
            <color indexed="81"/>
            <rFont val="Tahoma"/>
            <charset val="1"/>
          </rPr>
          <t>Deve haver no mínimo um telefone de contato com o cliente.</t>
        </r>
      </text>
    </comment>
    <comment ref="Y184" authorId="0">
      <text>
        <r>
          <rPr>
            <b/>
            <sz val="9"/>
            <color indexed="81"/>
            <rFont val="Tahoma"/>
            <charset val="1"/>
          </rPr>
          <t>Verifique a digitação do e-mail.</t>
        </r>
      </text>
    </comment>
    <comment ref="B185" authorId="0">
      <text>
        <r>
          <rPr>
            <b/>
            <sz val="9"/>
            <color indexed="81"/>
            <rFont val="Tahoma"/>
            <family val="2"/>
          </rPr>
          <t>Somente números</t>
        </r>
      </text>
    </comment>
    <comment ref="C185" authorId="0">
      <text>
        <r>
          <rPr>
            <b/>
            <sz val="9"/>
            <color indexed="81"/>
            <rFont val="Tahoma"/>
            <charset val="1"/>
          </rPr>
          <t>Campo não pode ficar em branco.</t>
        </r>
      </text>
    </comment>
    <comment ref="D185" authorId="0">
      <text>
        <r>
          <rPr>
            <b/>
            <sz val="9"/>
            <color indexed="81"/>
            <rFont val="Tahoma"/>
            <family val="2"/>
          </rPr>
          <t>Somente números</t>
        </r>
      </text>
    </comment>
    <comment ref="E185" authorId="0">
      <text>
        <r>
          <rPr>
            <b/>
            <sz val="9"/>
            <color indexed="81"/>
            <rFont val="Tahoma"/>
            <charset val="1"/>
          </rPr>
          <t xml:space="preserve">
NOMES VÁLIDOS:
- Revisão
- Garantia
- Manutenção
- Funilaria/Pintura
- Seguradora
- Acessórios
- Interna</t>
        </r>
      </text>
    </comment>
    <comment ref="F185" authorId="0">
      <text>
        <r>
          <rPr>
            <b/>
            <sz val="9"/>
            <color indexed="81"/>
            <rFont val="Tahoma"/>
            <charset val="1"/>
          </rPr>
          <t>Inserir no formato
dd/mm/aaaa
Exemplo: 21/10/2013</t>
        </r>
      </text>
    </comment>
    <comment ref="G185" authorId="0">
      <text>
        <r>
          <rPr>
            <b/>
            <sz val="9"/>
            <color indexed="81"/>
            <rFont val="Tahoma"/>
            <charset val="1"/>
          </rPr>
          <t>Inserir no formato
dd/mm/aaaa
Exemplo: 21/10/2013</t>
        </r>
      </text>
    </comment>
    <comment ref="H185" authorId="0">
      <text>
        <r>
          <rPr>
            <b/>
            <sz val="9"/>
            <color indexed="81"/>
            <rFont val="Tahoma"/>
            <charset val="1"/>
          </rPr>
          <t xml:space="preserve">
NOMES VÁLIDOS:
- Encerrada
- Cancelada
- Em aberto</t>
        </r>
        <r>
          <rPr>
            <sz val="9"/>
            <color indexed="81"/>
            <rFont val="Tahoma"/>
            <charset val="1"/>
          </rPr>
          <t xml:space="preserve">
</t>
        </r>
      </text>
    </comment>
    <comment ref="I185" authorId="0">
      <text>
        <r>
          <rPr>
            <b/>
            <sz val="9"/>
            <color indexed="81"/>
            <rFont val="Tahoma"/>
            <charset val="1"/>
          </rPr>
          <t>CHASSI DEVE CONTER 17 DÍGITOS</t>
        </r>
      </text>
    </comment>
    <comment ref="J185" authorId="0">
      <text>
        <r>
          <rPr>
            <b/>
            <sz val="9"/>
            <color indexed="81"/>
            <rFont val="Tahoma"/>
            <family val="2"/>
          </rPr>
          <t>Somente números</t>
        </r>
      </text>
    </comment>
    <comment ref="K185" authorId="0">
      <text>
        <r>
          <rPr>
            <b/>
            <sz val="9"/>
            <color indexed="81"/>
            <rFont val="Tahoma"/>
            <family val="2"/>
          </rPr>
          <t>Somente números</t>
        </r>
      </text>
    </comment>
    <comment ref="L18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5" authorId="0">
      <text>
        <r>
          <rPr>
            <b/>
            <sz val="9"/>
            <color indexed="81"/>
            <rFont val="Tahoma"/>
            <charset val="1"/>
          </rPr>
          <t>Campo não pode ficar em branco e aceita somente letras.</t>
        </r>
      </text>
    </comment>
    <comment ref="N185" authorId="0">
      <text>
        <r>
          <rPr>
            <b/>
            <sz val="9"/>
            <color indexed="81"/>
            <rFont val="Tahoma"/>
            <charset val="1"/>
          </rPr>
          <t>CPF DEVE CONTER 10 a 11 DÍGITOS (Somente números)
CNPJ DEVE CONTER 17 DIGITOS (Somente números)</t>
        </r>
      </text>
    </comment>
    <comment ref="O185" authorId="0">
      <text>
        <r>
          <rPr>
            <b/>
            <sz val="9"/>
            <color indexed="81"/>
            <rFont val="Tahoma"/>
            <charset val="1"/>
          </rPr>
          <t>Campo não pode ficar em branco e aceita somente letras.</t>
        </r>
      </text>
    </comment>
    <comment ref="P185" authorId="0">
      <text>
        <r>
          <rPr>
            <b/>
            <sz val="9"/>
            <color indexed="81"/>
            <rFont val="Tahoma"/>
            <charset val="1"/>
          </rPr>
          <t>CPF DEVE CONTER 10 a 11 DÍGITOS (Somente números)
CNPJ DEVE CONTER 17 DIGITOS (Somente números)</t>
        </r>
      </text>
    </comment>
    <comment ref="Q185" authorId="0">
      <text>
        <r>
          <rPr>
            <b/>
            <sz val="9"/>
            <color indexed="81"/>
            <rFont val="Tahoma"/>
            <charset val="1"/>
          </rPr>
          <t>Campo não pode ficar em branco.</t>
        </r>
      </text>
    </comment>
    <comment ref="R185" authorId="0">
      <text>
        <r>
          <rPr>
            <b/>
            <sz val="9"/>
            <color indexed="81"/>
            <rFont val="Tahoma"/>
            <charset val="1"/>
          </rPr>
          <t>Campo não pode ficar em branco.</t>
        </r>
      </text>
    </comment>
    <comment ref="S185" authorId="0">
      <text>
        <r>
          <rPr>
            <b/>
            <sz val="9"/>
            <color indexed="81"/>
            <rFont val="Tahoma"/>
            <charset val="1"/>
          </rPr>
          <t>Campo não pode ficar em branco.</t>
        </r>
      </text>
    </comment>
    <comment ref="T185" authorId="0">
      <text>
        <r>
          <rPr>
            <b/>
            <sz val="9"/>
            <color indexed="81"/>
            <rFont val="Tahoma"/>
            <charset val="1"/>
          </rPr>
          <t>Campo não pode ficar em branco.</t>
        </r>
      </text>
    </comment>
    <comment ref="U185" authorId="0">
      <text>
        <r>
          <rPr>
            <b/>
            <sz val="9"/>
            <color indexed="81"/>
            <rFont val="Tahoma"/>
            <charset val="1"/>
          </rPr>
          <t>Inserir no formato:
        12345-123
               ou 
        12345123</t>
        </r>
      </text>
    </comment>
    <comment ref="V185" authorId="0">
      <text>
        <r>
          <rPr>
            <b/>
            <sz val="9"/>
            <color indexed="81"/>
            <rFont val="Tahoma"/>
            <charset val="1"/>
          </rPr>
          <t>Deve haver no mínimo um telefone de contato com o cliente.</t>
        </r>
      </text>
    </comment>
    <comment ref="W185" authorId="0">
      <text>
        <r>
          <rPr>
            <b/>
            <sz val="9"/>
            <color indexed="81"/>
            <rFont val="Tahoma"/>
            <charset val="1"/>
          </rPr>
          <t>Deve haver no mínimo um telefone de contato com o cliente.</t>
        </r>
      </text>
    </comment>
    <comment ref="X185" authorId="0">
      <text>
        <r>
          <rPr>
            <b/>
            <sz val="9"/>
            <color indexed="81"/>
            <rFont val="Tahoma"/>
            <charset val="1"/>
          </rPr>
          <t>Deve haver no mínimo um telefone de contato com o cliente.</t>
        </r>
      </text>
    </comment>
    <comment ref="Y185" authorId="0">
      <text>
        <r>
          <rPr>
            <b/>
            <sz val="9"/>
            <color indexed="81"/>
            <rFont val="Tahoma"/>
            <charset val="1"/>
          </rPr>
          <t>Verifique a digitação do e-mail.</t>
        </r>
      </text>
    </comment>
    <comment ref="B186" authorId="0">
      <text>
        <r>
          <rPr>
            <b/>
            <sz val="9"/>
            <color indexed="81"/>
            <rFont val="Tahoma"/>
            <family val="2"/>
          </rPr>
          <t>Somente números</t>
        </r>
      </text>
    </comment>
    <comment ref="C186" authorId="0">
      <text>
        <r>
          <rPr>
            <b/>
            <sz val="9"/>
            <color indexed="81"/>
            <rFont val="Tahoma"/>
            <charset val="1"/>
          </rPr>
          <t>Campo não pode ficar em branco.</t>
        </r>
      </text>
    </comment>
    <comment ref="D186" authorId="0">
      <text>
        <r>
          <rPr>
            <b/>
            <sz val="9"/>
            <color indexed="81"/>
            <rFont val="Tahoma"/>
            <family val="2"/>
          </rPr>
          <t>Somente números</t>
        </r>
      </text>
    </comment>
    <comment ref="E186" authorId="0">
      <text>
        <r>
          <rPr>
            <b/>
            <sz val="9"/>
            <color indexed="81"/>
            <rFont val="Tahoma"/>
            <charset val="1"/>
          </rPr>
          <t xml:space="preserve">
NOMES VÁLIDOS:
- Revisão
- Garantia
- Manutenção
- Funilaria/Pintura
- Seguradora
- Acessórios
- Interna</t>
        </r>
      </text>
    </comment>
    <comment ref="F186" authorId="0">
      <text>
        <r>
          <rPr>
            <b/>
            <sz val="9"/>
            <color indexed="81"/>
            <rFont val="Tahoma"/>
            <charset val="1"/>
          </rPr>
          <t>Inserir no formato
dd/mm/aaaa
Exemplo: 21/10/2013</t>
        </r>
      </text>
    </comment>
    <comment ref="G186" authorId="0">
      <text>
        <r>
          <rPr>
            <b/>
            <sz val="9"/>
            <color indexed="81"/>
            <rFont val="Tahoma"/>
            <charset val="1"/>
          </rPr>
          <t>Inserir no formato
dd/mm/aaaa
Exemplo: 21/10/2013</t>
        </r>
      </text>
    </comment>
    <comment ref="H186" authorId="0">
      <text>
        <r>
          <rPr>
            <b/>
            <sz val="9"/>
            <color indexed="81"/>
            <rFont val="Tahoma"/>
            <charset val="1"/>
          </rPr>
          <t xml:space="preserve">
NOMES VÁLIDOS:
- Encerrada
- Cancelada
- Em aberto</t>
        </r>
        <r>
          <rPr>
            <sz val="9"/>
            <color indexed="81"/>
            <rFont val="Tahoma"/>
            <charset val="1"/>
          </rPr>
          <t xml:space="preserve">
</t>
        </r>
      </text>
    </comment>
    <comment ref="I186" authorId="0">
      <text>
        <r>
          <rPr>
            <b/>
            <sz val="9"/>
            <color indexed="81"/>
            <rFont val="Tahoma"/>
            <charset val="1"/>
          </rPr>
          <t>CHASSI DEVE CONTER 17 DÍGITOS</t>
        </r>
      </text>
    </comment>
    <comment ref="J186" authorId="0">
      <text>
        <r>
          <rPr>
            <b/>
            <sz val="9"/>
            <color indexed="81"/>
            <rFont val="Tahoma"/>
            <family val="2"/>
          </rPr>
          <t>Somente números</t>
        </r>
      </text>
    </comment>
    <comment ref="K186" authorId="0">
      <text>
        <r>
          <rPr>
            <b/>
            <sz val="9"/>
            <color indexed="81"/>
            <rFont val="Tahoma"/>
            <family val="2"/>
          </rPr>
          <t>Somente números</t>
        </r>
      </text>
    </comment>
    <comment ref="L18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6" authorId="0">
      <text>
        <r>
          <rPr>
            <b/>
            <sz val="9"/>
            <color indexed="81"/>
            <rFont val="Tahoma"/>
            <charset val="1"/>
          </rPr>
          <t>Campo não pode ficar em branco e aceita somente letras.</t>
        </r>
      </text>
    </comment>
    <comment ref="N186" authorId="0">
      <text>
        <r>
          <rPr>
            <b/>
            <sz val="9"/>
            <color indexed="81"/>
            <rFont val="Tahoma"/>
            <charset val="1"/>
          </rPr>
          <t>CPF DEVE CONTER 10 a 11 DÍGITOS (Somente números)
CNPJ DEVE CONTER 17 DIGITOS (Somente números)</t>
        </r>
      </text>
    </comment>
    <comment ref="O186" authorId="0">
      <text>
        <r>
          <rPr>
            <b/>
            <sz val="9"/>
            <color indexed="81"/>
            <rFont val="Tahoma"/>
            <charset val="1"/>
          </rPr>
          <t>Campo não pode ficar em branco e aceita somente letras.</t>
        </r>
      </text>
    </comment>
    <comment ref="P186" authorId="0">
      <text>
        <r>
          <rPr>
            <b/>
            <sz val="9"/>
            <color indexed="81"/>
            <rFont val="Tahoma"/>
            <charset val="1"/>
          </rPr>
          <t>CPF DEVE CONTER 10 a 11 DÍGITOS (Somente números)
CNPJ DEVE CONTER 17 DIGITOS (Somente números)</t>
        </r>
      </text>
    </comment>
    <comment ref="Q186" authorId="0">
      <text>
        <r>
          <rPr>
            <b/>
            <sz val="9"/>
            <color indexed="81"/>
            <rFont val="Tahoma"/>
            <charset val="1"/>
          </rPr>
          <t>Campo não pode ficar em branco.</t>
        </r>
      </text>
    </comment>
    <comment ref="R186" authorId="0">
      <text>
        <r>
          <rPr>
            <b/>
            <sz val="9"/>
            <color indexed="81"/>
            <rFont val="Tahoma"/>
            <charset val="1"/>
          </rPr>
          <t>Campo não pode ficar em branco.</t>
        </r>
      </text>
    </comment>
    <comment ref="S186" authorId="0">
      <text>
        <r>
          <rPr>
            <b/>
            <sz val="9"/>
            <color indexed="81"/>
            <rFont val="Tahoma"/>
            <charset val="1"/>
          </rPr>
          <t>Campo não pode ficar em branco.</t>
        </r>
      </text>
    </comment>
    <comment ref="T186" authorId="0">
      <text>
        <r>
          <rPr>
            <b/>
            <sz val="9"/>
            <color indexed="81"/>
            <rFont val="Tahoma"/>
            <charset val="1"/>
          </rPr>
          <t>Campo não pode ficar em branco.</t>
        </r>
      </text>
    </comment>
    <comment ref="U186" authorId="0">
      <text>
        <r>
          <rPr>
            <b/>
            <sz val="9"/>
            <color indexed="81"/>
            <rFont val="Tahoma"/>
            <charset val="1"/>
          </rPr>
          <t>Inserir no formato:
        12345-123
               ou 
        12345123</t>
        </r>
      </text>
    </comment>
    <comment ref="V186" authorId="0">
      <text>
        <r>
          <rPr>
            <b/>
            <sz val="9"/>
            <color indexed="81"/>
            <rFont val="Tahoma"/>
            <charset val="1"/>
          </rPr>
          <t>Deve haver no mínimo um telefone de contato com o cliente.</t>
        </r>
      </text>
    </comment>
    <comment ref="W186" authorId="0">
      <text>
        <r>
          <rPr>
            <b/>
            <sz val="9"/>
            <color indexed="81"/>
            <rFont val="Tahoma"/>
            <charset val="1"/>
          </rPr>
          <t>Deve haver no mínimo um telefone de contato com o cliente.</t>
        </r>
      </text>
    </comment>
    <comment ref="X186" authorId="0">
      <text>
        <r>
          <rPr>
            <b/>
            <sz val="9"/>
            <color indexed="81"/>
            <rFont val="Tahoma"/>
            <charset val="1"/>
          </rPr>
          <t>Deve haver no mínimo um telefone de contato com o cliente.</t>
        </r>
      </text>
    </comment>
    <comment ref="Y186" authorId="0">
      <text>
        <r>
          <rPr>
            <b/>
            <sz val="9"/>
            <color indexed="81"/>
            <rFont val="Tahoma"/>
            <charset val="1"/>
          </rPr>
          <t>Verifique a digitação do e-mail.</t>
        </r>
      </text>
    </comment>
    <comment ref="B187" authorId="0">
      <text>
        <r>
          <rPr>
            <b/>
            <sz val="9"/>
            <color indexed="81"/>
            <rFont val="Tahoma"/>
            <family val="2"/>
          </rPr>
          <t>Somente números</t>
        </r>
      </text>
    </comment>
    <comment ref="C187" authorId="0">
      <text>
        <r>
          <rPr>
            <b/>
            <sz val="9"/>
            <color indexed="81"/>
            <rFont val="Tahoma"/>
            <charset val="1"/>
          </rPr>
          <t>Campo não pode ficar em branco.</t>
        </r>
      </text>
    </comment>
    <comment ref="D187" authorId="0">
      <text>
        <r>
          <rPr>
            <b/>
            <sz val="9"/>
            <color indexed="81"/>
            <rFont val="Tahoma"/>
            <family val="2"/>
          </rPr>
          <t>Somente números</t>
        </r>
      </text>
    </comment>
    <comment ref="E187" authorId="0">
      <text>
        <r>
          <rPr>
            <b/>
            <sz val="9"/>
            <color indexed="81"/>
            <rFont val="Tahoma"/>
            <charset val="1"/>
          </rPr>
          <t xml:space="preserve">
NOMES VÁLIDOS:
- Revisão
- Garantia
- Manutenção
- Funilaria/Pintura
- Seguradora
- Acessórios
- Interna</t>
        </r>
      </text>
    </comment>
    <comment ref="F187" authorId="0">
      <text>
        <r>
          <rPr>
            <b/>
            <sz val="9"/>
            <color indexed="81"/>
            <rFont val="Tahoma"/>
            <charset val="1"/>
          </rPr>
          <t>Inserir no formato
dd/mm/aaaa
Exemplo: 21/10/2013</t>
        </r>
      </text>
    </comment>
    <comment ref="G187" authorId="0">
      <text>
        <r>
          <rPr>
            <b/>
            <sz val="9"/>
            <color indexed="81"/>
            <rFont val="Tahoma"/>
            <charset val="1"/>
          </rPr>
          <t>Inserir no formato
dd/mm/aaaa
Exemplo: 21/10/2013</t>
        </r>
      </text>
    </comment>
    <comment ref="H187" authorId="0">
      <text>
        <r>
          <rPr>
            <b/>
            <sz val="9"/>
            <color indexed="81"/>
            <rFont val="Tahoma"/>
            <charset val="1"/>
          </rPr>
          <t xml:space="preserve">
NOMES VÁLIDOS:
- Encerrada
- Cancelada
- Em aberto</t>
        </r>
        <r>
          <rPr>
            <sz val="9"/>
            <color indexed="81"/>
            <rFont val="Tahoma"/>
            <charset val="1"/>
          </rPr>
          <t xml:space="preserve">
</t>
        </r>
      </text>
    </comment>
    <comment ref="I187" authorId="0">
      <text>
        <r>
          <rPr>
            <b/>
            <sz val="9"/>
            <color indexed="81"/>
            <rFont val="Tahoma"/>
            <charset val="1"/>
          </rPr>
          <t>CHASSI DEVE CONTER 17 DÍGITOS</t>
        </r>
      </text>
    </comment>
    <comment ref="J187" authorId="0">
      <text>
        <r>
          <rPr>
            <b/>
            <sz val="9"/>
            <color indexed="81"/>
            <rFont val="Tahoma"/>
            <family val="2"/>
          </rPr>
          <t>Somente números</t>
        </r>
      </text>
    </comment>
    <comment ref="K187" authorId="0">
      <text>
        <r>
          <rPr>
            <b/>
            <sz val="9"/>
            <color indexed="81"/>
            <rFont val="Tahoma"/>
            <family val="2"/>
          </rPr>
          <t>Somente números</t>
        </r>
      </text>
    </comment>
    <comment ref="L18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7" authorId="0">
      <text>
        <r>
          <rPr>
            <b/>
            <sz val="9"/>
            <color indexed="81"/>
            <rFont val="Tahoma"/>
            <charset val="1"/>
          </rPr>
          <t>Campo não pode ficar em branco e aceita somente letras.</t>
        </r>
      </text>
    </comment>
    <comment ref="N187" authorId="0">
      <text>
        <r>
          <rPr>
            <b/>
            <sz val="9"/>
            <color indexed="81"/>
            <rFont val="Tahoma"/>
            <charset val="1"/>
          </rPr>
          <t>CPF DEVE CONTER 10 a 11 DÍGITOS (Somente números)
CNPJ DEVE CONTER 17 DIGITOS (Somente números)</t>
        </r>
      </text>
    </comment>
    <comment ref="O187" authorId="0">
      <text>
        <r>
          <rPr>
            <b/>
            <sz val="9"/>
            <color indexed="81"/>
            <rFont val="Tahoma"/>
            <charset val="1"/>
          </rPr>
          <t>Campo não pode ficar em branco e aceita somente letras.</t>
        </r>
      </text>
    </comment>
    <comment ref="P187" authorId="0">
      <text>
        <r>
          <rPr>
            <b/>
            <sz val="9"/>
            <color indexed="81"/>
            <rFont val="Tahoma"/>
            <charset val="1"/>
          </rPr>
          <t>CPF DEVE CONTER 10 a 11 DÍGITOS (Somente números)
CNPJ DEVE CONTER 17 DIGITOS (Somente números)</t>
        </r>
      </text>
    </comment>
    <comment ref="Q187" authorId="0">
      <text>
        <r>
          <rPr>
            <b/>
            <sz val="9"/>
            <color indexed="81"/>
            <rFont val="Tahoma"/>
            <charset val="1"/>
          </rPr>
          <t>Campo não pode ficar em branco.</t>
        </r>
      </text>
    </comment>
    <comment ref="R187" authorId="0">
      <text>
        <r>
          <rPr>
            <b/>
            <sz val="9"/>
            <color indexed="81"/>
            <rFont val="Tahoma"/>
            <charset val="1"/>
          </rPr>
          <t>Campo não pode ficar em branco.</t>
        </r>
      </text>
    </comment>
    <comment ref="S187" authorId="0">
      <text>
        <r>
          <rPr>
            <b/>
            <sz val="9"/>
            <color indexed="81"/>
            <rFont val="Tahoma"/>
            <charset val="1"/>
          </rPr>
          <t>Campo não pode ficar em branco.</t>
        </r>
      </text>
    </comment>
    <comment ref="T187" authorId="0">
      <text>
        <r>
          <rPr>
            <b/>
            <sz val="9"/>
            <color indexed="81"/>
            <rFont val="Tahoma"/>
            <charset val="1"/>
          </rPr>
          <t>Campo não pode ficar em branco.</t>
        </r>
      </text>
    </comment>
    <comment ref="U187" authorId="0">
      <text>
        <r>
          <rPr>
            <b/>
            <sz val="9"/>
            <color indexed="81"/>
            <rFont val="Tahoma"/>
            <charset val="1"/>
          </rPr>
          <t>Inserir no formato:
        12345-123
               ou 
        12345123</t>
        </r>
      </text>
    </comment>
    <comment ref="V187" authorId="0">
      <text>
        <r>
          <rPr>
            <b/>
            <sz val="9"/>
            <color indexed="81"/>
            <rFont val="Tahoma"/>
            <charset val="1"/>
          </rPr>
          <t>Deve haver no mínimo um telefone de contato com o cliente.</t>
        </r>
      </text>
    </comment>
    <comment ref="W187" authorId="0">
      <text>
        <r>
          <rPr>
            <b/>
            <sz val="9"/>
            <color indexed="81"/>
            <rFont val="Tahoma"/>
            <charset val="1"/>
          </rPr>
          <t>Deve haver no mínimo um telefone de contato com o cliente.</t>
        </r>
      </text>
    </comment>
    <comment ref="X187" authorId="0">
      <text>
        <r>
          <rPr>
            <b/>
            <sz val="9"/>
            <color indexed="81"/>
            <rFont val="Tahoma"/>
            <charset val="1"/>
          </rPr>
          <t>Deve haver no mínimo um telefone de contato com o cliente.</t>
        </r>
      </text>
    </comment>
    <comment ref="Y187" authorId="0">
      <text>
        <r>
          <rPr>
            <b/>
            <sz val="9"/>
            <color indexed="81"/>
            <rFont val="Tahoma"/>
            <charset val="1"/>
          </rPr>
          <t>Verifique a digitação do e-mail.</t>
        </r>
      </text>
    </comment>
    <comment ref="B188" authorId="0">
      <text>
        <r>
          <rPr>
            <b/>
            <sz val="9"/>
            <color indexed="81"/>
            <rFont val="Tahoma"/>
            <family val="2"/>
          </rPr>
          <t>Somente números</t>
        </r>
      </text>
    </comment>
    <comment ref="C188" authorId="0">
      <text>
        <r>
          <rPr>
            <b/>
            <sz val="9"/>
            <color indexed="81"/>
            <rFont val="Tahoma"/>
            <charset val="1"/>
          </rPr>
          <t>Campo não pode ficar em branco.</t>
        </r>
      </text>
    </comment>
    <comment ref="D188" authorId="0">
      <text>
        <r>
          <rPr>
            <b/>
            <sz val="9"/>
            <color indexed="81"/>
            <rFont val="Tahoma"/>
            <family val="2"/>
          </rPr>
          <t>Somente números</t>
        </r>
      </text>
    </comment>
    <comment ref="E188" authorId="0">
      <text>
        <r>
          <rPr>
            <b/>
            <sz val="9"/>
            <color indexed="81"/>
            <rFont val="Tahoma"/>
            <charset val="1"/>
          </rPr>
          <t xml:space="preserve">
NOMES VÁLIDOS:
- Revisão
- Garantia
- Manutenção
- Funilaria/Pintura
- Seguradora
- Acessórios
- Interna</t>
        </r>
      </text>
    </comment>
    <comment ref="F188" authorId="0">
      <text>
        <r>
          <rPr>
            <b/>
            <sz val="9"/>
            <color indexed="81"/>
            <rFont val="Tahoma"/>
            <charset val="1"/>
          </rPr>
          <t>Inserir no formato
dd/mm/aaaa
Exemplo: 21/10/2013</t>
        </r>
      </text>
    </comment>
    <comment ref="G188" authorId="0">
      <text>
        <r>
          <rPr>
            <b/>
            <sz val="9"/>
            <color indexed="81"/>
            <rFont val="Tahoma"/>
            <charset val="1"/>
          </rPr>
          <t>Inserir no formato
dd/mm/aaaa
Exemplo: 21/10/2013</t>
        </r>
      </text>
    </comment>
    <comment ref="H188" authorId="0">
      <text>
        <r>
          <rPr>
            <b/>
            <sz val="9"/>
            <color indexed="81"/>
            <rFont val="Tahoma"/>
            <charset val="1"/>
          </rPr>
          <t xml:space="preserve">
NOMES VÁLIDOS:
- Encerrada
- Cancelada
- Em aberto</t>
        </r>
        <r>
          <rPr>
            <sz val="9"/>
            <color indexed="81"/>
            <rFont val="Tahoma"/>
            <charset val="1"/>
          </rPr>
          <t xml:space="preserve">
</t>
        </r>
      </text>
    </comment>
    <comment ref="I188" authorId="0">
      <text>
        <r>
          <rPr>
            <b/>
            <sz val="9"/>
            <color indexed="81"/>
            <rFont val="Tahoma"/>
            <charset val="1"/>
          </rPr>
          <t>CHASSI DEVE CONTER 17 DÍGITOS</t>
        </r>
      </text>
    </comment>
    <comment ref="J188" authorId="0">
      <text>
        <r>
          <rPr>
            <b/>
            <sz val="9"/>
            <color indexed="81"/>
            <rFont val="Tahoma"/>
            <family val="2"/>
          </rPr>
          <t>Somente números</t>
        </r>
      </text>
    </comment>
    <comment ref="K188" authorId="0">
      <text>
        <r>
          <rPr>
            <b/>
            <sz val="9"/>
            <color indexed="81"/>
            <rFont val="Tahoma"/>
            <family val="2"/>
          </rPr>
          <t>Somente números</t>
        </r>
      </text>
    </comment>
    <comment ref="L18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8" authorId="0">
      <text>
        <r>
          <rPr>
            <b/>
            <sz val="9"/>
            <color indexed="81"/>
            <rFont val="Tahoma"/>
            <charset val="1"/>
          </rPr>
          <t>Campo não pode ficar em branco e aceita somente letras.</t>
        </r>
      </text>
    </comment>
    <comment ref="N188" authorId="0">
      <text>
        <r>
          <rPr>
            <b/>
            <sz val="9"/>
            <color indexed="81"/>
            <rFont val="Tahoma"/>
            <charset val="1"/>
          </rPr>
          <t>CPF DEVE CONTER 10 a 11 DÍGITOS (Somente números)
CNPJ DEVE CONTER 17 DIGITOS (Somente números)</t>
        </r>
      </text>
    </comment>
    <comment ref="O188" authorId="0">
      <text>
        <r>
          <rPr>
            <b/>
            <sz val="9"/>
            <color indexed="81"/>
            <rFont val="Tahoma"/>
            <charset val="1"/>
          </rPr>
          <t>Campo não pode ficar em branco e aceita somente letras.</t>
        </r>
      </text>
    </comment>
    <comment ref="P188" authorId="0">
      <text>
        <r>
          <rPr>
            <b/>
            <sz val="9"/>
            <color indexed="81"/>
            <rFont val="Tahoma"/>
            <charset val="1"/>
          </rPr>
          <t>CPF DEVE CONTER 10 a 11 DÍGITOS (Somente números)
CNPJ DEVE CONTER 17 DIGITOS (Somente números)</t>
        </r>
      </text>
    </comment>
    <comment ref="Q188" authorId="0">
      <text>
        <r>
          <rPr>
            <b/>
            <sz val="9"/>
            <color indexed="81"/>
            <rFont val="Tahoma"/>
            <charset val="1"/>
          </rPr>
          <t>Campo não pode ficar em branco.</t>
        </r>
      </text>
    </comment>
    <comment ref="R188" authorId="0">
      <text>
        <r>
          <rPr>
            <b/>
            <sz val="9"/>
            <color indexed="81"/>
            <rFont val="Tahoma"/>
            <charset val="1"/>
          </rPr>
          <t>Campo não pode ficar em branco.</t>
        </r>
      </text>
    </comment>
    <comment ref="S188" authorId="0">
      <text>
        <r>
          <rPr>
            <b/>
            <sz val="9"/>
            <color indexed="81"/>
            <rFont val="Tahoma"/>
            <charset val="1"/>
          </rPr>
          <t>Campo não pode ficar em branco.</t>
        </r>
      </text>
    </comment>
    <comment ref="T188" authorId="0">
      <text>
        <r>
          <rPr>
            <b/>
            <sz val="9"/>
            <color indexed="81"/>
            <rFont val="Tahoma"/>
            <charset val="1"/>
          </rPr>
          <t>Campo não pode ficar em branco.</t>
        </r>
      </text>
    </comment>
    <comment ref="U188" authorId="0">
      <text>
        <r>
          <rPr>
            <b/>
            <sz val="9"/>
            <color indexed="81"/>
            <rFont val="Tahoma"/>
            <charset val="1"/>
          </rPr>
          <t>Inserir no formato:
        12345-123
               ou 
        12345123</t>
        </r>
      </text>
    </comment>
    <comment ref="V188" authorId="0">
      <text>
        <r>
          <rPr>
            <b/>
            <sz val="9"/>
            <color indexed="81"/>
            <rFont val="Tahoma"/>
            <charset val="1"/>
          </rPr>
          <t>Deve haver no mínimo um telefone de contato com o cliente.</t>
        </r>
      </text>
    </comment>
    <comment ref="W188" authorId="0">
      <text>
        <r>
          <rPr>
            <b/>
            <sz val="9"/>
            <color indexed="81"/>
            <rFont val="Tahoma"/>
            <charset val="1"/>
          </rPr>
          <t>Deve haver no mínimo um telefone de contato com o cliente.</t>
        </r>
      </text>
    </comment>
    <comment ref="X188" authorId="0">
      <text>
        <r>
          <rPr>
            <b/>
            <sz val="9"/>
            <color indexed="81"/>
            <rFont val="Tahoma"/>
            <charset val="1"/>
          </rPr>
          <t>Deve haver no mínimo um telefone de contato com o cliente.</t>
        </r>
      </text>
    </comment>
    <comment ref="Y188" authorId="0">
      <text>
        <r>
          <rPr>
            <b/>
            <sz val="9"/>
            <color indexed="81"/>
            <rFont val="Tahoma"/>
            <charset val="1"/>
          </rPr>
          <t>Verifique a digitação do e-mail.</t>
        </r>
      </text>
    </comment>
    <comment ref="B189" authorId="0">
      <text>
        <r>
          <rPr>
            <b/>
            <sz val="9"/>
            <color indexed="81"/>
            <rFont val="Tahoma"/>
            <family val="2"/>
          </rPr>
          <t>Somente números</t>
        </r>
      </text>
    </comment>
    <comment ref="C189" authorId="0">
      <text>
        <r>
          <rPr>
            <b/>
            <sz val="9"/>
            <color indexed="81"/>
            <rFont val="Tahoma"/>
            <charset val="1"/>
          </rPr>
          <t>Campo não pode ficar em branco.</t>
        </r>
      </text>
    </comment>
    <comment ref="D189" authorId="0">
      <text>
        <r>
          <rPr>
            <b/>
            <sz val="9"/>
            <color indexed="81"/>
            <rFont val="Tahoma"/>
            <family val="2"/>
          </rPr>
          <t>Somente números</t>
        </r>
      </text>
    </comment>
    <comment ref="E189" authorId="0">
      <text>
        <r>
          <rPr>
            <b/>
            <sz val="9"/>
            <color indexed="81"/>
            <rFont val="Tahoma"/>
            <charset val="1"/>
          </rPr>
          <t xml:space="preserve">
NOMES VÁLIDOS:
- Revisão
- Garantia
- Manutenção
- Funilaria/Pintura
- Seguradora
- Acessórios
- Interna</t>
        </r>
      </text>
    </comment>
    <comment ref="F189" authorId="0">
      <text>
        <r>
          <rPr>
            <b/>
            <sz val="9"/>
            <color indexed="81"/>
            <rFont val="Tahoma"/>
            <charset val="1"/>
          </rPr>
          <t>Inserir no formato
dd/mm/aaaa
Exemplo: 21/10/2013</t>
        </r>
      </text>
    </comment>
    <comment ref="G189" authorId="0">
      <text>
        <r>
          <rPr>
            <b/>
            <sz val="9"/>
            <color indexed="81"/>
            <rFont val="Tahoma"/>
            <charset val="1"/>
          </rPr>
          <t>Inserir no formato
dd/mm/aaaa
Exemplo: 21/10/2013</t>
        </r>
      </text>
    </comment>
    <comment ref="H189" authorId="0">
      <text>
        <r>
          <rPr>
            <b/>
            <sz val="9"/>
            <color indexed="81"/>
            <rFont val="Tahoma"/>
            <charset val="1"/>
          </rPr>
          <t xml:space="preserve">
NOMES VÁLIDOS:
- Encerrada
- Cancelada
- Em aberto</t>
        </r>
        <r>
          <rPr>
            <sz val="9"/>
            <color indexed="81"/>
            <rFont val="Tahoma"/>
            <charset val="1"/>
          </rPr>
          <t xml:space="preserve">
</t>
        </r>
      </text>
    </comment>
    <comment ref="I189" authorId="0">
      <text>
        <r>
          <rPr>
            <b/>
            <sz val="9"/>
            <color indexed="81"/>
            <rFont val="Tahoma"/>
            <charset val="1"/>
          </rPr>
          <t>CHASSI DEVE CONTER 17 DÍGITOS</t>
        </r>
      </text>
    </comment>
    <comment ref="J189" authorId="0">
      <text>
        <r>
          <rPr>
            <b/>
            <sz val="9"/>
            <color indexed="81"/>
            <rFont val="Tahoma"/>
            <family val="2"/>
          </rPr>
          <t>Somente números</t>
        </r>
      </text>
    </comment>
    <comment ref="K189" authorId="0">
      <text>
        <r>
          <rPr>
            <b/>
            <sz val="9"/>
            <color indexed="81"/>
            <rFont val="Tahoma"/>
            <family val="2"/>
          </rPr>
          <t>Somente números</t>
        </r>
      </text>
    </comment>
    <comment ref="L18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89" authorId="0">
      <text>
        <r>
          <rPr>
            <b/>
            <sz val="9"/>
            <color indexed="81"/>
            <rFont val="Tahoma"/>
            <charset val="1"/>
          </rPr>
          <t>Campo não pode ficar em branco e aceita somente letras.</t>
        </r>
      </text>
    </comment>
    <comment ref="N189" authorId="0">
      <text>
        <r>
          <rPr>
            <b/>
            <sz val="9"/>
            <color indexed="81"/>
            <rFont val="Tahoma"/>
            <charset val="1"/>
          </rPr>
          <t>CPF DEVE CONTER 10 a 11 DÍGITOS (Somente números)
CNPJ DEVE CONTER 17 DIGITOS (Somente números)</t>
        </r>
      </text>
    </comment>
    <comment ref="O189" authorId="0">
      <text>
        <r>
          <rPr>
            <b/>
            <sz val="9"/>
            <color indexed="81"/>
            <rFont val="Tahoma"/>
            <charset val="1"/>
          </rPr>
          <t>Campo não pode ficar em branco e aceita somente letras.</t>
        </r>
      </text>
    </comment>
    <comment ref="P189" authorId="0">
      <text>
        <r>
          <rPr>
            <b/>
            <sz val="9"/>
            <color indexed="81"/>
            <rFont val="Tahoma"/>
            <charset val="1"/>
          </rPr>
          <t>CPF DEVE CONTER 10 a 11 DÍGITOS (Somente números)
CNPJ DEVE CONTER 17 DIGITOS (Somente números)</t>
        </r>
      </text>
    </comment>
    <comment ref="Q189" authorId="0">
      <text>
        <r>
          <rPr>
            <b/>
            <sz val="9"/>
            <color indexed="81"/>
            <rFont val="Tahoma"/>
            <charset val="1"/>
          </rPr>
          <t>Campo não pode ficar em branco.</t>
        </r>
      </text>
    </comment>
    <comment ref="R189" authorId="0">
      <text>
        <r>
          <rPr>
            <b/>
            <sz val="9"/>
            <color indexed="81"/>
            <rFont val="Tahoma"/>
            <charset val="1"/>
          </rPr>
          <t>Campo não pode ficar em branco.</t>
        </r>
      </text>
    </comment>
    <comment ref="S189" authorId="0">
      <text>
        <r>
          <rPr>
            <b/>
            <sz val="9"/>
            <color indexed="81"/>
            <rFont val="Tahoma"/>
            <charset val="1"/>
          </rPr>
          <t>Campo não pode ficar em branco.</t>
        </r>
      </text>
    </comment>
    <comment ref="T189" authorId="0">
      <text>
        <r>
          <rPr>
            <b/>
            <sz val="9"/>
            <color indexed="81"/>
            <rFont val="Tahoma"/>
            <charset val="1"/>
          </rPr>
          <t>Campo não pode ficar em branco.</t>
        </r>
      </text>
    </comment>
    <comment ref="U189" authorId="0">
      <text>
        <r>
          <rPr>
            <b/>
            <sz val="9"/>
            <color indexed="81"/>
            <rFont val="Tahoma"/>
            <charset val="1"/>
          </rPr>
          <t>Inserir no formato:
        12345-123
               ou 
        12345123</t>
        </r>
      </text>
    </comment>
    <comment ref="V189" authorId="0">
      <text>
        <r>
          <rPr>
            <b/>
            <sz val="9"/>
            <color indexed="81"/>
            <rFont val="Tahoma"/>
            <charset val="1"/>
          </rPr>
          <t>Deve haver no mínimo um telefone de contato com o cliente.</t>
        </r>
      </text>
    </comment>
    <comment ref="W189" authorId="0">
      <text>
        <r>
          <rPr>
            <b/>
            <sz val="9"/>
            <color indexed="81"/>
            <rFont val="Tahoma"/>
            <charset val="1"/>
          </rPr>
          <t>Deve haver no mínimo um telefone de contato com o cliente.</t>
        </r>
      </text>
    </comment>
    <comment ref="X189" authorId="0">
      <text>
        <r>
          <rPr>
            <b/>
            <sz val="9"/>
            <color indexed="81"/>
            <rFont val="Tahoma"/>
            <charset val="1"/>
          </rPr>
          <t>Deve haver no mínimo um telefone de contato com o cliente.</t>
        </r>
      </text>
    </comment>
    <comment ref="Y189" authorId="0">
      <text>
        <r>
          <rPr>
            <b/>
            <sz val="9"/>
            <color indexed="81"/>
            <rFont val="Tahoma"/>
            <charset val="1"/>
          </rPr>
          <t>Verifique a digitação do e-mail.</t>
        </r>
      </text>
    </comment>
    <comment ref="B190" authorId="0">
      <text>
        <r>
          <rPr>
            <b/>
            <sz val="9"/>
            <color indexed="81"/>
            <rFont val="Tahoma"/>
            <family val="2"/>
          </rPr>
          <t>Somente números</t>
        </r>
      </text>
    </comment>
    <comment ref="C190" authorId="0">
      <text>
        <r>
          <rPr>
            <b/>
            <sz val="9"/>
            <color indexed="81"/>
            <rFont val="Tahoma"/>
            <charset val="1"/>
          </rPr>
          <t>Campo não pode ficar em branco.</t>
        </r>
      </text>
    </comment>
    <comment ref="D190" authorId="0">
      <text>
        <r>
          <rPr>
            <b/>
            <sz val="9"/>
            <color indexed="81"/>
            <rFont val="Tahoma"/>
            <family val="2"/>
          </rPr>
          <t>Somente números</t>
        </r>
      </text>
    </comment>
    <comment ref="E190" authorId="0">
      <text>
        <r>
          <rPr>
            <b/>
            <sz val="9"/>
            <color indexed="81"/>
            <rFont val="Tahoma"/>
            <charset val="1"/>
          </rPr>
          <t xml:space="preserve">
NOMES VÁLIDOS:
- Revisão
- Garantia
- Manutenção
- Funilaria/Pintura
- Seguradora
- Acessórios
- Interna</t>
        </r>
      </text>
    </comment>
    <comment ref="F190" authorId="0">
      <text>
        <r>
          <rPr>
            <b/>
            <sz val="9"/>
            <color indexed="81"/>
            <rFont val="Tahoma"/>
            <charset val="1"/>
          </rPr>
          <t>Inserir no formato
dd/mm/aaaa
Exemplo: 21/10/2013</t>
        </r>
      </text>
    </comment>
    <comment ref="G190" authorId="0">
      <text>
        <r>
          <rPr>
            <b/>
            <sz val="9"/>
            <color indexed="81"/>
            <rFont val="Tahoma"/>
            <charset val="1"/>
          </rPr>
          <t>Inserir no formato
dd/mm/aaaa
Exemplo: 21/10/2013</t>
        </r>
      </text>
    </comment>
    <comment ref="H190" authorId="0">
      <text>
        <r>
          <rPr>
            <b/>
            <sz val="9"/>
            <color indexed="81"/>
            <rFont val="Tahoma"/>
            <charset val="1"/>
          </rPr>
          <t xml:space="preserve">
NOMES VÁLIDOS:
- Encerrada
- Cancelada
- Em aberto</t>
        </r>
        <r>
          <rPr>
            <sz val="9"/>
            <color indexed="81"/>
            <rFont val="Tahoma"/>
            <charset val="1"/>
          </rPr>
          <t xml:space="preserve">
</t>
        </r>
      </text>
    </comment>
    <comment ref="I190" authorId="0">
      <text>
        <r>
          <rPr>
            <b/>
            <sz val="9"/>
            <color indexed="81"/>
            <rFont val="Tahoma"/>
            <charset val="1"/>
          </rPr>
          <t>CHASSI DEVE CONTER 17 DÍGITOS</t>
        </r>
      </text>
    </comment>
    <comment ref="J190" authorId="0">
      <text>
        <r>
          <rPr>
            <b/>
            <sz val="9"/>
            <color indexed="81"/>
            <rFont val="Tahoma"/>
            <family val="2"/>
          </rPr>
          <t>Somente números</t>
        </r>
      </text>
    </comment>
    <comment ref="K190" authorId="0">
      <text>
        <r>
          <rPr>
            <b/>
            <sz val="9"/>
            <color indexed="81"/>
            <rFont val="Tahoma"/>
            <family val="2"/>
          </rPr>
          <t>Somente números</t>
        </r>
      </text>
    </comment>
    <comment ref="L19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0" authorId="0">
      <text>
        <r>
          <rPr>
            <b/>
            <sz val="9"/>
            <color indexed="81"/>
            <rFont val="Tahoma"/>
            <charset val="1"/>
          </rPr>
          <t>Campo não pode ficar em branco e aceita somente letras.</t>
        </r>
      </text>
    </comment>
    <comment ref="N190" authorId="0">
      <text>
        <r>
          <rPr>
            <b/>
            <sz val="9"/>
            <color indexed="81"/>
            <rFont val="Tahoma"/>
            <charset val="1"/>
          </rPr>
          <t>CPF DEVE CONTER 10 a 11 DÍGITOS (Somente números)
CNPJ DEVE CONTER 17 DIGITOS (Somente números)</t>
        </r>
      </text>
    </comment>
    <comment ref="O190" authorId="0">
      <text>
        <r>
          <rPr>
            <b/>
            <sz val="9"/>
            <color indexed="81"/>
            <rFont val="Tahoma"/>
            <charset val="1"/>
          </rPr>
          <t>Campo não pode ficar em branco e aceita somente letras.</t>
        </r>
      </text>
    </comment>
    <comment ref="P190" authorId="0">
      <text>
        <r>
          <rPr>
            <b/>
            <sz val="9"/>
            <color indexed="81"/>
            <rFont val="Tahoma"/>
            <charset val="1"/>
          </rPr>
          <t>CPF DEVE CONTER 10 a 11 DÍGITOS (Somente números)
CNPJ DEVE CONTER 17 DIGITOS (Somente números)</t>
        </r>
      </text>
    </comment>
    <comment ref="Q190" authorId="0">
      <text>
        <r>
          <rPr>
            <b/>
            <sz val="9"/>
            <color indexed="81"/>
            <rFont val="Tahoma"/>
            <charset val="1"/>
          </rPr>
          <t>Campo não pode ficar em branco.</t>
        </r>
      </text>
    </comment>
    <comment ref="R190" authorId="0">
      <text>
        <r>
          <rPr>
            <b/>
            <sz val="9"/>
            <color indexed="81"/>
            <rFont val="Tahoma"/>
            <charset val="1"/>
          </rPr>
          <t>Campo não pode ficar em branco.</t>
        </r>
      </text>
    </comment>
    <comment ref="S190" authorId="0">
      <text>
        <r>
          <rPr>
            <b/>
            <sz val="9"/>
            <color indexed="81"/>
            <rFont val="Tahoma"/>
            <charset val="1"/>
          </rPr>
          <t>Campo não pode ficar em branco.</t>
        </r>
      </text>
    </comment>
    <comment ref="T190" authorId="0">
      <text>
        <r>
          <rPr>
            <b/>
            <sz val="9"/>
            <color indexed="81"/>
            <rFont val="Tahoma"/>
            <charset val="1"/>
          </rPr>
          <t>Campo não pode ficar em branco.</t>
        </r>
      </text>
    </comment>
    <comment ref="U190" authorId="0">
      <text>
        <r>
          <rPr>
            <b/>
            <sz val="9"/>
            <color indexed="81"/>
            <rFont val="Tahoma"/>
            <charset val="1"/>
          </rPr>
          <t>Inserir no formato:
        12345-123
               ou 
        12345123</t>
        </r>
      </text>
    </comment>
    <comment ref="V190" authorId="0">
      <text>
        <r>
          <rPr>
            <b/>
            <sz val="9"/>
            <color indexed="81"/>
            <rFont val="Tahoma"/>
            <charset val="1"/>
          </rPr>
          <t>Deve haver no mínimo um telefone de contato com o cliente.</t>
        </r>
      </text>
    </comment>
    <comment ref="W190" authorId="0">
      <text>
        <r>
          <rPr>
            <b/>
            <sz val="9"/>
            <color indexed="81"/>
            <rFont val="Tahoma"/>
            <charset val="1"/>
          </rPr>
          <t>Deve haver no mínimo um telefone de contato com o cliente.</t>
        </r>
      </text>
    </comment>
    <comment ref="X190" authorId="0">
      <text>
        <r>
          <rPr>
            <b/>
            <sz val="9"/>
            <color indexed="81"/>
            <rFont val="Tahoma"/>
            <charset val="1"/>
          </rPr>
          <t>Deve haver no mínimo um telefone de contato com o cliente.</t>
        </r>
      </text>
    </comment>
    <comment ref="Y190" authorId="0">
      <text>
        <r>
          <rPr>
            <b/>
            <sz val="9"/>
            <color indexed="81"/>
            <rFont val="Tahoma"/>
            <charset val="1"/>
          </rPr>
          <t>Verifique a digitação do e-mail.</t>
        </r>
      </text>
    </comment>
    <comment ref="B191" authorId="0">
      <text>
        <r>
          <rPr>
            <b/>
            <sz val="9"/>
            <color indexed="81"/>
            <rFont val="Tahoma"/>
            <family val="2"/>
          </rPr>
          <t>Somente números</t>
        </r>
      </text>
    </comment>
    <comment ref="C191" authorId="0">
      <text>
        <r>
          <rPr>
            <b/>
            <sz val="9"/>
            <color indexed="81"/>
            <rFont val="Tahoma"/>
            <charset val="1"/>
          </rPr>
          <t>Campo não pode ficar em branco.</t>
        </r>
      </text>
    </comment>
    <comment ref="D191" authorId="0">
      <text>
        <r>
          <rPr>
            <b/>
            <sz val="9"/>
            <color indexed="81"/>
            <rFont val="Tahoma"/>
            <family val="2"/>
          </rPr>
          <t>Somente números</t>
        </r>
      </text>
    </comment>
    <comment ref="E191" authorId="0">
      <text>
        <r>
          <rPr>
            <b/>
            <sz val="9"/>
            <color indexed="81"/>
            <rFont val="Tahoma"/>
            <charset val="1"/>
          </rPr>
          <t xml:space="preserve">
NOMES VÁLIDOS:
- Revisão
- Garantia
- Manutenção
- Funilaria/Pintura
- Seguradora
- Acessórios
- Interna</t>
        </r>
      </text>
    </comment>
    <comment ref="F191" authorId="0">
      <text>
        <r>
          <rPr>
            <b/>
            <sz val="9"/>
            <color indexed="81"/>
            <rFont val="Tahoma"/>
            <charset val="1"/>
          </rPr>
          <t>Inserir no formato
dd/mm/aaaa
Exemplo: 21/10/2013</t>
        </r>
      </text>
    </comment>
    <comment ref="G191" authorId="0">
      <text>
        <r>
          <rPr>
            <b/>
            <sz val="9"/>
            <color indexed="81"/>
            <rFont val="Tahoma"/>
            <charset val="1"/>
          </rPr>
          <t>Inserir no formato
dd/mm/aaaa
Exemplo: 21/10/2013</t>
        </r>
      </text>
    </comment>
    <comment ref="H191" authorId="0">
      <text>
        <r>
          <rPr>
            <b/>
            <sz val="9"/>
            <color indexed="81"/>
            <rFont val="Tahoma"/>
            <charset val="1"/>
          </rPr>
          <t xml:space="preserve">
NOMES VÁLIDOS:
- Encerrada
- Cancelada
- Em aberto</t>
        </r>
        <r>
          <rPr>
            <sz val="9"/>
            <color indexed="81"/>
            <rFont val="Tahoma"/>
            <charset val="1"/>
          </rPr>
          <t xml:space="preserve">
</t>
        </r>
      </text>
    </comment>
    <comment ref="I191" authorId="0">
      <text>
        <r>
          <rPr>
            <b/>
            <sz val="9"/>
            <color indexed="81"/>
            <rFont val="Tahoma"/>
            <charset val="1"/>
          </rPr>
          <t>CHASSI DEVE CONTER 17 DÍGITOS</t>
        </r>
      </text>
    </comment>
    <comment ref="J191" authorId="0">
      <text>
        <r>
          <rPr>
            <b/>
            <sz val="9"/>
            <color indexed="81"/>
            <rFont val="Tahoma"/>
            <family val="2"/>
          </rPr>
          <t>Somente números</t>
        </r>
      </text>
    </comment>
    <comment ref="K191" authorId="0">
      <text>
        <r>
          <rPr>
            <b/>
            <sz val="9"/>
            <color indexed="81"/>
            <rFont val="Tahoma"/>
            <family val="2"/>
          </rPr>
          <t>Somente números</t>
        </r>
      </text>
    </comment>
    <comment ref="L19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1" authorId="0">
      <text>
        <r>
          <rPr>
            <b/>
            <sz val="9"/>
            <color indexed="81"/>
            <rFont val="Tahoma"/>
            <charset val="1"/>
          </rPr>
          <t>Campo não pode ficar em branco e aceita somente letras.</t>
        </r>
      </text>
    </comment>
    <comment ref="N191" authorId="0">
      <text>
        <r>
          <rPr>
            <b/>
            <sz val="9"/>
            <color indexed="81"/>
            <rFont val="Tahoma"/>
            <charset val="1"/>
          </rPr>
          <t>CPF DEVE CONTER 10 a 11 DÍGITOS (Somente números)
CNPJ DEVE CONTER 17 DIGITOS (Somente números)</t>
        </r>
      </text>
    </comment>
    <comment ref="O191" authorId="0">
      <text>
        <r>
          <rPr>
            <b/>
            <sz val="9"/>
            <color indexed="81"/>
            <rFont val="Tahoma"/>
            <charset val="1"/>
          </rPr>
          <t>Campo não pode ficar em branco e aceita somente letras.</t>
        </r>
      </text>
    </comment>
    <comment ref="P191" authorId="0">
      <text>
        <r>
          <rPr>
            <b/>
            <sz val="9"/>
            <color indexed="81"/>
            <rFont val="Tahoma"/>
            <charset val="1"/>
          </rPr>
          <t>CPF DEVE CONTER 10 a 11 DÍGITOS (Somente números)
CNPJ DEVE CONTER 17 DIGITOS (Somente números)</t>
        </r>
      </text>
    </comment>
    <comment ref="Q191" authorId="0">
      <text>
        <r>
          <rPr>
            <b/>
            <sz val="9"/>
            <color indexed="81"/>
            <rFont val="Tahoma"/>
            <charset val="1"/>
          </rPr>
          <t>Campo não pode ficar em branco.</t>
        </r>
      </text>
    </comment>
    <comment ref="R191" authorId="0">
      <text>
        <r>
          <rPr>
            <b/>
            <sz val="9"/>
            <color indexed="81"/>
            <rFont val="Tahoma"/>
            <charset val="1"/>
          </rPr>
          <t>Campo não pode ficar em branco.</t>
        </r>
      </text>
    </comment>
    <comment ref="S191" authorId="0">
      <text>
        <r>
          <rPr>
            <b/>
            <sz val="9"/>
            <color indexed="81"/>
            <rFont val="Tahoma"/>
            <charset val="1"/>
          </rPr>
          <t>Campo não pode ficar em branco.</t>
        </r>
      </text>
    </comment>
    <comment ref="T191" authorId="0">
      <text>
        <r>
          <rPr>
            <b/>
            <sz val="9"/>
            <color indexed="81"/>
            <rFont val="Tahoma"/>
            <charset val="1"/>
          </rPr>
          <t>Campo não pode ficar em branco.</t>
        </r>
      </text>
    </comment>
    <comment ref="U191" authorId="0">
      <text>
        <r>
          <rPr>
            <b/>
            <sz val="9"/>
            <color indexed="81"/>
            <rFont val="Tahoma"/>
            <charset val="1"/>
          </rPr>
          <t>Inserir no formato:
        12345-123
               ou 
        12345123</t>
        </r>
      </text>
    </comment>
    <comment ref="V191" authorId="0">
      <text>
        <r>
          <rPr>
            <b/>
            <sz val="9"/>
            <color indexed="81"/>
            <rFont val="Tahoma"/>
            <charset val="1"/>
          </rPr>
          <t>Deve haver no mínimo um telefone de contato com o cliente.</t>
        </r>
      </text>
    </comment>
    <comment ref="W191" authorId="0">
      <text>
        <r>
          <rPr>
            <b/>
            <sz val="9"/>
            <color indexed="81"/>
            <rFont val="Tahoma"/>
            <charset val="1"/>
          </rPr>
          <t>Deve haver no mínimo um telefone de contato com o cliente.</t>
        </r>
      </text>
    </comment>
    <comment ref="X191" authorId="0">
      <text>
        <r>
          <rPr>
            <b/>
            <sz val="9"/>
            <color indexed="81"/>
            <rFont val="Tahoma"/>
            <charset val="1"/>
          </rPr>
          <t>Deve haver no mínimo um telefone de contato com o cliente.</t>
        </r>
      </text>
    </comment>
    <comment ref="Y191" authorId="0">
      <text>
        <r>
          <rPr>
            <b/>
            <sz val="9"/>
            <color indexed="81"/>
            <rFont val="Tahoma"/>
            <charset val="1"/>
          </rPr>
          <t>Verifique a digitação do e-mail.</t>
        </r>
      </text>
    </comment>
    <comment ref="B192" authorId="0">
      <text>
        <r>
          <rPr>
            <b/>
            <sz val="9"/>
            <color indexed="81"/>
            <rFont val="Tahoma"/>
            <family val="2"/>
          </rPr>
          <t>Somente números</t>
        </r>
      </text>
    </comment>
    <comment ref="C192" authorId="0">
      <text>
        <r>
          <rPr>
            <b/>
            <sz val="9"/>
            <color indexed="81"/>
            <rFont val="Tahoma"/>
            <charset val="1"/>
          </rPr>
          <t>Campo não pode ficar em branco.</t>
        </r>
      </text>
    </comment>
    <comment ref="D192" authorId="0">
      <text>
        <r>
          <rPr>
            <b/>
            <sz val="9"/>
            <color indexed="81"/>
            <rFont val="Tahoma"/>
            <family val="2"/>
          </rPr>
          <t>Somente números</t>
        </r>
      </text>
    </comment>
    <comment ref="E192" authorId="0">
      <text>
        <r>
          <rPr>
            <b/>
            <sz val="9"/>
            <color indexed="81"/>
            <rFont val="Tahoma"/>
            <charset val="1"/>
          </rPr>
          <t xml:space="preserve">
NOMES VÁLIDOS:
- Revisão
- Garantia
- Manutenção
- Funilaria/Pintura
- Seguradora
- Acessórios
- Interna</t>
        </r>
      </text>
    </comment>
    <comment ref="F192" authorId="0">
      <text>
        <r>
          <rPr>
            <b/>
            <sz val="9"/>
            <color indexed="81"/>
            <rFont val="Tahoma"/>
            <charset val="1"/>
          </rPr>
          <t>Inserir no formato
dd/mm/aaaa
Exemplo: 21/10/2013</t>
        </r>
      </text>
    </comment>
    <comment ref="G192" authorId="0">
      <text>
        <r>
          <rPr>
            <b/>
            <sz val="9"/>
            <color indexed="81"/>
            <rFont val="Tahoma"/>
            <charset val="1"/>
          </rPr>
          <t>Inserir no formato
dd/mm/aaaa
Exemplo: 21/10/2013</t>
        </r>
      </text>
    </comment>
    <comment ref="H192" authorId="0">
      <text>
        <r>
          <rPr>
            <b/>
            <sz val="9"/>
            <color indexed="81"/>
            <rFont val="Tahoma"/>
            <charset val="1"/>
          </rPr>
          <t xml:space="preserve">
NOMES VÁLIDOS:
- Encerrada
- Cancelada
- Em aberto</t>
        </r>
        <r>
          <rPr>
            <sz val="9"/>
            <color indexed="81"/>
            <rFont val="Tahoma"/>
            <charset val="1"/>
          </rPr>
          <t xml:space="preserve">
</t>
        </r>
      </text>
    </comment>
    <comment ref="I192" authorId="0">
      <text>
        <r>
          <rPr>
            <b/>
            <sz val="9"/>
            <color indexed="81"/>
            <rFont val="Tahoma"/>
            <charset val="1"/>
          </rPr>
          <t>CHASSI DEVE CONTER 17 DÍGITOS</t>
        </r>
      </text>
    </comment>
    <comment ref="J192" authorId="0">
      <text>
        <r>
          <rPr>
            <b/>
            <sz val="9"/>
            <color indexed="81"/>
            <rFont val="Tahoma"/>
            <family val="2"/>
          </rPr>
          <t>Somente números</t>
        </r>
      </text>
    </comment>
    <comment ref="K192" authorId="0">
      <text>
        <r>
          <rPr>
            <b/>
            <sz val="9"/>
            <color indexed="81"/>
            <rFont val="Tahoma"/>
            <family val="2"/>
          </rPr>
          <t>Somente números</t>
        </r>
      </text>
    </comment>
    <comment ref="L19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2" authorId="0">
      <text>
        <r>
          <rPr>
            <b/>
            <sz val="9"/>
            <color indexed="81"/>
            <rFont val="Tahoma"/>
            <charset val="1"/>
          </rPr>
          <t>Campo não pode ficar em branco e aceita somente letras.</t>
        </r>
      </text>
    </comment>
    <comment ref="N192" authorId="0">
      <text>
        <r>
          <rPr>
            <b/>
            <sz val="9"/>
            <color indexed="81"/>
            <rFont val="Tahoma"/>
            <charset val="1"/>
          </rPr>
          <t>CPF DEVE CONTER 10 a 11 DÍGITOS (Somente números)
CNPJ DEVE CONTER 17 DIGITOS (Somente números)</t>
        </r>
      </text>
    </comment>
    <comment ref="O192" authorId="0">
      <text>
        <r>
          <rPr>
            <b/>
            <sz val="9"/>
            <color indexed="81"/>
            <rFont val="Tahoma"/>
            <charset val="1"/>
          </rPr>
          <t>Campo não pode ficar em branco e aceita somente letras.</t>
        </r>
      </text>
    </comment>
    <comment ref="P192" authorId="0">
      <text>
        <r>
          <rPr>
            <b/>
            <sz val="9"/>
            <color indexed="81"/>
            <rFont val="Tahoma"/>
            <charset val="1"/>
          </rPr>
          <t>CPF DEVE CONTER 10 a 11 DÍGITOS (Somente números)
CNPJ DEVE CONTER 17 DIGITOS (Somente números)</t>
        </r>
      </text>
    </comment>
    <comment ref="Q192" authorId="0">
      <text>
        <r>
          <rPr>
            <b/>
            <sz val="9"/>
            <color indexed="81"/>
            <rFont val="Tahoma"/>
            <charset val="1"/>
          </rPr>
          <t>Campo não pode ficar em branco.</t>
        </r>
      </text>
    </comment>
    <comment ref="R192" authorId="0">
      <text>
        <r>
          <rPr>
            <b/>
            <sz val="9"/>
            <color indexed="81"/>
            <rFont val="Tahoma"/>
            <charset val="1"/>
          </rPr>
          <t>Campo não pode ficar em branco.</t>
        </r>
      </text>
    </comment>
    <comment ref="S192" authorId="0">
      <text>
        <r>
          <rPr>
            <b/>
            <sz val="9"/>
            <color indexed="81"/>
            <rFont val="Tahoma"/>
            <charset val="1"/>
          </rPr>
          <t>Campo não pode ficar em branco.</t>
        </r>
      </text>
    </comment>
    <comment ref="T192" authorId="0">
      <text>
        <r>
          <rPr>
            <b/>
            <sz val="9"/>
            <color indexed="81"/>
            <rFont val="Tahoma"/>
            <charset val="1"/>
          </rPr>
          <t>Campo não pode ficar em branco.</t>
        </r>
      </text>
    </comment>
    <comment ref="U192" authorId="0">
      <text>
        <r>
          <rPr>
            <b/>
            <sz val="9"/>
            <color indexed="81"/>
            <rFont val="Tahoma"/>
            <charset val="1"/>
          </rPr>
          <t>Inserir no formato:
        12345-123
               ou 
        12345123</t>
        </r>
      </text>
    </comment>
    <comment ref="V192" authorId="0">
      <text>
        <r>
          <rPr>
            <b/>
            <sz val="9"/>
            <color indexed="81"/>
            <rFont val="Tahoma"/>
            <charset val="1"/>
          </rPr>
          <t>Deve haver no mínimo um telefone de contato com o cliente.</t>
        </r>
      </text>
    </comment>
    <comment ref="W192" authorId="0">
      <text>
        <r>
          <rPr>
            <b/>
            <sz val="9"/>
            <color indexed="81"/>
            <rFont val="Tahoma"/>
            <charset val="1"/>
          </rPr>
          <t>Deve haver no mínimo um telefone de contato com o cliente.</t>
        </r>
      </text>
    </comment>
    <comment ref="X192" authorId="0">
      <text>
        <r>
          <rPr>
            <b/>
            <sz val="9"/>
            <color indexed="81"/>
            <rFont val="Tahoma"/>
            <charset val="1"/>
          </rPr>
          <t>Deve haver no mínimo um telefone de contato com o cliente.</t>
        </r>
      </text>
    </comment>
    <comment ref="Y192" authorId="0">
      <text>
        <r>
          <rPr>
            <b/>
            <sz val="9"/>
            <color indexed="81"/>
            <rFont val="Tahoma"/>
            <charset val="1"/>
          </rPr>
          <t>Verifique a digitação do e-mail.</t>
        </r>
      </text>
    </comment>
    <comment ref="B193" authorId="0">
      <text>
        <r>
          <rPr>
            <b/>
            <sz val="9"/>
            <color indexed="81"/>
            <rFont val="Tahoma"/>
            <family val="2"/>
          </rPr>
          <t>Somente números</t>
        </r>
      </text>
    </comment>
    <comment ref="C193" authorId="0">
      <text>
        <r>
          <rPr>
            <b/>
            <sz val="9"/>
            <color indexed="81"/>
            <rFont val="Tahoma"/>
            <charset val="1"/>
          </rPr>
          <t>Campo não pode ficar em branco.</t>
        </r>
      </text>
    </comment>
    <comment ref="D193" authorId="0">
      <text>
        <r>
          <rPr>
            <b/>
            <sz val="9"/>
            <color indexed="81"/>
            <rFont val="Tahoma"/>
            <family val="2"/>
          </rPr>
          <t>Somente números</t>
        </r>
      </text>
    </comment>
    <comment ref="E193" authorId="0">
      <text>
        <r>
          <rPr>
            <b/>
            <sz val="9"/>
            <color indexed="81"/>
            <rFont val="Tahoma"/>
            <charset val="1"/>
          </rPr>
          <t xml:space="preserve">
NOMES VÁLIDOS:
- Revisão
- Garantia
- Manutenção
- Funilaria/Pintura
- Seguradora
- Acessórios
- Interna</t>
        </r>
      </text>
    </comment>
    <comment ref="F193" authorId="0">
      <text>
        <r>
          <rPr>
            <b/>
            <sz val="9"/>
            <color indexed="81"/>
            <rFont val="Tahoma"/>
            <charset val="1"/>
          </rPr>
          <t>Inserir no formato
dd/mm/aaaa
Exemplo: 21/10/2013</t>
        </r>
      </text>
    </comment>
    <comment ref="G193" authorId="0">
      <text>
        <r>
          <rPr>
            <b/>
            <sz val="9"/>
            <color indexed="81"/>
            <rFont val="Tahoma"/>
            <charset val="1"/>
          </rPr>
          <t>Inserir no formato
dd/mm/aaaa
Exemplo: 21/10/2013</t>
        </r>
      </text>
    </comment>
    <comment ref="H193" authorId="0">
      <text>
        <r>
          <rPr>
            <b/>
            <sz val="9"/>
            <color indexed="81"/>
            <rFont val="Tahoma"/>
            <charset val="1"/>
          </rPr>
          <t xml:space="preserve">
NOMES VÁLIDOS:
- Encerrada
- Cancelada
- Em aberto</t>
        </r>
        <r>
          <rPr>
            <sz val="9"/>
            <color indexed="81"/>
            <rFont val="Tahoma"/>
            <charset val="1"/>
          </rPr>
          <t xml:space="preserve">
</t>
        </r>
      </text>
    </comment>
    <comment ref="I193" authorId="0">
      <text>
        <r>
          <rPr>
            <b/>
            <sz val="9"/>
            <color indexed="81"/>
            <rFont val="Tahoma"/>
            <charset val="1"/>
          </rPr>
          <t>CHASSI DEVE CONTER 17 DÍGITOS</t>
        </r>
      </text>
    </comment>
    <comment ref="J193" authorId="0">
      <text>
        <r>
          <rPr>
            <b/>
            <sz val="9"/>
            <color indexed="81"/>
            <rFont val="Tahoma"/>
            <family val="2"/>
          </rPr>
          <t>Somente números</t>
        </r>
      </text>
    </comment>
    <comment ref="K193" authorId="0">
      <text>
        <r>
          <rPr>
            <b/>
            <sz val="9"/>
            <color indexed="81"/>
            <rFont val="Tahoma"/>
            <family val="2"/>
          </rPr>
          <t>Somente números</t>
        </r>
      </text>
    </comment>
    <comment ref="L19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3" authorId="0">
      <text>
        <r>
          <rPr>
            <b/>
            <sz val="9"/>
            <color indexed="81"/>
            <rFont val="Tahoma"/>
            <charset val="1"/>
          </rPr>
          <t>Campo não pode ficar em branco e aceita somente letras.</t>
        </r>
      </text>
    </comment>
    <comment ref="N193" authorId="0">
      <text>
        <r>
          <rPr>
            <b/>
            <sz val="9"/>
            <color indexed="81"/>
            <rFont val="Tahoma"/>
            <charset val="1"/>
          </rPr>
          <t>CPF DEVE CONTER 10 a 11 DÍGITOS (Somente números)
CNPJ DEVE CONTER 17 DIGITOS (Somente números)</t>
        </r>
      </text>
    </comment>
    <comment ref="O193" authorId="0">
      <text>
        <r>
          <rPr>
            <b/>
            <sz val="9"/>
            <color indexed="81"/>
            <rFont val="Tahoma"/>
            <charset val="1"/>
          </rPr>
          <t>Campo não pode ficar em branco e aceita somente letras.</t>
        </r>
      </text>
    </comment>
    <comment ref="P193" authorId="0">
      <text>
        <r>
          <rPr>
            <b/>
            <sz val="9"/>
            <color indexed="81"/>
            <rFont val="Tahoma"/>
            <charset val="1"/>
          </rPr>
          <t>CPF DEVE CONTER 10 a 11 DÍGITOS (Somente números)
CNPJ DEVE CONTER 17 DIGITOS (Somente números)</t>
        </r>
      </text>
    </comment>
    <comment ref="Q193" authorId="0">
      <text>
        <r>
          <rPr>
            <b/>
            <sz val="9"/>
            <color indexed="81"/>
            <rFont val="Tahoma"/>
            <charset val="1"/>
          </rPr>
          <t>Campo não pode ficar em branco.</t>
        </r>
      </text>
    </comment>
    <comment ref="R193" authorId="0">
      <text>
        <r>
          <rPr>
            <b/>
            <sz val="9"/>
            <color indexed="81"/>
            <rFont val="Tahoma"/>
            <charset val="1"/>
          </rPr>
          <t>Campo não pode ficar em branco.</t>
        </r>
      </text>
    </comment>
    <comment ref="S193" authorId="0">
      <text>
        <r>
          <rPr>
            <b/>
            <sz val="9"/>
            <color indexed="81"/>
            <rFont val="Tahoma"/>
            <charset val="1"/>
          </rPr>
          <t>Campo não pode ficar em branco.</t>
        </r>
      </text>
    </comment>
    <comment ref="T193" authorId="0">
      <text>
        <r>
          <rPr>
            <b/>
            <sz val="9"/>
            <color indexed="81"/>
            <rFont val="Tahoma"/>
            <charset val="1"/>
          </rPr>
          <t>Campo não pode ficar em branco.</t>
        </r>
      </text>
    </comment>
    <comment ref="U193" authorId="0">
      <text>
        <r>
          <rPr>
            <b/>
            <sz val="9"/>
            <color indexed="81"/>
            <rFont val="Tahoma"/>
            <charset val="1"/>
          </rPr>
          <t>Inserir no formato:
        12345-123
               ou 
        12345123</t>
        </r>
      </text>
    </comment>
    <comment ref="V193" authorId="0">
      <text>
        <r>
          <rPr>
            <b/>
            <sz val="9"/>
            <color indexed="81"/>
            <rFont val="Tahoma"/>
            <charset val="1"/>
          </rPr>
          <t>Deve haver no mínimo um telefone de contato com o cliente.</t>
        </r>
      </text>
    </comment>
    <comment ref="W193" authorId="0">
      <text>
        <r>
          <rPr>
            <b/>
            <sz val="9"/>
            <color indexed="81"/>
            <rFont val="Tahoma"/>
            <charset val="1"/>
          </rPr>
          <t>Deve haver no mínimo um telefone de contato com o cliente.</t>
        </r>
      </text>
    </comment>
    <comment ref="X193" authorId="0">
      <text>
        <r>
          <rPr>
            <b/>
            <sz val="9"/>
            <color indexed="81"/>
            <rFont val="Tahoma"/>
            <charset val="1"/>
          </rPr>
          <t>Deve haver no mínimo um telefone de contato com o cliente.</t>
        </r>
      </text>
    </comment>
    <comment ref="Y193" authorId="0">
      <text>
        <r>
          <rPr>
            <b/>
            <sz val="9"/>
            <color indexed="81"/>
            <rFont val="Tahoma"/>
            <charset val="1"/>
          </rPr>
          <t>Verifique a digitação do e-mail.</t>
        </r>
      </text>
    </comment>
    <comment ref="B194" authorId="0">
      <text>
        <r>
          <rPr>
            <b/>
            <sz val="9"/>
            <color indexed="81"/>
            <rFont val="Tahoma"/>
            <family val="2"/>
          </rPr>
          <t>Somente números</t>
        </r>
      </text>
    </comment>
    <comment ref="C194" authorId="0">
      <text>
        <r>
          <rPr>
            <b/>
            <sz val="9"/>
            <color indexed="81"/>
            <rFont val="Tahoma"/>
            <charset val="1"/>
          </rPr>
          <t>Campo não pode ficar em branco.</t>
        </r>
      </text>
    </comment>
    <comment ref="D194" authorId="0">
      <text>
        <r>
          <rPr>
            <b/>
            <sz val="9"/>
            <color indexed="81"/>
            <rFont val="Tahoma"/>
            <family val="2"/>
          </rPr>
          <t>Somente números</t>
        </r>
      </text>
    </comment>
    <comment ref="E194" authorId="0">
      <text>
        <r>
          <rPr>
            <b/>
            <sz val="9"/>
            <color indexed="81"/>
            <rFont val="Tahoma"/>
            <charset val="1"/>
          </rPr>
          <t xml:space="preserve">
NOMES VÁLIDOS:
- Revisão
- Garantia
- Manutenção
- Funilaria/Pintura
- Seguradora
- Acessórios
- Interna</t>
        </r>
      </text>
    </comment>
    <comment ref="F194" authorId="0">
      <text>
        <r>
          <rPr>
            <b/>
            <sz val="9"/>
            <color indexed="81"/>
            <rFont val="Tahoma"/>
            <charset val="1"/>
          </rPr>
          <t>Inserir no formato
dd/mm/aaaa
Exemplo: 21/10/2013</t>
        </r>
      </text>
    </comment>
    <comment ref="G194" authorId="0">
      <text>
        <r>
          <rPr>
            <b/>
            <sz val="9"/>
            <color indexed="81"/>
            <rFont val="Tahoma"/>
            <charset val="1"/>
          </rPr>
          <t>Inserir no formato
dd/mm/aaaa
Exemplo: 21/10/2013</t>
        </r>
      </text>
    </comment>
    <comment ref="H194" authorId="0">
      <text>
        <r>
          <rPr>
            <b/>
            <sz val="9"/>
            <color indexed="81"/>
            <rFont val="Tahoma"/>
            <charset val="1"/>
          </rPr>
          <t xml:space="preserve">
NOMES VÁLIDOS:
- Encerrada
- Cancelada
- Em aberto</t>
        </r>
        <r>
          <rPr>
            <sz val="9"/>
            <color indexed="81"/>
            <rFont val="Tahoma"/>
            <charset val="1"/>
          </rPr>
          <t xml:space="preserve">
</t>
        </r>
      </text>
    </comment>
    <comment ref="I194" authorId="0">
      <text>
        <r>
          <rPr>
            <b/>
            <sz val="9"/>
            <color indexed="81"/>
            <rFont val="Tahoma"/>
            <charset val="1"/>
          </rPr>
          <t>CHASSI DEVE CONTER 17 DÍGITOS</t>
        </r>
      </text>
    </comment>
    <comment ref="J194" authorId="0">
      <text>
        <r>
          <rPr>
            <b/>
            <sz val="9"/>
            <color indexed="81"/>
            <rFont val="Tahoma"/>
            <family val="2"/>
          </rPr>
          <t>Somente números</t>
        </r>
      </text>
    </comment>
    <comment ref="K194" authorId="0">
      <text>
        <r>
          <rPr>
            <b/>
            <sz val="9"/>
            <color indexed="81"/>
            <rFont val="Tahoma"/>
            <family val="2"/>
          </rPr>
          <t>Somente números</t>
        </r>
      </text>
    </comment>
    <comment ref="L19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4" authorId="0">
      <text>
        <r>
          <rPr>
            <b/>
            <sz val="9"/>
            <color indexed="81"/>
            <rFont val="Tahoma"/>
            <charset val="1"/>
          </rPr>
          <t>Campo não pode ficar em branco e aceita somente letras.</t>
        </r>
      </text>
    </comment>
    <comment ref="N194" authorId="0">
      <text>
        <r>
          <rPr>
            <b/>
            <sz val="9"/>
            <color indexed="81"/>
            <rFont val="Tahoma"/>
            <charset val="1"/>
          </rPr>
          <t>CPF DEVE CONTER 10 a 11 DÍGITOS (Somente números)
CNPJ DEVE CONTER 17 DIGITOS (Somente números)</t>
        </r>
      </text>
    </comment>
    <comment ref="O194" authorId="0">
      <text>
        <r>
          <rPr>
            <b/>
            <sz val="9"/>
            <color indexed="81"/>
            <rFont val="Tahoma"/>
            <charset val="1"/>
          </rPr>
          <t>Campo não pode ficar em branco e aceita somente letras.</t>
        </r>
      </text>
    </comment>
    <comment ref="P194" authorId="0">
      <text>
        <r>
          <rPr>
            <b/>
            <sz val="9"/>
            <color indexed="81"/>
            <rFont val="Tahoma"/>
            <charset val="1"/>
          </rPr>
          <t>CPF DEVE CONTER 10 a 11 DÍGITOS (Somente números)
CNPJ DEVE CONTER 17 DIGITOS (Somente números)</t>
        </r>
      </text>
    </comment>
    <comment ref="Q194" authorId="0">
      <text>
        <r>
          <rPr>
            <b/>
            <sz val="9"/>
            <color indexed="81"/>
            <rFont val="Tahoma"/>
            <charset val="1"/>
          </rPr>
          <t>Campo não pode ficar em branco.</t>
        </r>
      </text>
    </comment>
    <comment ref="R194" authorId="0">
      <text>
        <r>
          <rPr>
            <b/>
            <sz val="9"/>
            <color indexed="81"/>
            <rFont val="Tahoma"/>
            <charset val="1"/>
          </rPr>
          <t>Campo não pode ficar em branco.</t>
        </r>
      </text>
    </comment>
    <comment ref="S194" authorId="0">
      <text>
        <r>
          <rPr>
            <b/>
            <sz val="9"/>
            <color indexed="81"/>
            <rFont val="Tahoma"/>
            <charset val="1"/>
          </rPr>
          <t>Campo não pode ficar em branco.</t>
        </r>
      </text>
    </comment>
    <comment ref="T194" authorId="0">
      <text>
        <r>
          <rPr>
            <b/>
            <sz val="9"/>
            <color indexed="81"/>
            <rFont val="Tahoma"/>
            <charset val="1"/>
          </rPr>
          <t>Campo não pode ficar em branco.</t>
        </r>
      </text>
    </comment>
    <comment ref="U194" authorId="0">
      <text>
        <r>
          <rPr>
            <b/>
            <sz val="9"/>
            <color indexed="81"/>
            <rFont val="Tahoma"/>
            <charset val="1"/>
          </rPr>
          <t>Inserir no formato:
        12345-123
               ou 
        12345123</t>
        </r>
      </text>
    </comment>
    <comment ref="V194" authorId="0">
      <text>
        <r>
          <rPr>
            <b/>
            <sz val="9"/>
            <color indexed="81"/>
            <rFont val="Tahoma"/>
            <charset val="1"/>
          </rPr>
          <t>Deve haver no mínimo um telefone de contato com o cliente.</t>
        </r>
      </text>
    </comment>
    <comment ref="W194" authorId="0">
      <text>
        <r>
          <rPr>
            <b/>
            <sz val="9"/>
            <color indexed="81"/>
            <rFont val="Tahoma"/>
            <charset val="1"/>
          </rPr>
          <t>Deve haver no mínimo um telefone de contato com o cliente.</t>
        </r>
      </text>
    </comment>
    <comment ref="X194" authorId="0">
      <text>
        <r>
          <rPr>
            <b/>
            <sz val="9"/>
            <color indexed="81"/>
            <rFont val="Tahoma"/>
            <charset val="1"/>
          </rPr>
          <t>Deve haver no mínimo um telefone de contato com o cliente.</t>
        </r>
      </text>
    </comment>
    <comment ref="Y194" authorId="0">
      <text>
        <r>
          <rPr>
            <b/>
            <sz val="9"/>
            <color indexed="81"/>
            <rFont val="Tahoma"/>
            <charset val="1"/>
          </rPr>
          <t>Verifique a digitação do e-mail.</t>
        </r>
      </text>
    </comment>
    <comment ref="B195" authorId="0">
      <text>
        <r>
          <rPr>
            <b/>
            <sz val="9"/>
            <color indexed="81"/>
            <rFont val="Tahoma"/>
            <family val="2"/>
          </rPr>
          <t>Somente números</t>
        </r>
      </text>
    </comment>
    <comment ref="C195" authorId="0">
      <text>
        <r>
          <rPr>
            <b/>
            <sz val="9"/>
            <color indexed="81"/>
            <rFont val="Tahoma"/>
            <charset val="1"/>
          </rPr>
          <t>Campo não pode ficar em branco.</t>
        </r>
      </text>
    </comment>
    <comment ref="D195" authorId="0">
      <text>
        <r>
          <rPr>
            <b/>
            <sz val="9"/>
            <color indexed="81"/>
            <rFont val="Tahoma"/>
            <family val="2"/>
          </rPr>
          <t>Somente números</t>
        </r>
      </text>
    </comment>
    <comment ref="E195" authorId="0">
      <text>
        <r>
          <rPr>
            <b/>
            <sz val="9"/>
            <color indexed="81"/>
            <rFont val="Tahoma"/>
            <charset val="1"/>
          </rPr>
          <t xml:space="preserve">
NOMES VÁLIDOS:
- Revisão
- Garantia
- Manutenção
- Funilaria/Pintura
- Seguradora
- Acessórios
- Interna</t>
        </r>
      </text>
    </comment>
    <comment ref="F195" authorId="0">
      <text>
        <r>
          <rPr>
            <b/>
            <sz val="9"/>
            <color indexed="81"/>
            <rFont val="Tahoma"/>
            <charset val="1"/>
          </rPr>
          <t>Inserir no formato
dd/mm/aaaa
Exemplo: 21/10/2013</t>
        </r>
      </text>
    </comment>
    <comment ref="G195" authorId="0">
      <text>
        <r>
          <rPr>
            <b/>
            <sz val="9"/>
            <color indexed="81"/>
            <rFont val="Tahoma"/>
            <charset val="1"/>
          </rPr>
          <t>Inserir no formato
dd/mm/aaaa
Exemplo: 21/10/2013</t>
        </r>
      </text>
    </comment>
    <comment ref="H195" authorId="0">
      <text>
        <r>
          <rPr>
            <b/>
            <sz val="9"/>
            <color indexed="81"/>
            <rFont val="Tahoma"/>
            <charset val="1"/>
          </rPr>
          <t xml:space="preserve">
NOMES VÁLIDOS:
- Encerrada
- Cancelada
- Em aberto</t>
        </r>
        <r>
          <rPr>
            <sz val="9"/>
            <color indexed="81"/>
            <rFont val="Tahoma"/>
            <charset val="1"/>
          </rPr>
          <t xml:space="preserve">
</t>
        </r>
      </text>
    </comment>
    <comment ref="I195" authorId="0">
      <text>
        <r>
          <rPr>
            <b/>
            <sz val="9"/>
            <color indexed="81"/>
            <rFont val="Tahoma"/>
            <charset val="1"/>
          </rPr>
          <t>CHASSI DEVE CONTER 17 DÍGITOS</t>
        </r>
      </text>
    </comment>
    <comment ref="J195" authorId="0">
      <text>
        <r>
          <rPr>
            <b/>
            <sz val="9"/>
            <color indexed="81"/>
            <rFont val="Tahoma"/>
            <family val="2"/>
          </rPr>
          <t>Somente números</t>
        </r>
      </text>
    </comment>
    <comment ref="K195" authorId="0">
      <text>
        <r>
          <rPr>
            <b/>
            <sz val="9"/>
            <color indexed="81"/>
            <rFont val="Tahoma"/>
            <family val="2"/>
          </rPr>
          <t>Somente números</t>
        </r>
      </text>
    </comment>
    <comment ref="L19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5" authorId="0">
      <text>
        <r>
          <rPr>
            <b/>
            <sz val="9"/>
            <color indexed="81"/>
            <rFont val="Tahoma"/>
            <charset val="1"/>
          </rPr>
          <t>Campo não pode ficar em branco e aceita somente letras.</t>
        </r>
      </text>
    </comment>
    <comment ref="N195" authorId="0">
      <text>
        <r>
          <rPr>
            <b/>
            <sz val="9"/>
            <color indexed="81"/>
            <rFont val="Tahoma"/>
            <charset val="1"/>
          </rPr>
          <t>CPF DEVE CONTER 10 a 11 DÍGITOS (Somente números)
CNPJ DEVE CONTER 17 DIGITOS (Somente números)</t>
        </r>
      </text>
    </comment>
    <comment ref="O195" authorId="0">
      <text>
        <r>
          <rPr>
            <b/>
            <sz val="9"/>
            <color indexed="81"/>
            <rFont val="Tahoma"/>
            <charset val="1"/>
          </rPr>
          <t>Campo não pode ficar em branco e aceita somente letras.</t>
        </r>
      </text>
    </comment>
    <comment ref="P195" authorId="0">
      <text>
        <r>
          <rPr>
            <b/>
            <sz val="9"/>
            <color indexed="81"/>
            <rFont val="Tahoma"/>
            <charset val="1"/>
          </rPr>
          <t>CPF DEVE CONTER 10 a 11 DÍGITOS (Somente números)
CNPJ DEVE CONTER 17 DIGITOS (Somente números)</t>
        </r>
      </text>
    </comment>
    <comment ref="Q195" authorId="0">
      <text>
        <r>
          <rPr>
            <b/>
            <sz val="9"/>
            <color indexed="81"/>
            <rFont val="Tahoma"/>
            <charset val="1"/>
          </rPr>
          <t>Campo não pode ficar em branco.</t>
        </r>
      </text>
    </comment>
    <comment ref="R195" authorId="0">
      <text>
        <r>
          <rPr>
            <b/>
            <sz val="9"/>
            <color indexed="81"/>
            <rFont val="Tahoma"/>
            <charset val="1"/>
          </rPr>
          <t>Campo não pode ficar em branco.</t>
        </r>
      </text>
    </comment>
    <comment ref="S195" authorId="0">
      <text>
        <r>
          <rPr>
            <b/>
            <sz val="9"/>
            <color indexed="81"/>
            <rFont val="Tahoma"/>
            <charset val="1"/>
          </rPr>
          <t>Campo não pode ficar em branco.</t>
        </r>
      </text>
    </comment>
    <comment ref="T195" authorId="0">
      <text>
        <r>
          <rPr>
            <b/>
            <sz val="9"/>
            <color indexed="81"/>
            <rFont val="Tahoma"/>
            <charset val="1"/>
          </rPr>
          <t>Campo não pode ficar em branco.</t>
        </r>
      </text>
    </comment>
    <comment ref="U195" authorId="0">
      <text>
        <r>
          <rPr>
            <b/>
            <sz val="9"/>
            <color indexed="81"/>
            <rFont val="Tahoma"/>
            <charset val="1"/>
          </rPr>
          <t>Inserir no formato:
        12345-123
               ou 
        12345123</t>
        </r>
      </text>
    </comment>
    <comment ref="V195" authorId="0">
      <text>
        <r>
          <rPr>
            <b/>
            <sz val="9"/>
            <color indexed="81"/>
            <rFont val="Tahoma"/>
            <charset val="1"/>
          </rPr>
          <t>Deve haver no mínimo um telefone de contato com o cliente.</t>
        </r>
      </text>
    </comment>
    <comment ref="W195" authorId="0">
      <text>
        <r>
          <rPr>
            <b/>
            <sz val="9"/>
            <color indexed="81"/>
            <rFont val="Tahoma"/>
            <charset val="1"/>
          </rPr>
          <t>Deve haver no mínimo um telefone de contato com o cliente.</t>
        </r>
      </text>
    </comment>
    <comment ref="X195" authorId="0">
      <text>
        <r>
          <rPr>
            <b/>
            <sz val="9"/>
            <color indexed="81"/>
            <rFont val="Tahoma"/>
            <charset val="1"/>
          </rPr>
          <t>Deve haver no mínimo um telefone de contato com o cliente.</t>
        </r>
      </text>
    </comment>
    <comment ref="Y195" authorId="0">
      <text>
        <r>
          <rPr>
            <b/>
            <sz val="9"/>
            <color indexed="81"/>
            <rFont val="Tahoma"/>
            <charset val="1"/>
          </rPr>
          <t>Verifique a digitação do e-mail.</t>
        </r>
      </text>
    </comment>
    <comment ref="B196" authorId="0">
      <text>
        <r>
          <rPr>
            <b/>
            <sz val="9"/>
            <color indexed="81"/>
            <rFont val="Tahoma"/>
            <family val="2"/>
          </rPr>
          <t>Somente números</t>
        </r>
      </text>
    </comment>
    <comment ref="C196" authorId="0">
      <text>
        <r>
          <rPr>
            <b/>
            <sz val="9"/>
            <color indexed="81"/>
            <rFont val="Tahoma"/>
            <charset val="1"/>
          </rPr>
          <t>Campo não pode ficar em branco.</t>
        </r>
      </text>
    </comment>
    <comment ref="D196" authorId="0">
      <text>
        <r>
          <rPr>
            <b/>
            <sz val="9"/>
            <color indexed="81"/>
            <rFont val="Tahoma"/>
            <family val="2"/>
          </rPr>
          <t>Somente números</t>
        </r>
      </text>
    </comment>
    <comment ref="E196" authorId="0">
      <text>
        <r>
          <rPr>
            <b/>
            <sz val="9"/>
            <color indexed="81"/>
            <rFont val="Tahoma"/>
            <charset val="1"/>
          </rPr>
          <t xml:space="preserve">
NOMES VÁLIDOS:
- Revisão
- Garantia
- Manutenção
- Funilaria/Pintura
- Seguradora
- Acessórios
- Interna</t>
        </r>
      </text>
    </comment>
    <comment ref="F196" authorId="0">
      <text>
        <r>
          <rPr>
            <b/>
            <sz val="9"/>
            <color indexed="81"/>
            <rFont val="Tahoma"/>
            <charset val="1"/>
          </rPr>
          <t>Inserir no formato
dd/mm/aaaa
Exemplo: 21/10/2013</t>
        </r>
      </text>
    </comment>
    <comment ref="G196" authorId="0">
      <text>
        <r>
          <rPr>
            <b/>
            <sz val="9"/>
            <color indexed="81"/>
            <rFont val="Tahoma"/>
            <charset val="1"/>
          </rPr>
          <t>Inserir no formato
dd/mm/aaaa
Exemplo: 21/10/2013</t>
        </r>
      </text>
    </comment>
    <comment ref="H196" authorId="0">
      <text>
        <r>
          <rPr>
            <b/>
            <sz val="9"/>
            <color indexed="81"/>
            <rFont val="Tahoma"/>
            <charset val="1"/>
          </rPr>
          <t xml:space="preserve">
NOMES VÁLIDOS:
- Encerrada
- Cancelada
- Em aberto</t>
        </r>
        <r>
          <rPr>
            <sz val="9"/>
            <color indexed="81"/>
            <rFont val="Tahoma"/>
            <charset val="1"/>
          </rPr>
          <t xml:space="preserve">
</t>
        </r>
      </text>
    </comment>
    <comment ref="I196" authorId="0">
      <text>
        <r>
          <rPr>
            <b/>
            <sz val="9"/>
            <color indexed="81"/>
            <rFont val="Tahoma"/>
            <charset val="1"/>
          </rPr>
          <t>CHASSI DEVE CONTER 17 DÍGITOS</t>
        </r>
      </text>
    </comment>
    <comment ref="J196" authorId="0">
      <text>
        <r>
          <rPr>
            <b/>
            <sz val="9"/>
            <color indexed="81"/>
            <rFont val="Tahoma"/>
            <family val="2"/>
          </rPr>
          <t>Somente números</t>
        </r>
      </text>
    </comment>
    <comment ref="K196" authorId="0">
      <text>
        <r>
          <rPr>
            <b/>
            <sz val="9"/>
            <color indexed="81"/>
            <rFont val="Tahoma"/>
            <family val="2"/>
          </rPr>
          <t>Somente números</t>
        </r>
      </text>
    </comment>
    <comment ref="L19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6" authorId="0">
      <text>
        <r>
          <rPr>
            <b/>
            <sz val="9"/>
            <color indexed="81"/>
            <rFont val="Tahoma"/>
            <charset val="1"/>
          </rPr>
          <t>Campo não pode ficar em branco e aceita somente letras.</t>
        </r>
      </text>
    </comment>
    <comment ref="N196" authorId="0">
      <text>
        <r>
          <rPr>
            <b/>
            <sz val="9"/>
            <color indexed="81"/>
            <rFont val="Tahoma"/>
            <charset val="1"/>
          </rPr>
          <t>CPF DEVE CONTER 10 a 11 DÍGITOS (Somente números)
CNPJ DEVE CONTER 17 DIGITOS (Somente números)</t>
        </r>
      </text>
    </comment>
    <comment ref="O196" authorId="0">
      <text>
        <r>
          <rPr>
            <b/>
            <sz val="9"/>
            <color indexed="81"/>
            <rFont val="Tahoma"/>
            <charset val="1"/>
          </rPr>
          <t>Campo não pode ficar em branco e aceita somente letras.</t>
        </r>
      </text>
    </comment>
    <comment ref="P196" authorId="0">
      <text>
        <r>
          <rPr>
            <b/>
            <sz val="9"/>
            <color indexed="81"/>
            <rFont val="Tahoma"/>
            <charset val="1"/>
          </rPr>
          <t>CPF DEVE CONTER 10 a 11 DÍGITOS (Somente números)
CNPJ DEVE CONTER 17 DIGITOS (Somente números)</t>
        </r>
      </text>
    </comment>
    <comment ref="Q196" authorId="0">
      <text>
        <r>
          <rPr>
            <b/>
            <sz val="9"/>
            <color indexed="81"/>
            <rFont val="Tahoma"/>
            <charset val="1"/>
          </rPr>
          <t>Campo não pode ficar em branco.</t>
        </r>
      </text>
    </comment>
    <comment ref="R196" authorId="0">
      <text>
        <r>
          <rPr>
            <b/>
            <sz val="9"/>
            <color indexed="81"/>
            <rFont val="Tahoma"/>
            <charset val="1"/>
          </rPr>
          <t>Campo não pode ficar em branco.</t>
        </r>
      </text>
    </comment>
    <comment ref="S196" authorId="0">
      <text>
        <r>
          <rPr>
            <b/>
            <sz val="9"/>
            <color indexed="81"/>
            <rFont val="Tahoma"/>
            <charset val="1"/>
          </rPr>
          <t>Campo não pode ficar em branco.</t>
        </r>
      </text>
    </comment>
    <comment ref="T196" authorId="0">
      <text>
        <r>
          <rPr>
            <b/>
            <sz val="9"/>
            <color indexed="81"/>
            <rFont val="Tahoma"/>
            <charset val="1"/>
          </rPr>
          <t>Campo não pode ficar em branco.</t>
        </r>
      </text>
    </comment>
    <comment ref="U196" authorId="0">
      <text>
        <r>
          <rPr>
            <b/>
            <sz val="9"/>
            <color indexed="81"/>
            <rFont val="Tahoma"/>
            <charset val="1"/>
          </rPr>
          <t>Inserir no formato:
        12345-123
               ou 
        12345123</t>
        </r>
      </text>
    </comment>
    <comment ref="V196" authorId="0">
      <text>
        <r>
          <rPr>
            <b/>
            <sz val="9"/>
            <color indexed="81"/>
            <rFont val="Tahoma"/>
            <charset val="1"/>
          </rPr>
          <t>Deve haver no mínimo um telefone de contato com o cliente.</t>
        </r>
      </text>
    </comment>
    <comment ref="W196" authorId="0">
      <text>
        <r>
          <rPr>
            <b/>
            <sz val="9"/>
            <color indexed="81"/>
            <rFont val="Tahoma"/>
            <charset val="1"/>
          </rPr>
          <t>Deve haver no mínimo um telefone de contato com o cliente.</t>
        </r>
      </text>
    </comment>
    <comment ref="X196" authorId="0">
      <text>
        <r>
          <rPr>
            <b/>
            <sz val="9"/>
            <color indexed="81"/>
            <rFont val="Tahoma"/>
            <charset val="1"/>
          </rPr>
          <t>Deve haver no mínimo um telefone de contato com o cliente.</t>
        </r>
      </text>
    </comment>
    <comment ref="Y196" authorId="0">
      <text>
        <r>
          <rPr>
            <b/>
            <sz val="9"/>
            <color indexed="81"/>
            <rFont val="Tahoma"/>
            <charset val="1"/>
          </rPr>
          <t>Verifique a digitação do e-mail.</t>
        </r>
      </text>
    </comment>
    <comment ref="B197" authorId="0">
      <text>
        <r>
          <rPr>
            <b/>
            <sz val="9"/>
            <color indexed="81"/>
            <rFont val="Tahoma"/>
            <family val="2"/>
          </rPr>
          <t>Somente números</t>
        </r>
      </text>
    </comment>
    <comment ref="C197" authorId="0">
      <text>
        <r>
          <rPr>
            <b/>
            <sz val="9"/>
            <color indexed="81"/>
            <rFont val="Tahoma"/>
            <charset val="1"/>
          </rPr>
          <t>Campo não pode ficar em branco.</t>
        </r>
      </text>
    </comment>
    <comment ref="D197" authorId="0">
      <text>
        <r>
          <rPr>
            <b/>
            <sz val="9"/>
            <color indexed="81"/>
            <rFont val="Tahoma"/>
            <family val="2"/>
          </rPr>
          <t>Somente números</t>
        </r>
      </text>
    </comment>
    <comment ref="E197" authorId="0">
      <text>
        <r>
          <rPr>
            <b/>
            <sz val="9"/>
            <color indexed="81"/>
            <rFont val="Tahoma"/>
            <charset val="1"/>
          </rPr>
          <t xml:space="preserve">
NOMES VÁLIDOS:
- Revisão
- Garantia
- Manutenção
- Funilaria/Pintura
- Seguradora
- Acessórios
- Interna</t>
        </r>
      </text>
    </comment>
    <comment ref="F197" authorId="0">
      <text>
        <r>
          <rPr>
            <b/>
            <sz val="9"/>
            <color indexed="81"/>
            <rFont val="Tahoma"/>
            <charset val="1"/>
          </rPr>
          <t>Inserir no formato
dd/mm/aaaa
Exemplo: 21/10/2013</t>
        </r>
      </text>
    </comment>
    <comment ref="G197" authorId="0">
      <text>
        <r>
          <rPr>
            <b/>
            <sz val="9"/>
            <color indexed="81"/>
            <rFont val="Tahoma"/>
            <charset val="1"/>
          </rPr>
          <t>Inserir no formato
dd/mm/aaaa
Exemplo: 21/10/2013</t>
        </r>
      </text>
    </comment>
    <comment ref="H197" authorId="0">
      <text>
        <r>
          <rPr>
            <b/>
            <sz val="9"/>
            <color indexed="81"/>
            <rFont val="Tahoma"/>
            <charset val="1"/>
          </rPr>
          <t xml:space="preserve">
NOMES VÁLIDOS:
- Encerrada
- Cancelada
- Em aberto</t>
        </r>
        <r>
          <rPr>
            <sz val="9"/>
            <color indexed="81"/>
            <rFont val="Tahoma"/>
            <charset val="1"/>
          </rPr>
          <t xml:space="preserve">
</t>
        </r>
      </text>
    </comment>
    <comment ref="I197" authorId="0">
      <text>
        <r>
          <rPr>
            <b/>
            <sz val="9"/>
            <color indexed="81"/>
            <rFont val="Tahoma"/>
            <charset val="1"/>
          </rPr>
          <t>CHASSI DEVE CONTER 17 DÍGITOS</t>
        </r>
      </text>
    </comment>
    <comment ref="J197" authorId="0">
      <text>
        <r>
          <rPr>
            <b/>
            <sz val="9"/>
            <color indexed="81"/>
            <rFont val="Tahoma"/>
            <family val="2"/>
          </rPr>
          <t>Somente números</t>
        </r>
      </text>
    </comment>
    <comment ref="K197" authorId="0">
      <text>
        <r>
          <rPr>
            <b/>
            <sz val="9"/>
            <color indexed="81"/>
            <rFont val="Tahoma"/>
            <family val="2"/>
          </rPr>
          <t>Somente números</t>
        </r>
      </text>
    </comment>
    <comment ref="L19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7" authorId="0">
      <text>
        <r>
          <rPr>
            <b/>
            <sz val="9"/>
            <color indexed="81"/>
            <rFont val="Tahoma"/>
            <charset val="1"/>
          </rPr>
          <t>Campo não pode ficar em branco e aceita somente letras.</t>
        </r>
      </text>
    </comment>
    <comment ref="N197" authorId="0">
      <text>
        <r>
          <rPr>
            <b/>
            <sz val="9"/>
            <color indexed="81"/>
            <rFont val="Tahoma"/>
            <charset val="1"/>
          </rPr>
          <t>CPF DEVE CONTER 10 a 11 DÍGITOS (Somente números)
CNPJ DEVE CONTER 17 DIGITOS (Somente números)</t>
        </r>
      </text>
    </comment>
    <comment ref="O197" authorId="0">
      <text>
        <r>
          <rPr>
            <b/>
            <sz val="9"/>
            <color indexed="81"/>
            <rFont val="Tahoma"/>
            <charset val="1"/>
          </rPr>
          <t>Campo não pode ficar em branco e aceita somente letras.</t>
        </r>
      </text>
    </comment>
    <comment ref="P197" authorId="0">
      <text>
        <r>
          <rPr>
            <b/>
            <sz val="9"/>
            <color indexed="81"/>
            <rFont val="Tahoma"/>
            <charset val="1"/>
          </rPr>
          <t>CPF DEVE CONTER 10 a 11 DÍGITOS (Somente números)
CNPJ DEVE CONTER 17 DIGITOS (Somente números)</t>
        </r>
      </text>
    </comment>
    <comment ref="Q197" authorId="0">
      <text>
        <r>
          <rPr>
            <b/>
            <sz val="9"/>
            <color indexed="81"/>
            <rFont val="Tahoma"/>
            <charset val="1"/>
          </rPr>
          <t>Campo não pode ficar em branco.</t>
        </r>
      </text>
    </comment>
    <comment ref="R197" authorId="0">
      <text>
        <r>
          <rPr>
            <b/>
            <sz val="9"/>
            <color indexed="81"/>
            <rFont val="Tahoma"/>
            <charset val="1"/>
          </rPr>
          <t>Campo não pode ficar em branco.</t>
        </r>
      </text>
    </comment>
    <comment ref="S197" authorId="0">
      <text>
        <r>
          <rPr>
            <b/>
            <sz val="9"/>
            <color indexed="81"/>
            <rFont val="Tahoma"/>
            <charset val="1"/>
          </rPr>
          <t>Campo não pode ficar em branco.</t>
        </r>
      </text>
    </comment>
    <comment ref="T197" authorId="0">
      <text>
        <r>
          <rPr>
            <b/>
            <sz val="9"/>
            <color indexed="81"/>
            <rFont val="Tahoma"/>
            <charset val="1"/>
          </rPr>
          <t>Campo não pode ficar em branco.</t>
        </r>
      </text>
    </comment>
    <comment ref="U197" authorId="0">
      <text>
        <r>
          <rPr>
            <b/>
            <sz val="9"/>
            <color indexed="81"/>
            <rFont val="Tahoma"/>
            <charset val="1"/>
          </rPr>
          <t>Inserir no formato:
        12345-123
               ou 
        12345123</t>
        </r>
      </text>
    </comment>
    <comment ref="V197" authorId="0">
      <text>
        <r>
          <rPr>
            <b/>
            <sz val="9"/>
            <color indexed="81"/>
            <rFont val="Tahoma"/>
            <charset val="1"/>
          </rPr>
          <t>Deve haver no mínimo um telefone de contato com o cliente.</t>
        </r>
      </text>
    </comment>
    <comment ref="W197" authorId="0">
      <text>
        <r>
          <rPr>
            <b/>
            <sz val="9"/>
            <color indexed="81"/>
            <rFont val="Tahoma"/>
            <charset val="1"/>
          </rPr>
          <t>Deve haver no mínimo um telefone de contato com o cliente.</t>
        </r>
      </text>
    </comment>
    <comment ref="X197" authorId="0">
      <text>
        <r>
          <rPr>
            <b/>
            <sz val="9"/>
            <color indexed="81"/>
            <rFont val="Tahoma"/>
            <charset val="1"/>
          </rPr>
          <t>Deve haver no mínimo um telefone de contato com o cliente.</t>
        </r>
      </text>
    </comment>
    <comment ref="Y197" authorId="0">
      <text>
        <r>
          <rPr>
            <b/>
            <sz val="9"/>
            <color indexed="81"/>
            <rFont val="Tahoma"/>
            <charset val="1"/>
          </rPr>
          <t>Verifique a digitação do e-mail.</t>
        </r>
      </text>
    </comment>
    <comment ref="B198" authorId="0">
      <text>
        <r>
          <rPr>
            <b/>
            <sz val="9"/>
            <color indexed="81"/>
            <rFont val="Tahoma"/>
            <family val="2"/>
          </rPr>
          <t>Somente números</t>
        </r>
      </text>
    </comment>
    <comment ref="C198" authorId="0">
      <text>
        <r>
          <rPr>
            <b/>
            <sz val="9"/>
            <color indexed="81"/>
            <rFont val="Tahoma"/>
            <charset val="1"/>
          </rPr>
          <t>Campo não pode ficar em branco.</t>
        </r>
      </text>
    </comment>
    <comment ref="D198" authorId="0">
      <text>
        <r>
          <rPr>
            <b/>
            <sz val="9"/>
            <color indexed="81"/>
            <rFont val="Tahoma"/>
            <family val="2"/>
          </rPr>
          <t>Somente números</t>
        </r>
      </text>
    </comment>
    <comment ref="E198" authorId="0">
      <text>
        <r>
          <rPr>
            <b/>
            <sz val="9"/>
            <color indexed="81"/>
            <rFont val="Tahoma"/>
            <charset val="1"/>
          </rPr>
          <t xml:space="preserve">
NOMES VÁLIDOS:
- Revisão
- Garantia
- Manutenção
- Funilaria/Pintura
- Seguradora
- Acessórios
- Interna</t>
        </r>
      </text>
    </comment>
    <comment ref="F198" authorId="0">
      <text>
        <r>
          <rPr>
            <b/>
            <sz val="9"/>
            <color indexed="81"/>
            <rFont val="Tahoma"/>
            <charset val="1"/>
          </rPr>
          <t>Inserir no formato
dd/mm/aaaa
Exemplo: 21/10/2013</t>
        </r>
      </text>
    </comment>
    <comment ref="G198" authorId="0">
      <text>
        <r>
          <rPr>
            <b/>
            <sz val="9"/>
            <color indexed="81"/>
            <rFont val="Tahoma"/>
            <charset val="1"/>
          </rPr>
          <t>Inserir no formato
dd/mm/aaaa
Exemplo: 21/10/2013</t>
        </r>
      </text>
    </comment>
    <comment ref="H198" authorId="0">
      <text>
        <r>
          <rPr>
            <b/>
            <sz val="9"/>
            <color indexed="81"/>
            <rFont val="Tahoma"/>
            <charset val="1"/>
          </rPr>
          <t xml:space="preserve">
NOMES VÁLIDOS:
- Encerrada
- Cancelada
- Em aberto</t>
        </r>
        <r>
          <rPr>
            <sz val="9"/>
            <color indexed="81"/>
            <rFont val="Tahoma"/>
            <charset val="1"/>
          </rPr>
          <t xml:space="preserve">
</t>
        </r>
      </text>
    </comment>
    <comment ref="I198" authorId="0">
      <text>
        <r>
          <rPr>
            <b/>
            <sz val="9"/>
            <color indexed="81"/>
            <rFont val="Tahoma"/>
            <charset val="1"/>
          </rPr>
          <t>CHASSI DEVE CONTER 17 DÍGITOS</t>
        </r>
      </text>
    </comment>
    <comment ref="J198" authorId="0">
      <text>
        <r>
          <rPr>
            <b/>
            <sz val="9"/>
            <color indexed="81"/>
            <rFont val="Tahoma"/>
            <family val="2"/>
          </rPr>
          <t>Somente números</t>
        </r>
      </text>
    </comment>
    <comment ref="K198" authorId="0">
      <text>
        <r>
          <rPr>
            <b/>
            <sz val="9"/>
            <color indexed="81"/>
            <rFont val="Tahoma"/>
            <family val="2"/>
          </rPr>
          <t>Somente números</t>
        </r>
      </text>
    </comment>
    <comment ref="L19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8" authorId="0">
      <text>
        <r>
          <rPr>
            <b/>
            <sz val="9"/>
            <color indexed="81"/>
            <rFont val="Tahoma"/>
            <charset val="1"/>
          </rPr>
          <t>Campo não pode ficar em branco e aceita somente letras.</t>
        </r>
      </text>
    </comment>
    <comment ref="N198" authorId="0">
      <text>
        <r>
          <rPr>
            <b/>
            <sz val="9"/>
            <color indexed="81"/>
            <rFont val="Tahoma"/>
            <charset val="1"/>
          </rPr>
          <t>CPF DEVE CONTER 10 a 11 DÍGITOS (Somente números)
CNPJ DEVE CONTER 17 DIGITOS (Somente números)</t>
        </r>
      </text>
    </comment>
    <comment ref="O198" authorId="0">
      <text>
        <r>
          <rPr>
            <b/>
            <sz val="9"/>
            <color indexed="81"/>
            <rFont val="Tahoma"/>
            <charset val="1"/>
          </rPr>
          <t>Campo não pode ficar em branco e aceita somente letras.</t>
        </r>
      </text>
    </comment>
    <comment ref="P198" authorId="0">
      <text>
        <r>
          <rPr>
            <b/>
            <sz val="9"/>
            <color indexed="81"/>
            <rFont val="Tahoma"/>
            <charset val="1"/>
          </rPr>
          <t>CPF DEVE CONTER 10 a 11 DÍGITOS (Somente números)
CNPJ DEVE CONTER 17 DIGITOS (Somente números)</t>
        </r>
      </text>
    </comment>
    <comment ref="Q198" authorId="0">
      <text>
        <r>
          <rPr>
            <b/>
            <sz val="9"/>
            <color indexed="81"/>
            <rFont val="Tahoma"/>
            <charset val="1"/>
          </rPr>
          <t>Campo não pode ficar em branco.</t>
        </r>
      </text>
    </comment>
    <comment ref="R198" authorId="0">
      <text>
        <r>
          <rPr>
            <b/>
            <sz val="9"/>
            <color indexed="81"/>
            <rFont val="Tahoma"/>
            <charset val="1"/>
          </rPr>
          <t>Campo não pode ficar em branco.</t>
        </r>
      </text>
    </comment>
    <comment ref="S198" authorId="0">
      <text>
        <r>
          <rPr>
            <b/>
            <sz val="9"/>
            <color indexed="81"/>
            <rFont val="Tahoma"/>
            <charset val="1"/>
          </rPr>
          <t>Campo não pode ficar em branco.</t>
        </r>
      </text>
    </comment>
    <comment ref="T198" authorId="0">
      <text>
        <r>
          <rPr>
            <b/>
            <sz val="9"/>
            <color indexed="81"/>
            <rFont val="Tahoma"/>
            <charset val="1"/>
          </rPr>
          <t>Campo não pode ficar em branco.</t>
        </r>
      </text>
    </comment>
    <comment ref="U198" authorId="0">
      <text>
        <r>
          <rPr>
            <b/>
            <sz val="9"/>
            <color indexed="81"/>
            <rFont val="Tahoma"/>
            <charset val="1"/>
          </rPr>
          <t>Inserir no formato:
        12345-123
               ou 
        12345123</t>
        </r>
      </text>
    </comment>
    <comment ref="V198" authorId="0">
      <text>
        <r>
          <rPr>
            <b/>
            <sz val="9"/>
            <color indexed="81"/>
            <rFont val="Tahoma"/>
            <charset val="1"/>
          </rPr>
          <t>Deve haver no mínimo um telefone de contato com o cliente.</t>
        </r>
      </text>
    </comment>
    <comment ref="W198" authorId="0">
      <text>
        <r>
          <rPr>
            <b/>
            <sz val="9"/>
            <color indexed="81"/>
            <rFont val="Tahoma"/>
            <charset val="1"/>
          </rPr>
          <t>Deve haver no mínimo um telefone de contato com o cliente.</t>
        </r>
      </text>
    </comment>
    <comment ref="X198" authorId="0">
      <text>
        <r>
          <rPr>
            <b/>
            <sz val="9"/>
            <color indexed="81"/>
            <rFont val="Tahoma"/>
            <charset val="1"/>
          </rPr>
          <t>Deve haver no mínimo um telefone de contato com o cliente.</t>
        </r>
      </text>
    </comment>
    <comment ref="Y198" authorId="0">
      <text>
        <r>
          <rPr>
            <b/>
            <sz val="9"/>
            <color indexed="81"/>
            <rFont val="Tahoma"/>
            <charset val="1"/>
          </rPr>
          <t>Verifique a digitação do e-mail.</t>
        </r>
      </text>
    </comment>
    <comment ref="B199" authorId="0">
      <text>
        <r>
          <rPr>
            <b/>
            <sz val="9"/>
            <color indexed="81"/>
            <rFont val="Tahoma"/>
            <family val="2"/>
          </rPr>
          <t>Somente números</t>
        </r>
      </text>
    </comment>
    <comment ref="C199" authorId="0">
      <text>
        <r>
          <rPr>
            <b/>
            <sz val="9"/>
            <color indexed="81"/>
            <rFont val="Tahoma"/>
            <charset val="1"/>
          </rPr>
          <t>Campo não pode ficar em branco.</t>
        </r>
      </text>
    </comment>
    <comment ref="D199" authorId="0">
      <text>
        <r>
          <rPr>
            <b/>
            <sz val="9"/>
            <color indexed="81"/>
            <rFont val="Tahoma"/>
            <family val="2"/>
          </rPr>
          <t>Somente números</t>
        </r>
      </text>
    </comment>
    <comment ref="E199" authorId="0">
      <text>
        <r>
          <rPr>
            <b/>
            <sz val="9"/>
            <color indexed="81"/>
            <rFont val="Tahoma"/>
            <charset val="1"/>
          </rPr>
          <t xml:space="preserve">
NOMES VÁLIDOS:
- Revisão
- Garantia
- Manutenção
- Funilaria/Pintura
- Seguradora
- Acessórios
- Interna</t>
        </r>
      </text>
    </comment>
    <comment ref="F199" authorId="0">
      <text>
        <r>
          <rPr>
            <b/>
            <sz val="9"/>
            <color indexed="81"/>
            <rFont val="Tahoma"/>
            <charset val="1"/>
          </rPr>
          <t>Inserir no formato
dd/mm/aaaa
Exemplo: 21/10/2013</t>
        </r>
      </text>
    </comment>
    <comment ref="G199" authorId="0">
      <text>
        <r>
          <rPr>
            <b/>
            <sz val="9"/>
            <color indexed="81"/>
            <rFont val="Tahoma"/>
            <charset val="1"/>
          </rPr>
          <t>Inserir no formato
dd/mm/aaaa
Exemplo: 21/10/2013</t>
        </r>
      </text>
    </comment>
    <comment ref="H199" authorId="0">
      <text>
        <r>
          <rPr>
            <b/>
            <sz val="9"/>
            <color indexed="81"/>
            <rFont val="Tahoma"/>
            <charset val="1"/>
          </rPr>
          <t xml:space="preserve">
NOMES VÁLIDOS:
- Encerrada
- Cancelada
- Em aberto</t>
        </r>
        <r>
          <rPr>
            <sz val="9"/>
            <color indexed="81"/>
            <rFont val="Tahoma"/>
            <charset val="1"/>
          </rPr>
          <t xml:space="preserve">
</t>
        </r>
      </text>
    </comment>
    <comment ref="I199" authorId="0">
      <text>
        <r>
          <rPr>
            <b/>
            <sz val="9"/>
            <color indexed="81"/>
            <rFont val="Tahoma"/>
            <charset val="1"/>
          </rPr>
          <t>CHASSI DEVE CONTER 17 DÍGITOS</t>
        </r>
      </text>
    </comment>
    <comment ref="J199" authorId="0">
      <text>
        <r>
          <rPr>
            <b/>
            <sz val="9"/>
            <color indexed="81"/>
            <rFont val="Tahoma"/>
            <family val="2"/>
          </rPr>
          <t>Somente números</t>
        </r>
      </text>
    </comment>
    <comment ref="K199" authorId="0">
      <text>
        <r>
          <rPr>
            <b/>
            <sz val="9"/>
            <color indexed="81"/>
            <rFont val="Tahoma"/>
            <family val="2"/>
          </rPr>
          <t>Somente números</t>
        </r>
      </text>
    </comment>
    <comment ref="L19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199" authorId="0">
      <text>
        <r>
          <rPr>
            <b/>
            <sz val="9"/>
            <color indexed="81"/>
            <rFont val="Tahoma"/>
            <charset val="1"/>
          </rPr>
          <t>Campo não pode ficar em branco e aceita somente letras.</t>
        </r>
      </text>
    </comment>
    <comment ref="N199" authorId="0">
      <text>
        <r>
          <rPr>
            <b/>
            <sz val="9"/>
            <color indexed="81"/>
            <rFont val="Tahoma"/>
            <charset val="1"/>
          </rPr>
          <t>CPF DEVE CONTER 10 a 11 DÍGITOS (Somente números)
CNPJ DEVE CONTER 17 DIGITOS (Somente números)</t>
        </r>
      </text>
    </comment>
    <comment ref="O199" authorId="0">
      <text>
        <r>
          <rPr>
            <b/>
            <sz val="9"/>
            <color indexed="81"/>
            <rFont val="Tahoma"/>
            <charset val="1"/>
          </rPr>
          <t>Campo não pode ficar em branco e aceita somente letras.</t>
        </r>
      </text>
    </comment>
    <comment ref="P199" authorId="0">
      <text>
        <r>
          <rPr>
            <b/>
            <sz val="9"/>
            <color indexed="81"/>
            <rFont val="Tahoma"/>
            <charset val="1"/>
          </rPr>
          <t>CPF DEVE CONTER 10 a 11 DÍGITOS (Somente números)
CNPJ DEVE CONTER 17 DIGITOS (Somente números)</t>
        </r>
      </text>
    </comment>
    <comment ref="Q199" authorId="0">
      <text>
        <r>
          <rPr>
            <b/>
            <sz val="9"/>
            <color indexed="81"/>
            <rFont val="Tahoma"/>
            <charset val="1"/>
          </rPr>
          <t>Campo não pode ficar em branco.</t>
        </r>
      </text>
    </comment>
    <comment ref="R199" authorId="0">
      <text>
        <r>
          <rPr>
            <b/>
            <sz val="9"/>
            <color indexed="81"/>
            <rFont val="Tahoma"/>
            <charset val="1"/>
          </rPr>
          <t>Campo não pode ficar em branco.</t>
        </r>
      </text>
    </comment>
    <comment ref="S199" authorId="0">
      <text>
        <r>
          <rPr>
            <b/>
            <sz val="9"/>
            <color indexed="81"/>
            <rFont val="Tahoma"/>
            <charset val="1"/>
          </rPr>
          <t>Campo não pode ficar em branco.</t>
        </r>
      </text>
    </comment>
    <comment ref="T199" authorId="0">
      <text>
        <r>
          <rPr>
            <b/>
            <sz val="9"/>
            <color indexed="81"/>
            <rFont val="Tahoma"/>
            <charset val="1"/>
          </rPr>
          <t>Campo não pode ficar em branco.</t>
        </r>
      </text>
    </comment>
    <comment ref="U199" authorId="0">
      <text>
        <r>
          <rPr>
            <b/>
            <sz val="9"/>
            <color indexed="81"/>
            <rFont val="Tahoma"/>
            <charset val="1"/>
          </rPr>
          <t>Inserir no formato:
        12345-123
               ou 
        12345123</t>
        </r>
      </text>
    </comment>
    <comment ref="V199" authorId="0">
      <text>
        <r>
          <rPr>
            <b/>
            <sz val="9"/>
            <color indexed="81"/>
            <rFont val="Tahoma"/>
            <charset val="1"/>
          </rPr>
          <t>Deve haver no mínimo um telefone de contato com o cliente.</t>
        </r>
      </text>
    </comment>
    <comment ref="W199" authorId="0">
      <text>
        <r>
          <rPr>
            <b/>
            <sz val="9"/>
            <color indexed="81"/>
            <rFont val="Tahoma"/>
            <charset val="1"/>
          </rPr>
          <t>Deve haver no mínimo um telefone de contato com o cliente.</t>
        </r>
      </text>
    </comment>
    <comment ref="X199" authorId="0">
      <text>
        <r>
          <rPr>
            <b/>
            <sz val="9"/>
            <color indexed="81"/>
            <rFont val="Tahoma"/>
            <charset val="1"/>
          </rPr>
          <t>Deve haver no mínimo um telefone de contato com o cliente.</t>
        </r>
      </text>
    </comment>
    <comment ref="Y199" authorId="0">
      <text>
        <r>
          <rPr>
            <b/>
            <sz val="9"/>
            <color indexed="81"/>
            <rFont val="Tahoma"/>
            <charset val="1"/>
          </rPr>
          <t>Verifique a digitação do e-mail.</t>
        </r>
      </text>
    </comment>
    <comment ref="B200" authorId="0">
      <text>
        <r>
          <rPr>
            <b/>
            <sz val="9"/>
            <color indexed="81"/>
            <rFont val="Tahoma"/>
            <family val="2"/>
          </rPr>
          <t>Somente números</t>
        </r>
      </text>
    </comment>
    <comment ref="C200" authorId="0">
      <text>
        <r>
          <rPr>
            <b/>
            <sz val="9"/>
            <color indexed="81"/>
            <rFont val="Tahoma"/>
            <charset val="1"/>
          </rPr>
          <t>Campo não pode ficar em branco.</t>
        </r>
      </text>
    </comment>
    <comment ref="D200" authorId="0">
      <text>
        <r>
          <rPr>
            <b/>
            <sz val="9"/>
            <color indexed="81"/>
            <rFont val="Tahoma"/>
            <family val="2"/>
          </rPr>
          <t>Somente números</t>
        </r>
      </text>
    </comment>
    <comment ref="E200" authorId="0">
      <text>
        <r>
          <rPr>
            <b/>
            <sz val="9"/>
            <color indexed="81"/>
            <rFont val="Tahoma"/>
            <charset val="1"/>
          </rPr>
          <t xml:space="preserve">
NOMES VÁLIDOS:
- Revisão
- Garantia
- Manutenção
- Funilaria/Pintura
- Seguradora
- Acessórios
- Interna</t>
        </r>
      </text>
    </comment>
    <comment ref="F200" authorId="0">
      <text>
        <r>
          <rPr>
            <b/>
            <sz val="9"/>
            <color indexed="81"/>
            <rFont val="Tahoma"/>
            <charset val="1"/>
          </rPr>
          <t>Inserir no formato
dd/mm/aaaa
Exemplo: 21/10/2013</t>
        </r>
      </text>
    </comment>
    <comment ref="G200" authorId="0">
      <text>
        <r>
          <rPr>
            <b/>
            <sz val="9"/>
            <color indexed="81"/>
            <rFont val="Tahoma"/>
            <charset val="1"/>
          </rPr>
          <t>Inserir no formato
dd/mm/aaaa
Exemplo: 21/10/2013</t>
        </r>
      </text>
    </comment>
    <comment ref="H200" authorId="0">
      <text>
        <r>
          <rPr>
            <b/>
            <sz val="9"/>
            <color indexed="81"/>
            <rFont val="Tahoma"/>
            <charset val="1"/>
          </rPr>
          <t xml:space="preserve">
NOMES VÁLIDOS:
- Encerrada
- Cancelada
- Em aberto</t>
        </r>
        <r>
          <rPr>
            <sz val="9"/>
            <color indexed="81"/>
            <rFont val="Tahoma"/>
            <charset val="1"/>
          </rPr>
          <t xml:space="preserve">
</t>
        </r>
      </text>
    </comment>
    <comment ref="I200" authorId="0">
      <text>
        <r>
          <rPr>
            <b/>
            <sz val="9"/>
            <color indexed="81"/>
            <rFont val="Tahoma"/>
            <charset val="1"/>
          </rPr>
          <t>CHASSI DEVE CONTER 17 DÍGITOS</t>
        </r>
      </text>
    </comment>
    <comment ref="J200" authorId="0">
      <text>
        <r>
          <rPr>
            <b/>
            <sz val="9"/>
            <color indexed="81"/>
            <rFont val="Tahoma"/>
            <family val="2"/>
          </rPr>
          <t>Somente números</t>
        </r>
      </text>
    </comment>
    <comment ref="K200" authorId="0">
      <text>
        <r>
          <rPr>
            <b/>
            <sz val="9"/>
            <color indexed="81"/>
            <rFont val="Tahoma"/>
            <family val="2"/>
          </rPr>
          <t>Somente números</t>
        </r>
      </text>
    </comment>
    <comment ref="L20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0" authorId="0">
      <text>
        <r>
          <rPr>
            <b/>
            <sz val="9"/>
            <color indexed="81"/>
            <rFont val="Tahoma"/>
            <charset val="1"/>
          </rPr>
          <t>Campo não pode ficar em branco e aceita somente letras.</t>
        </r>
      </text>
    </comment>
    <comment ref="N200" authorId="0">
      <text>
        <r>
          <rPr>
            <b/>
            <sz val="9"/>
            <color indexed="81"/>
            <rFont val="Tahoma"/>
            <charset val="1"/>
          </rPr>
          <t>CPF DEVE CONTER 10 a 11 DÍGITOS (Somente números)
CNPJ DEVE CONTER 17 DIGITOS (Somente números)</t>
        </r>
      </text>
    </comment>
    <comment ref="O200" authorId="0">
      <text>
        <r>
          <rPr>
            <b/>
            <sz val="9"/>
            <color indexed="81"/>
            <rFont val="Tahoma"/>
            <charset val="1"/>
          </rPr>
          <t>Campo não pode ficar em branco e aceita somente letras.</t>
        </r>
      </text>
    </comment>
    <comment ref="P200" authorId="0">
      <text>
        <r>
          <rPr>
            <b/>
            <sz val="9"/>
            <color indexed="81"/>
            <rFont val="Tahoma"/>
            <charset val="1"/>
          </rPr>
          <t>CPF DEVE CONTER 10 a 11 DÍGITOS (Somente números)
CNPJ DEVE CONTER 17 DIGITOS (Somente números)</t>
        </r>
      </text>
    </comment>
    <comment ref="Q200" authorId="0">
      <text>
        <r>
          <rPr>
            <b/>
            <sz val="9"/>
            <color indexed="81"/>
            <rFont val="Tahoma"/>
            <charset val="1"/>
          </rPr>
          <t>Campo não pode ficar em branco.</t>
        </r>
      </text>
    </comment>
    <comment ref="R200" authorId="0">
      <text>
        <r>
          <rPr>
            <b/>
            <sz val="9"/>
            <color indexed="81"/>
            <rFont val="Tahoma"/>
            <charset val="1"/>
          </rPr>
          <t>Campo não pode ficar em branco.</t>
        </r>
      </text>
    </comment>
    <comment ref="S200" authorId="0">
      <text>
        <r>
          <rPr>
            <b/>
            <sz val="9"/>
            <color indexed="81"/>
            <rFont val="Tahoma"/>
            <charset val="1"/>
          </rPr>
          <t>Campo não pode ficar em branco.</t>
        </r>
      </text>
    </comment>
    <comment ref="T200" authorId="0">
      <text>
        <r>
          <rPr>
            <b/>
            <sz val="9"/>
            <color indexed="81"/>
            <rFont val="Tahoma"/>
            <charset val="1"/>
          </rPr>
          <t>Campo não pode ficar em branco.</t>
        </r>
      </text>
    </comment>
    <comment ref="U200" authorId="0">
      <text>
        <r>
          <rPr>
            <b/>
            <sz val="9"/>
            <color indexed="81"/>
            <rFont val="Tahoma"/>
            <charset val="1"/>
          </rPr>
          <t>Inserir no formato:
        12345-123
               ou 
        12345123</t>
        </r>
      </text>
    </comment>
    <comment ref="V200" authorId="0">
      <text>
        <r>
          <rPr>
            <b/>
            <sz val="9"/>
            <color indexed="81"/>
            <rFont val="Tahoma"/>
            <charset val="1"/>
          </rPr>
          <t>Deve haver no mínimo um telefone de contato com o cliente.</t>
        </r>
      </text>
    </comment>
    <comment ref="W200" authorId="0">
      <text>
        <r>
          <rPr>
            <b/>
            <sz val="9"/>
            <color indexed="81"/>
            <rFont val="Tahoma"/>
            <charset val="1"/>
          </rPr>
          <t>Deve haver no mínimo um telefone de contato com o cliente.</t>
        </r>
      </text>
    </comment>
    <comment ref="X200" authorId="0">
      <text>
        <r>
          <rPr>
            <b/>
            <sz val="9"/>
            <color indexed="81"/>
            <rFont val="Tahoma"/>
            <charset val="1"/>
          </rPr>
          <t>Deve haver no mínimo um telefone de contato com o cliente.</t>
        </r>
      </text>
    </comment>
    <comment ref="Y200" authorId="0">
      <text>
        <r>
          <rPr>
            <b/>
            <sz val="9"/>
            <color indexed="81"/>
            <rFont val="Tahoma"/>
            <charset val="1"/>
          </rPr>
          <t>Verifique a digitação do e-mail.</t>
        </r>
      </text>
    </comment>
    <comment ref="B201" authorId="0">
      <text>
        <r>
          <rPr>
            <b/>
            <sz val="9"/>
            <color indexed="81"/>
            <rFont val="Tahoma"/>
            <family val="2"/>
          </rPr>
          <t>Somente números</t>
        </r>
      </text>
    </comment>
    <comment ref="C201" authorId="0">
      <text>
        <r>
          <rPr>
            <b/>
            <sz val="9"/>
            <color indexed="81"/>
            <rFont val="Tahoma"/>
            <charset val="1"/>
          </rPr>
          <t>Campo não pode ficar em branco.</t>
        </r>
      </text>
    </comment>
    <comment ref="D201" authorId="0">
      <text>
        <r>
          <rPr>
            <b/>
            <sz val="9"/>
            <color indexed="81"/>
            <rFont val="Tahoma"/>
            <family val="2"/>
          </rPr>
          <t>Somente números</t>
        </r>
      </text>
    </comment>
    <comment ref="E201" authorId="0">
      <text>
        <r>
          <rPr>
            <b/>
            <sz val="9"/>
            <color indexed="81"/>
            <rFont val="Tahoma"/>
            <charset val="1"/>
          </rPr>
          <t xml:space="preserve">
NOMES VÁLIDOS:
- Revisão
- Garantia
- Manutenção
- Funilaria/Pintura
- Seguradora
- Acessórios
- Interna</t>
        </r>
      </text>
    </comment>
    <comment ref="F201" authorId="0">
      <text>
        <r>
          <rPr>
            <b/>
            <sz val="9"/>
            <color indexed="81"/>
            <rFont val="Tahoma"/>
            <charset val="1"/>
          </rPr>
          <t>Inserir no formato
dd/mm/aaaa
Exemplo: 21/10/2013</t>
        </r>
      </text>
    </comment>
    <comment ref="G201" authorId="0">
      <text>
        <r>
          <rPr>
            <b/>
            <sz val="9"/>
            <color indexed="81"/>
            <rFont val="Tahoma"/>
            <charset val="1"/>
          </rPr>
          <t>Inserir no formato
dd/mm/aaaa
Exemplo: 21/10/2013</t>
        </r>
      </text>
    </comment>
    <comment ref="H201" authorId="0">
      <text>
        <r>
          <rPr>
            <b/>
            <sz val="9"/>
            <color indexed="81"/>
            <rFont val="Tahoma"/>
            <charset val="1"/>
          </rPr>
          <t xml:space="preserve">
NOMES VÁLIDOS:
- Encerrada
- Cancelada
- Em aberto</t>
        </r>
        <r>
          <rPr>
            <sz val="9"/>
            <color indexed="81"/>
            <rFont val="Tahoma"/>
            <charset val="1"/>
          </rPr>
          <t xml:space="preserve">
</t>
        </r>
      </text>
    </comment>
    <comment ref="I201" authorId="0">
      <text>
        <r>
          <rPr>
            <b/>
            <sz val="9"/>
            <color indexed="81"/>
            <rFont val="Tahoma"/>
            <charset val="1"/>
          </rPr>
          <t>CHASSI DEVE CONTER 17 DÍGITOS</t>
        </r>
      </text>
    </comment>
    <comment ref="J201" authorId="0">
      <text>
        <r>
          <rPr>
            <b/>
            <sz val="9"/>
            <color indexed="81"/>
            <rFont val="Tahoma"/>
            <family val="2"/>
          </rPr>
          <t>Somente números</t>
        </r>
      </text>
    </comment>
    <comment ref="K201" authorId="0">
      <text>
        <r>
          <rPr>
            <b/>
            <sz val="9"/>
            <color indexed="81"/>
            <rFont val="Tahoma"/>
            <family val="2"/>
          </rPr>
          <t>Somente números</t>
        </r>
      </text>
    </comment>
    <comment ref="L20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1" authorId="0">
      <text>
        <r>
          <rPr>
            <b/>
            <sz val="9"/>
            <color indexed="81"/>
            <rFont val="Tahoma"/>
            <charset val="1"/>
          </rPr>
          <t>Campo não pode ficar em branco e aceita somente letras.</t>
        </r>
      </text>
    </comment>
    <comment ref="N201" authorId="0">
      <text>
        <r>
          <rPr>
            <b/>
            <sz val="9"/>
            <color indexed="81"/>
            <rFont val="Tahoma"/>
            <charset val="1"/>
          </rPr>
          <t>CPF DEVE CONTER 10 a 11 DÍGITOS (Somente números)
CNPJ DEVE CONTER 17 DIGITOS (Somente números)</t>
        </r>
      </text>
    </comment>
    <comment ref="O201" authorId="0">
      <text>
        <r>
          <rPr>
            <b/>
            <sz val="9"/>
            <color indexed="81"/>
            <rFont val="Tahoma"/>
            <charset val="1"/>
          </rPr>
          <t>Campo não pode ficar em branco e aceita somente letras.</t>
        </r>
      </text>
    </comment>
    <comment ref="P201" authorId="0">
      <text>
        <r>
          <rPr>
            <b/>
            <sz val="9"/>
            <color indexed="81"/>
            <rFont val="Tahoma"/>
            <charset val="1"/>
          </rPr>
          <t>CPF DEVE CONTER 10 a 11 DÍGITOS (Somente números)
CNPJ DEVE CONTER 17 DIGITOS (Somente números)</t>
        </r>
      </text>
    </comment>
    <comment ref="Q201" authorId="0">
      <text>
        <r>
          <rPr>
            <b/>
            <sz val="9"/>
            <color indexed="81"/>
            <rFont val="Tahoma"/>
            <charset val="1"/>
          </rPr>
          <t>Campo não pode ficar em branco.</t>
        </r>
      </text>
    </comment>
    <comment ref="R201" authorId="0">
      <text>
        <r>
          <rPr>
            <b/>
            <sz val="9"/>
            <color indexed="81"/>
            <rFont val="Tahoma"/>
            <charset val="1"/>
          </rPr>
          <t>Campo não pode ficar em branco.</t>
        </r>
      </text>
    </comment>
    <comment ref="S201" authorId="0">
      <text>
        <r>
          <rPr>
            <b/>
            <sz val="9"/>
            <color indexed="81"/>
            <rFont val="Tahoma"/>
            <charset val="1"/>
          </rPr>
          <t>Campo não pode ficar em branco.</t>
        </r>
      </text>
    </comment>
    <comment ref="T201" authorId="0">
      <text>
        <r>
          <rPr>
            <b/>
            <sz val="9"/>
            <color indexed="81"/>
            <rFont val="Tahoma"/>
            <charset val="1"/>
          </rPr>
          <t>Campo não pode ficar em branco.</t>
        </r>
      </text>
    </comment>
    <comment ref="U201" authorId="0">
      <text>
        <r>
          <rPr>
            <b/>
            <sz val="9"/>
            <color indexed="81"/>
            <rFont val="Tahoma"/>
            <charset val="1"/>
          </rPr>
          <t>Inserir no formato:
        12345-123
               ou 
        12345123</t>
        </r>
      </text>
    </comment>
    <comment ref="V201" authorId="0">
      <text>
        <r>
          <rPr>
            <b/>
            <sz val="9"/>
            <color indexed="81"/>
            <rFont val="Tahoma"/>
            <charset val="1"/>
          </rPr>
          <t>Deve haver no mínimo um telefone de contato com o cliente.</t>
        </r>
      </text>
    </comment>
    <comment ref="W201" authorId="0">
      <text>
        <r>
          <rPr>
            <b/>
            <sz val="9"/>
            <color indexed="81"/>
            <rFont val="Tahoma"/>
            <charset val="1"/>
          </rPr>
          <t>Deve haver no mínimo um telefone de contato com o cliente.</t>
        </r>
      </text>
    </comment>
    <comment ref="X201" authorId="0">
      <text>
        <r>
          <rPr>
            <b/>
            <sz val="9"/>
            <color indexed="81"/>
            <rFont val="Tahoma"/>
            <charset val="1"/>
          </rPr>
          <t>Deve haver no mínimo um telefone de contato com o cliente.</t>
        </r>
      </text>
    </comment>
    <comment ref="Y201" authorId="0">
      <text>
        <r>
          <rPr>
            <b/>
            <sz val="9"/>
            <color indexed="81"/>
            <rFont val="Tahoma"/>
            <charset val="1"/>
          </rPr>
          <t>Verifique a digitação do e-mail.</t>
        </r>
      </text>
    </comment>
    <comment ref="B202" authorId="0">
      <text>
        <r>
          <rPr>
            <b/>
            <sz val="9"/>
            <color indexed="81"/>
            <rFont val="Tahoma"/>
            <family val="2"/>
          </rPr>
          <t>Somente números</t>
        </r>
      </text>
    </comment>
    <comment ref="C202" authorId="0">
      <text>
        <r>
          <rPr>
            <b/>
            <sz val="9"/>
            <color indexed="81"/>
            <rFont val="Tahoma"/>
            <charset val="1"/>
          </rPr>
          <t>Campo não pode ficar em branco.</t>
        </r>
      </text>
    </comment>
    <comment ref="D202" authorId="0">
      <text>
        <r>
          <rPr>
            <b/>
            <sz val="9"/>
            <color indexed="81"/>
            <rFont val="Tahoma"/>
            <family val="2"/>
          </rPr>
          <t>Somente números</t>
        </r>
      </text>
    </comment>
    <comment ref="E202" authorId="0">
      <text>
        <r>
          <rPr>
            <b/>
            <sz val="9"/>
            <color indexed="81"/>
            <rFont val="Tahoma"/>
            <charset val="1"/>
          </rPr>
          <t xml:space="preserve">
NOMES VÁLIDOS:
- Revisão
- Garantia
- Manutenção
- Funilaria/Pintura
- Seguradora
- Acessórios
- Interna</t>
        </r>
      </text>
    </comment>
    <comment ref="F202" authorId="0">
      <text>
        <r>
          <rPr>
            <b/>
            <sz val="9"/>
            <color indexed="81"/>
            <rFont val="Tahoma"/>
            <charset val="1"/>
          </rPr>
          <t>Inserir no formato
dd/mm/aaaa
Exemplo: 21/10/2013</t>
        </r>
      </text>
    </comment>
    <comment ref="G202" authorId="0">
      <text>
        <r>
          <rPr>
            <b/>
            <sz val="9"/>
            <color indexed="81"/>
            <rFont val="Tahoma"/>
            <charset val="1"/>
          </rPr>
          <t>Inserir no formato
dd/mm/aaaa
Exemplo: 21/10/2013</t>
        </r>
      </text>
    </comment>
    <comment ref="H202" authorId="0">
      <text>
        <r>
          <rPr>
            <b/>
            <sz val="9"/>
            <color indexed="81"/>
            <rFont val="Tahoma"/>
            <charset val="1"/>
          </rPr>
          <t xml:space="preserve">
NOMES VÁLIDOS:
- Encerrada
- Cancelada
- Em aberto</t>
        </r>
        <r>
          <rPr>
            <sz val="9"/>
            <color indexed="81"/>
            <rFont val="Tahoma"/>
            <charset val="1"/>
          </rPr>
          <t xml:space="preserve">
</t>
        </r>
      </text>
    </comment>
    <comment ref="I202" authorId="0">
      <text>
        <r>
          <rPr>
            <b/>
            <sz val="9"/>
            <color indexed="81"/>
            <rFont val="Tahoma"/>
            <charset val="1"/>
          </rPr>
          <t>CHASSI DEVE CONTER 17 DÍGITOS</t>
        </r>
      </text>
    </comment>
    <comment ref="J202" authorId="0">
      <text>
        <r>
          <rPr>
            <b/>
            <sz val="9"/>
            <color indexed="81"/>
            <rFont val="Tahoma"/>
            <family val="2"/>
          </rPr>
          <t>Somente números</t>
        </r>
      </text>
    </comment>
    <comment ref="K202" authorId="0">
      <text>
        <r>
          <rPr>
            <b/>
            <sz val="9"/>
            <color indexed="81"/>
            <rFont val="Tahoma"/>
            <family val="2"/>
          </rPr>
          <t>Somente números</t>
        </r>
      </text>
    </comment>
    <comment ref="L20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2" authorId="0">
      <text>
        <r>
          <rPr>
            <b/>
            <sz val="9"/>
            <color indexed="81"/>
            <rFont val="Tahoma"/>
            <charset val="1"/>
          </rPr>
          <t>Campo não pode ficar em branco e aceita somente letras.</t>
        </r>
      </text>
    </comment>
    <comment ref="N202" authorId="0">
      <text>
        <r>
          <rPr>
            <b/>
            <sz val="9"/>
            <color indexed="81"/>
            <rFont val="Tahoma"/>
            <charset val="1"/>
          </rPr>
          <t>CPF DEVE CONTER 10 a 11 DÍGITOS (Somente números)
CNPJ DEVE CONTER 17 DIGITOS (Somente números)</t>
        </r>
      </text>
    </comment>
    <comment ref="O202" authorId="0">
      <text>
        <r>
          <rPr>
            <b/>
            <sz val="9"/>
            <color indexed="81"/>
            <rFont val="Tahoma"/>
            <charset val="1"/>
          </rPr>
          <t>Campo não pode ficar em branco e aceita somente letras.</t>
        </r>
      </text>
    </comment>
    <comment ref="P202" authorId="0">
      <text>
        <r>
          <rPr>
            <b/>
            <sz val="9"/>
            <color indexed="81"/>
            <rFont val="Tahoma"/>
            <charset val="1"/>
          </rPr>
          <t>CPF DEVE CONTER 10 a 11 DÍGITOS (Somente números)
CNPJ DEVE CONTER 17 DIGITOS (Somente números)</t>
        </r>
      </text>
    </comment>
    <comment ref="Q202" authorId="0">
      <text>
        <r>
          <rPr>
            <b/>
            <sz val="9"/>
            <color indexed="81"/>
            <rFont val="Tahoma"/>
            <charset val="1"/>
          </rPr>
          <t>Campo não pode ficar em branco.</t>
        </r>
      </text>
    </comment>
    <comment ref="R202" authorId="0">
      <text>
        <r>
          <rPr>
            <b/>
            <sz val="9"/>
            <color indexed="81"/>
            <rFont val="Tahoma"/>
            <charset val="1"/>
          </rPr>
          <t>Campo não pode ficar em branco.</t>
        </r>
      </text>
    </comment>
    <comment ref="S202" authorId="0">
      <text>
        <r>
          <rPr>
            <b/>
            <sz val="9"/>
            <color indexed="81"/>
            <rFont val="Tahoma"/>
            <charset val="1"/>
          </rPr>
          <t>Campo não pode ficar em branco.</t>
        </r>
      </text>
    </comment>
    <comment ref="T202" authorId="0">
      <text>
        <r>
          <rPr>
            <b/>
            <sz val="9"/>
            <color indexed="81"/>
            <rFont val="Tahoma"/>
            <charset val="1"/>
          </rPr>
          <t>Campo não pode ficar em branco.</t>
        </r>
      </text>
    </comment>
    <comment ref="U202" authorId="0">
      <text>
        <r>
          <rPr>
            <b/>
            <sz val="9"/>
            <color indexed="81"/>
            <rFont val="Tahoma"/>
            <charset val="1"/>
          </rPr>
          <t>Inserir no formato:
        12345-123
               ou 
        12345123</t>
        </r>
      </text>
    </comment>
    <comment ref="V202" authorId="0">
      <text>
        <r>
          <rPr>
            <b/>
            <sz val="9"/>
            <color indexed="81"/>
            <rFont val="Tahoma"/>
            <charset val="1"/>
          </rPr>
          <t>Deve haver no mínimo um telefone de contato com o cliente.</t>
        </r>
      </text>
    </comment>
    <comment ref="W202" authorId="0">
      <text>
        <r>
          <rPr>
            <b/>
            <sz val="9"/>
            <color indexed="81"/>
            <rFont val="Tahoma"/>
            <charset val="1"/>
          </rPr>
          <t>Deve haver no mínimo um telefone de contato com o cliente.</t>
        </r>
      </text>
    </comment>
    <comment ref="X202" authorId="0">
      <text>
        <r>
          <rPr>
            <b/>
            <sz val="9"/>
            <color indexed="81"/>
            <rFont val="Tahoma"/>
            <charset val="1"/>
          </rPr>
          <t>Deve haver no mínimo um telefone de contato com o cliente.</t>
        </r>
      </text>
    </comment>
    <comment ref="Y202" authorId="0">
      <text>
        <r>
          <rPr>
            <b/>
            <sz val="9"/>
            <color indexed="81"/>
            <rFont val="Tahoma"/>
            <charset val="1"/>
          </rPr>
          <t>Verifique a digitação do e-mail.</t>
        </r>
      </text>
    </comment>
    <comment ref="B203" authorId="0">
      <text>
        <r>
          <rPr>
            <b/>
            <sz val="9"/>
            <color indexed="81"/>
            <rFont val="Tahoma"/>
            <family val="2"/>
          </rPr>
          <t>Somente números</t>
        </r>
      </text>
    </comment>
    <comment ref="C203" authorId="0">
      <text>
        <r>
          <rPr>
            <b/>
            <sz val="9"/>
            <color indexed="81"/>
            <rFont val="Tahoma"/>
            <charset val="1"/>
          </rPr>
          <t>Campo não pode ficar em branco.</t>
        </r>
      </text>
    </comment>
    <comment ref="D203" authorId="0">
      <text>
        <r>
          <rPr>
            <b/>
            <sz val="9"/>
            <color indexed="81"/>
            <rFont val="Tahoma"/>
            <family val="2"/>
          </rPr>
          <t>Somente números</t>
        </r>
      </text>
    </comment>
    <comment ref="E203" authorId="0">
      <text>
        <r>
          <rPr>
            <b/>
            <sz val="9"/>
            <color indexed="81"/>
            <rFont val="Tahoma"/>
            <charset val="1"/>
          </rPr>
          <t xml:space="preserve">
NOMES VÁLIDOS:
- Revisão
- Garantia
- Manutenção
- Funilaria/Pintura
- Seguradora
- Acessórios
- Interna</t>
        </r>
      </text>
    </comment>
    <comment ref="F203" authorId="0">
      <text>
        <r>
          <rPr>
            <b/>
            <sz val="9"/>
            <color indexed="81"/>
            <rFont val="Tahoma"/>
            <charset val="1"/>
          </rPr>
          <t>Inserir no formato
dd/mm/aaaa
Exemplo: 21/10/2013</t>
        </r>
      </text>
    </comment>
    <comment ref="G203" authorId="0">
      <text>
        <r>
          <rPr>
            <b/>
            <sz val="9"/>
            <color indexed="81"/>
            <rFont val="Tahoma"/>
            <charset val="1"/>
          </rPr>
          <t>Inserir no formato
dd/mm/aaaa
Exemplo: 21/10/2013</t>
        </r>
      </text>
    </comment>
    <comment ref="H203" authorId="0">
      <text>
        <r>
          <rPr>
            <b/>
            <sz val="9"/>
            <color indexed="81"/>
            <rFont val="Tahoma"/>
            <charset val="1"/>
          </rPr>
          <t xml:space="preserve">
NOMES VÁLIDOS:
- Encerrada
- Cancelada
- Em aberto</t>
        </r>
        <r>
          <rPr>
            <sz val="9"/>
            <color indexed="81"/>
            <rFont val="Tahoma"/>
            <charset val="1"/>
          </rPr>
          <t xml:space="preserve">
</t>
        </r>
      </text>
    </comment>
    <comment ref="I203" authorId="0">
      <text>
        <r>
          <rPr>
            <b/>
            <sz val="9"/>
            <color indexed="81"/>
            <rFont val="Tahoma"/>
            <charset val="1"/>
          </rPr>
          <t>CHASSI DEVE CONTER 17 DÍGITOS</t>
        </r>
      </text>
    </comment>
    <comment ref="J203" authorId="0">
      <text>
        <r>
          <rPr>
            <b/>
            <sz val="9"/>
            <color indexed="81"/>
            <rFont val="Tahoma"/>
            <family val="2"/>
          </rPr>
          <t>Somente números</t>
        </r>
      </text>
    </comment>
    <comment ref="K203" authorId="0">
      <text>
        <r>
          <rPr>
            <b/>
            <sz val="9"/>
            <color indexed="81"/>
            <rFont val="Tahoma"/>
            <family val="2"/>
          </rPr>
          <t>Somente números</t>
        </r>
      </text>
    </comment>
    <comment ref="L20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3" authorId="0">
      <text>
        <r>
          <rPr>
            <b/>
            <sz val="9"/>
            <color indexed="81"/>
            <rFont val="Tahoma"/>
            <charset val="1"/>
          </rPr>
          <t>Campo não pode ficar em branco e aceita somente letras.</t>
        </r>
      </text>
    </comment>
    <comment ref="N203" authorId="0">
      <text>
        <r>
          <rPr>
            <b/>
            <sz val="9"/>
            <color indexed="81"/>
            <rFont val="Tahoma"/>
            <charset val="1"/>
          </rPr>
          <t>CPF DEVE CONTER 10 a 11 DÍGITOS (Somente números)
CNPJ DEVE CONTER 17 DIGITOS (Somente números)</t>
        </r>
      </text>
    </comment>
    <comment ref="O203" authorId="0">
      <text>
        <r>
          <rPr>
            <b/>
            <sz val="9"/>
            <color indexed="81"/>
            <rFont val="Tahoma"/>
            <charset val="1"/>
          </rPr>
          <t>Campo não pode ficar em branco e aceita somente letras.</t>
        </r>
      </text>
    </comment>
    <comment ref="P203" authorId="0">
      <text>
        <r>
          <rPr>
            <b/>
            <sz val="9"/>
            <color indexed="81"/>
            <rFont val="Tahoma"/>
            <charset val="1"/>
          </rPr>
          <t>CPF DEVE CONTER 10 a 11 DÍGITOS (Somente números)
CNPJ DEVE CONTER 17 DIGITOS (Somente números)</t>
        </r>
      </text>
    </comment>
    <comment ref="Q203" authorId="0">
      <text>
        <r>
          <rPr>
            <b/>
            <sz val="9"/>
            <color indexed="81"/>
            <rFont val="Tahoma"/>
            <charset val="1"/>
          </rPr>
          <t>Campo não pode ficar em branco.</t>
        </r>
      </text>
    </comment>
    <comment ref="R203" authorId="0">
      <text>
        <r>
          <rPr>
            <b/>
            <sz val="9"/>
            <color indexed="81"/>
            <rFont val="Tahoma"/>
            <charset val="1"/>
          </rPr>
          <t>Campo não pode ficar em branco.</t>
        </r>
      </text>
    </comment>
    <comment ref="S203" authorId="0">
      <text>
        <r>
          <rPr>
            <b/>
            <sz val="9"/>
            <color indexed="81"/>
            <rFont val="Tahoma"/>
            <charset val="1"/>
          </rPr>
          <t>Campo não pode ficar em branco.</t>
        </r>
      </text>
    </comment>
    <comment ref="T203" authorId="0">
      <text>
        <r>
          <rPr>
            <b/>
            <sz val="9"/>
            <color indexed="81"/>
            <rFont val="Tahoma"/>
            <charset val="1"/>
          </rPr>
          <t>Campo não pode ficar em branco.</t>
        </r>
      </text>
    </comment>
    <comment ref="U203" authorId="0">
      <text>
        <r>
          <rPr>
            <b/>
            <sz val="9"/>
            <color indexed="81"/>
            <rFont val="Tahoma"/>
            <charset val="1"/>
          </rPr>
          <t>Inserir no formato:
        12345-123
               ou 
        12345123</t>
        </r>
      </text>
    </comment>
    <comment ref="V203" authorId="0">
      <text>
        <r>
          <rPr>
            <b/>
            <sz val="9"/>
            <color indexed="81"/>
            <rFont val="Tahoma"/>
            <charset val="1"/>
          </rPr>
          <t>Deve haver no mínimo um telefone de contato com o cliente.</t>
        </r>
      </text>
    </comment>
    <comment ref="W203" authorId="0">
      <text>
        <r>
          <rPr>
            <b/>
            <sz val="9"/>
            <color indexed="81"/>
            <rFont val="Tahoma"/>
            <charset val="1"/>
          </rPr>
          <t>Deve haver no mínimo um telefone de contato com o cliente.</t>
        </r>
      </text>
    </comment>
    <comment ref="X203" authorId="0">
      <text>
        <r>
          <rPr>
            <b/>
            <sz val="9"/>
            <color indexed="81"/>
            <rFont val="Tahoma"/>
            <charset val="1"/>
          </rPr>
          <t>Deve haver no mínimo um telefone de contato com o cliente.</t>
        </r>
      </text>
    </comment>
    <comment ref="Y203" authorId="0">
      <text>
        <r>
          <rPr>
            <b/>
            <sz val="9"/>
            <color indexed="81"/>
            <rFont val="Tahoma"/>
            <charset val="1"/>
          </rPr>
          <t>Verifique a digitação do e-mail.</t>
        </r>
      </text>
    </comment>
    <comment ref="B204" authorId="0">
      <text>
        <r>
          <rPr>
            <b/>
            <sz val="9"/>
            <color indexed="81"/>
            <rFont val="Tahoma"/>
            <family val="2"/>
          </rPr>
          <t>Somente números</t>
        </r>
      </text>
    </comment>
    <comment ref="C204" authorId="0">
      <text>
        <r>
          <rPr>
            <b/>
            <sz val="9"/>
            <color indexed="81"/>
            <rFont val="Tahoma"/>
            <charset val="1"/>
          </rPr>
          <t>Campo não pode ficar em branco.</t>
        </r>
      </text>
    </comment>
    <comment ref="D204" authorId="0">
      <text>
        <r>
          <rPr>
            <b/>
            <sz val="9"/>
            <color indexed="81"/>
            <rFont val="Tahoma"/>
            <family val="2"/>
          </rPr>
          <t>Somente números</t>
        </r>
      </text>
    </comment>
    <comment ref="E204" authorId="0">
      <text>
        <r>
          <rPr>
            <b/>
            <sz val="9"/>
            <color indexed="81"/>
            <rFont val="Tahoma"/>
            <charset val="1"/>
          </rPr>
          <t xml:space="preserve">
NOMES VÁLIDOS:
- Revisão
- Garantia
- Manutenção
- Funilaria/Pintura
- Seguradora
- Acessórios
- Interna</t>
        </r>
      </text>
    </comment>
    <comment ref="F204" authorId="0">
      <text>
        <r>
          <rPr>
            <b/>
            <sz val="9"/>
            <color indexed="81"/>
            <rFont val="Tahoma"/>
            <charset val="1"/>
          </rPr>
          <t>Inserir no formato
dd/mm/aaaa
Exemplo: 21/10/2013</t>
        </r>
      </text>
    </comment>
    <comment ref="G204" authorId="0">
      <text>
        <r>
          <rPr>
            <b/>
            <sz val="9"/>
            <color indexed="81"/>
            <rFont val="Tahoma"/>
            <charset val="1"/>
          </rPr>
          <t>Inserir no formato
dd/mm/aaaa
Exemplo: 21/10/2013</t>
        </r>
      </text>
    </comment>
    <comment ref="H204" authorId="0">
      <text>
        <r>
          <rPr>
            <b/>
            <sz val="9"/>
            <color indexed="81"/>
            <rFont val="Tahoma"/>
            <charset val="1"/>
          </rPr>
          <t xml:space="preserve">
NOMES VÁLIDOS:
- Encerrada
- Cancelada
- Em aberto</t>
        </r>
        <r>
          <rPr>
            <sz val="9"/>
            <color indexed="81"/>
            <rFont val="Tahoma"/>
            <charset val="1"/>
          </rPr>
          <t xml:space="preserve">
</t>
        </r>
      </text>
    </comment>
    <comment ref="I204" authorId="0">
      <text>
        <r>
          <rPr>
            <b/>
            <sz val="9"/>
            <color indexed="81"/>
            <rFont val="Tahoma"/>
            <charset val="1"/>
          </rPr>
          <t>CHASSI DEVE CONTER 17 DÍGITOS</t>
        </r>
      </text>
    </comment>
    <comment ref="J204" authorId="0">
      <text>
        <r>
          <rPr>
            <b/>
            <sz val="9"/>
            <color indexed="81"/>
            <rFont val="Tahoma"/>
            <family val="2"/>
          </rPr>
          <t>Somente números</t>
        </r>
      </text>
    </comment>
    <comment ref="K204" authorId="0">
      <text>
        <r>
          <rPr>
            <b/>
            <sz val="9"/>
            <color indexed="81"/>
            <rFont val="Tahoma"/>
            <family val="2"/>
          </rPr>
          <t>Somente números</t>
        </r>
      </text>
    </comment>
    <comment ref="L20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4" authorId="0">
      <text>
        <r>
          <rPr>
            <b/>
            <sz val="9"/>
            <color indexed="81"/>
            <rFont val="Tahoma"/>
            <charset val="1"/>
          </rPr>
          <t>Campo não pode ficar em branco e aceita somente letras.</t>
        </r>
      </text>
    </comment>
    <comment ref="N204" authorId="0">
      <text>
        <r>
          <rPr>
            <b/>
            <sz val="9"/>
            <color indexed="81"/>
            <rFont val="Tahoma"/>
            <charset val="1"/>
          </rPr>
          <t>CPF DEVE CONTER 10 a 11 DÍGITOS (Somente números)
CNPJ DEVE CONTER 17 DIGITOS (Somente números)</t>
        </r>
      </text>
    </comment>
    <comment ref="O204" authorId="0">
      <text>
        <r>
          <rPr>
            <b/>
            <sz val="9"/>
            <color indexed="81"/>
            <rFont val="Tahoma"/>
            <charset val="1"/>
          </rPr>
          <t>Campo não pode ficar em branco e aceita somente letras.</t>
        </r>
      </text>
    </comment>
    <comment ref="P204" authorId="0">
      <text>
        <r>
          <rPr>
            <b/>
            <sz val="9"/>
            <color indexed="81"/>
            <rFont val="Tahoma"/>
            <charset val="1"/>
          </rPr>
          <t>CPF DEVE CONTER 10 a 11 DÍGITOS (Somente números)
CNPJ DEVE CONTER 17 DIGITOS (Somente números)</t>
        </r>
      </text>
    </comment>
    <comment ref="Q204" authorId="0">
      <text>
        <r>
          <rPr>
            <b/>
            <sz val="9"/>
            <color indexed="81"/>
            <rFont val="Tahoma"/>
            <charset val="1"/>
          </rPr>
          <t>Campo não pode ficar em branco.</t>
        </r>
      </text>
    </comment>
    <comment ref="R204" authorId="0">
      <text>
        <r>
          <rPr>
            <b/>
            <sz val="9"/>
            <color indexed="81"/>
            <rFont val="Tahoma"/>
            <charset val="1"/>
          </rPr>
          <t>Campo não pode ficar em branco.</t>
        </r>
      </text>
    </comment>
    <comment ref="S204" authorId="0">
      <text>
        <r>
          <rPr>
            <b/>
            <sz val="9"/>
            <color indexed="81"/>
            <rFont val="Tahoma"/>
            <charset val="1"/>
          </rPr>
          <t>Campo não pode ficar em branco.</t>
        </r>
      </text>
    </comment>
    <comment ref="T204" authorId="0">
      <text>
        <r>
          <rPr>
            <b/>
            <sz val="9"/>
            <color indexed="81"/>
            <rFont val="Tahoma"/>
            <charset val="1"/>
          </rPr>
          <t>Campo não pode ficar em branco.</t>
        </r>
      </text>
    </comment>
    <comment ref="U204" authorId="0">
      <text>
        <r>
          <rPr>
            <b/>
            <sz val="9"/>
            <color indexed="81"/>
            <rFont val="Tahoma"/>
            <charset val="1"/>
          </rPr>
          <t>Inserir no formato:
        12345-123
               ou 
        12345123</t>
        </r>
      </text>
    </comment>
    <comment ref="V204" authorId="0">
      <text>
        <r>
          <rPr>
            <b/>
            <sz val="9"/>
            <color indexed="81"/>
            <rFont val="Tahoma"/>
            <charset val="1"/>
          </rPr>
          <t>Deve haver no mínimo um telefone de contato com o cliente.</t>
        </r>
      </text>
    </comment>
    <comment ref="W204" authorId="0">
      <text>
        <r>
          <rPr>
            <b/>
            <sz val="9"/>
            <color indexed="81"/>
            <rFont val="Tahoma"/>
            <charset val="1"/>
          </rPr>
          <t>Deve haver no mínimo um telefone de contato com o cliente.</t>
        </r>
      </text>
    </comment>
    <comment ref="X204" authorId="0">
      <text>
        <r>
          <rPr>
            <b/>
            <sz val="9"/>
            <color indexed="81"/>
            <rFont val="Tahoma"/>
            <charset val="1"/>
          </rPr>
          <t>Deve haver no mínimo um telefone de contato com o cliente.</t>
        </r>
      </text>
    </comment>
    <comment ref="Y204" authorId="0">
      <text>
        <r>
          <rPr>
            <b/>
            <sz val="9"/>
            <color indexed="81"/>
            <rFont val="Tahoma"/>
            <charset val="1"/>
          </rPr>
          <t>Verifique a digitação do e-mail.</t>
        </r>
      </text>
    </comment>
    <comment ref="B205" authorId="0">
      <text>
        <r>
          <rPr>
            <b/>
            <sz val="9"/>
            <color indexed="81"/>
            <rFont val="Tahoma"/>
            <family val="2"/>
          </rPr>
          <t>Somente números</t>
        </r>
      </text>
    </comment>
    <comment ref="C205" authorId="0">
      <text>
        <r>
          <rPr>
            <b/>
            <sz val="9"/>
            <color indexed="81"/>
            <rFont val="Tahoma"/>
            <charset val="1"/>
          </rPr>
          <t>Campo não pode ficar em branco.</t>
        </r>
      </text>
    </comment>
    <comment ref="D205" authorId="0">
      <text>
        <r>
          <rPr>
            <b/>
            <sz val="9"/>
            <color indexed="81"/>
            <rFont val="Tahoma"/>
            <family val="2"/>
          </rPr>
          <t>Somente números</t>
        </r>
      </text>
    </comment>
    <comment ref="E205" authorId="0">
      <text>
        <r>
          <rPr>
            <b/>
            <sz val="9"/>
            <color indexed="81"/>
            <rFont val="Tahoma"/>
            <charset val="1"/>
          </rPr>
          <t xml:space="preserve">
NOMES VÁLIDOS:
- Revisão
- Garantia
- Manutenção
- Funilaria/Pintura
- Seguradora
- Acessórios
- Interna</t>
        </r>
      </text>
    </comment>
    <comment ref="F205" authorId="0">
      <text>
        <r>
          <rPr>
            <b/>
            <sz val="9"/>
            <color indexed="81"/>
            <rFont val="Tahoma"/>
            <charset val="1"/>
          </rPr>
          <t>Inserir no formato
dd/mm/aaaa
Exemplo: 21/10/2013</t>
        </r>
      </text>
    </comment>
    <comment ref="G205" authorId="0">
      <text>
        <r>
          <rPr>
            <b/>
            <sz val="9"/>
            <color indexed="81"/>
            <rFont val="Tahoma"/>
            <charset val="1"/>
          </rPr>
          <t>Inserir no formato
dd/mm/aaaa
Exemplo: 21/10/2013</t>
        </r>
      </text>
    </comment>
    <comment ref="H205" authorId="0">
      <text>
        <r>
          <rPr>
            <b/>
            <sz val="9"/>
            <color indexed="81"/>
            <rFont val="Tahoma"/>
            <charset val="1"/>
          </rPr>
          <t xml:space="preserve">
NOMES VÁLIDOS:
- Encerrada
- Cancelada
- Em aberto</t>
        </r>
        <r>
          <rPr>
            <sz val="9"/>
            <color indexed="81"/>
            <rFont val="Tahoma"/>
            <charset val="1"/>
          </rPr>
          <t xml:space="preserve">
</t>
        </r>
      </text>
    </comment>
    <comment ref="I205" authorId="0">
      <text>
        <r>
          <rPr>
            <b/>
            <sz val="9"/>
            <color indexed="81"/>
            <rFont val="Tahoma"/>
            <charset val="1"/>
          </rPr>
          <t>CHASSI DEVE CONTER 17 DÍGITOS</t>
        </r>
      </text>
    </comment>
    <comment ref="J205" authorId="0">
      <text>
        <r>
          <rPr>
            <b/>
            <sz val="9"/>
            <color indexed="81"/>
            <rFont val="Tahoma"/>
            <family val="2"/>
          </rPr>
          <t>Somente números</t>
        </r>
      </text>
    </comment>
    <comment ref="K205" authorId="0">
      <text>
        <r>
          <rPr>
            <b/>
            <sz val="9"/>
            <color indexed="81"/>
            <rFont val="Tahoma"/>
            <family val="2"/>
          </rPr>
          <t>Somente números</t>
        </r>
      </text>
    </comment>
    <comment ref="L20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5" authorId="0">
      <text>
        <r>
          <rPr>
            <b/>
            <sz val="9"/>
            <color indexed="81"/>
            <rFont val="Tahoma"/>
            <charset val="1"/>
          </rPr>
          <t>Campo não pode ficar em branco e aceita somente letras.</t>
        </r>
      </text>
    </comment>
    <comment ref="N205" authorId="0">
      <text>
        <r>
          <rPr>
            <b/>
            <sz val="9"/>
            <color indexed="81"/>
            <rFont val="Tahoma"/>
            <charset val="1"/>
          </rPr>
          <t>CPF DEVE CONTER 10 a 11 DÍGITOS (Somente números)
CNPJ DEVE CONTER 17 DIGITOS (Somente números)</t>
        </r>
      </text>
    </comment>
    <comment ref="O205" authorId="0">
      <text>
        <r>
          <rPr>
            <b/>
            <sz val="9"/>
            <color indexed="81"/>
            <rFont val="Tahoma"/>
            <charset val="1"/>
          </rPr>
          <t>Campo não pode ficar em branco e aceita somente letras.</t>
        </r>
      </text>
    </comment>
    <comment ref="P205" authorId="0">
      <text>
        <r>
          <rPr>
            <b/>
            <sz val="9"/>
            <color indexed="81"/>
            <rFont val="Tahoma"/>
            <charset val="1"/>
          </rPr>
          <t>CPF DEVE CONTER 10 a 11 DÍGITOS (Somente números)
CNPJ DEVE CONTER 17 DIGITOS (Somente números)</t>
        </r>
      </text>
    </comment>
    <comment ref="Q205" authorId="0">
      <text>
        <r>
          <rPr>
            <b/>
            <sz val="9"/>
            <color indexed="81"/>
            <rFont val="Tahoma"/>
            <charset val="1"/>
          </rPr>
          <t>Campo não pode ficar em branco.</t>
        </r>
      </text>
    </comment>
    <comment ref="R205" authorId="0">
      <text>
        <r>
          <rPr>
            <b/>
            <sz val="9"/>
            <color indexed="81"/>
            <rFont val="Tahoma"/>
            <charset val="1"/>
          </rPr>
          <t>Campo não pode ficar em branco.</t>
        </r>
      </text>
    </comment>
    <comment ref="S205" authorId="0">
      <text>
        <r>
          <rPr>
            <b/>
            <sz val="9"/>
            <color indexed="81"/>
            <rFont val="Tahoma"/>
            <charset val="1"/>
          </rPr>
          <t>Campo não pode ficar em branco.</t>
        </r>
      </text>
    </comment>
    <comment ref="T205" authorId="0">
      <text>
        <r>
          <rPr>
            <b/>
            <sz val="9"/>
            <color indexed="81"/>
            <rFont val="Tahoma"/>
            <charset val="1"/>
          </rPr>
          <t>Campo não pode ficar em branco.</t>
        </r>
      </text>
    </comment>
    <comment ref="U205" authorId="0">
      <text>
        <r>
          <rPr>
            <b/>
            <sz val="9"/>
            <color indexed="81"/>
            <rFont val="Tahoma"/>
            <charset val="1"/>
          </rPr>
          <t>Inserir no formato:
        12345-123
               ou 
        12345123</t>
        </r>
      </text>
    </comment>
    <comment ref="V205" authorId="0">
      <text>
        <r>
          <rPr>
            <b/>
            <sz val="9"/>
            <color indexed="81"/>
            <rFont val="Tahoma"/>
            <charset val="1"/>
          </rPr>
          <t>Deve haver no mínimo um telefone de contato com o cliente.</t>
        </r>
      </text>
    </comment>
    <comment ref="W205" authorId="0">
      <text>
        <r>
          <rPr>
            <b/>
            <sz val="9"/>
            <color indexed="81"/>
            <rFont val="Tahoma"/>
            <charset val="1"/>
          </rPr>
          <t>Deve haver no mínimo um telefone de contato com o cliente.</t>
        </r>
      </text>
    </comment>
    <comment ref="X205" authorId="0">
      <text>
        <r>
          <rPr>
            <b/>
            <sz val="9"/>
            <color indexed="81"/>
            <rFont val="Tahoma"/>
            <charset val="1"/>
          </rPr>
          <t>Deve haver no mínimo um telefone de contato com o cliente.</t>
        </r>
      </text>
    </comment>
    <comment ref="Y205" authorId="0">
      <text>
        <r>
          <rPr>
            <b/>
            <sz val="9"/>
            <color indexed="81"/>
            <rFont val="Tahoma"/>
            <charset val="1"/>
          </rPr>
          <t>Verifique a digitação do e-mail.</t>
        </r>
      </text>
    </comment>
    <comment ref="B206" authorId="0">
      <text>
        <r>
          <rPr>
            <b/>
            <sz val="9"/>
            <color indexed="81"/>
            <rFont val="Tahoma"/>
            <family val="2"/>
          </rPr>
          <t>Somente números</t>
        </r>
      </text>
    </comment>
    <comment ref="C206" authorId="0">
      <text>
        <r>
          <rPr>
            <b/>
            <sz val="9"/>
            <color indexed="81"/>
            <rFont val="Tahoma"/>
            <charset val="1"/>
          </rPr>
          <t>Campo não pode ficar em branco.</t>
        </r>
      </text>
    </comment>
    <comment ref="D206" authorId="0">
      <text>
        <r>
          <rPr>
            <b/>
            <sz val="9"/>
            <color indexed="81"/>
            <rFont val="Tahoma"/>
            <family val="2"/>
          </rPr>
          <t>Somente números</t>
        </r>
      </text>
    </comment>
    <comment ref="E206" authorId="0">
      <text>
        <r>
          <rPr>
            <b/>
            <sz val="9"/>
            <color indexed="81"/>
            <rFont val="Tahoma"/>
            <charset val="1"/>
          </rPr>
          <t xml:space="preserve">
NOMES VÁLIDOS:
- Revisão
- Garantia
- Manutenção
- Funilaria/Pintura
- Seguradora
- Acessórios
- Interna</t>
        </r>
      </text>
    </comment>
    <comment ref="F206" authorId="0">
      <text>
        <r>
          <rPr>
            <b/>
            <sz val="9"/>
            <color indexed="81"/>
            <rFont val="Tahoma"/>
            <charset val="1"/>
          </rPr>
          <t>Inserir no formato
dd/mm/aaaa
Exemplo: 21/10/2013</t>
        </r>
      </text>
    </comment>
    <comment ref="G206" authorId="0">
      <text>
        <r>
          <rPr>
            <b/>
            <sz val="9"/>
            <color indexed="81"/>
            <rFont val="Tahoma"/>
            <charset val="1"/>
          </rPr>
          <t>Inserir no formato
dd/mm/aaaa
Exemplo: 21/10/2013</t>
        </r>
      </text>
    </comment>
    <comment ref="H206" authorId="0">
      <text>
        <r>
          <rPr>
            <b/>
            <sz val="9"/>
            <color indexed="81"/>
            <rFont val="Tahoma"/>
            <charset val="1"/>
          </rPr>
          <t xml:space="preserve">
NOMES VÁLIDOS:
- Encerrada
- Cancelada
- Em aberto</t>
        </r>
        <r>
          <rPr>
            <sz val="9"/>
            <color indexed="81"/>
            <rFont val="Tahoma"/>
            <charset val="1"/>
          </rPr>
          <t xml:space="preserve">
</t>
        </r>
      </text>
    </comment>
    <comment ref="I206" authorId="0">
      <text>
        <r>
          <rPr>
            <b/>
            <sz val="9"/>
            <color indexed="81"/>
            <rFont val="Tahoma"/>
            <charset val="1"/>
          </rPr>
          <t>CHASSI DEVE CONTER 17 DÍGITOS</t>
        </r>
      </text>
    </comment>
    <comment ref="J206" authorId="0">
      <text>
        <r>
          <rPr>
            <b/>
            <sz val="9"/>
            <color indexed="81"/>
            <rFont val="Tahoma"/>
            <family val="2"/>
          </rPr>
          <t>Somente números</t>
        </r>
      </text>
    </comment>
    <comment ref="K206" authorId="0">
      <text>
        <r>
          <rPr>
            <b/>
            <sz val="9"/>
            <color indexed="81"/>
            <rFont val="Tahoma"/>
            <family val="2"/>
          </rPr>
          <t>Somente números</t>
        </r>
      </text>
    </comment>
    <comment ref="L20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6" authorId="0">
      <text>
        <r>
          <rPr>
            <b/>
            <sz val="9"/>
            <color indexed="81"/>
            <rFont val="Tahoma"/>
            <charset val="1"/>
          </rPr>
          <t>Campo não pode ficar em branco e aceita somente letras.</t>
        </r>
      </text>
    </comment>
    <comment ref="N206" authorId="0">
      <text>
        <r>
          <rPr>
            <b/>
            <sz val="9"/>
            <color indexed="81"/>
            <rFont val="Tahoma"/>
            <charset val="1"/>
          </rPr>
          <t>CPF DEVE CONTER 10 a 11 DÍGITOS (Somente números)
CNPJ DEVE CONTER 17 DIGITOS (Somente números)</t>
        </r>
      </text>
    </comment>
    <comment ref="O206" authorId="0">
      <text>
        <r>
          <rPr>
            <b/>
            <sz val="9"/>
            <color indexed="81"/>
            <rFont val="Tahoma"/>
            <charset val="1"/>
          </rPr>
          <t>Campo não pode ficar em branco e aceita somente letras.</t>
        </r>
      </text>
    </comment>
    <comment ref="P206" authorId="0">
      <text>
        <r>
          <rPr>
            <b/>
            <sz val="9"/>
            <color indexed="81"/>
            <rFont val="Tahoma"/>
            <charset val="1"/>
          </rPr>
          <t>CPF DEVE CONTER 10 a 11 DÍGITOS (Somente números)
CNPJ DEVE CONTER 17 DIGITOS (Somente números)</t>
        </r>
      </text>
    </comment>
    <comment ref="Q206" authorId="0">
      <text>
        <r>
          <rPr>
            <b/>
            <sz val="9"/>
            <color indexed="81"/>
            <rFont val="Tahoma"/>
            <charset val="1"/>
          </rPr>
          <t>Campo não pode ficar em branco.</t>
        </r>
      </text>
    </comment>
    <comment ref="R206" authorId="0">
      <text>
        <r>
          <rPr>
            <b/>
            <sz val="9"/>
            <color indexed="81"/>
            <rFont val="Tahoma"/>
            <charset val="1"/>
          </rPr>
          <t>Campo não pode ficar em branco.</t>
        </r>
      </text>
    </comment>
    <comment ref="S206" authorId="0">
      <text>
        <r>
          <rPr>
            <b/>
            <sz val="9"/>
            <color indexed="81"/>
            <rFont val="Tahoma"/>
            <charset val="1"/>
          </rPr>
          <t>Campo não pode ficar em branco.</t>
        </r>
      </text>
    </comment>
    <comment ref="T206" authorId="0">
      <text>
        <r>
          <rPr>
            <b/>
            <sz val="9"/>
            <color indexed="81"/>
            <rFont val="Tahoma"/>
            <charset val="1"/>
          </rPr>
          <t>Campo não pode ficar em branco.</t>
        </r>
      </text>
    </comment>
    <comment ref="U206" authorId="0">
      <text>
        <r>
          <rPr>
            <b/>
            <sz val="9"/>
            <color indexed="81"/>
            <rFont val="Tahoma"/>
            <charset val="1"/>
          </rPr>
          <t>Inserir no formato:
        12345-123
               ou 
        12345123</t>
        </r>
      </text>
    </comment>
    <comment ref="V206" authorId="0">
      <text>
        <r>
          <rPr>
            <b/>
            <sz val="9"/>
            <color indexed="81"/>
            <rFont val="Tahoma"/>
            <charset val="1"/>
          </rPr>
          <t>Deve haver no mínimo um telefone de contato com o cliente.</t>
        </r>
      </text>
    </comment>
    <comment ref="W206" authorId="0">
      <text>
        <r>
          <rPr>
            <b/>
            <sz val="9"/>
            <color indexed="81"/>
            <rFont val="Tahoma"/>
            <charset val="1"/>
          </rPr>
          <t>Deve haver no mínimo um telefone de contato com o cliente.</t>
        </r>
      </text>
    </comment>
    <comment ref="X206" authorId="0">
      <text>
        <r>
          <rPr>
            <b/>
            <sz val="9"/>
            <color indexed="81"/>
            <rFont val="Tahoma"/>
            <charset val="1"/>
          </rPr>
          <t>Deve haver no mínimo um telefone de contato com o cliente.</t>
        </r>
      </text>
    </comment>
    <comment ref="Y206" authorId="0">
      <text>
        <r>
          <rPr>
            <b/>
            <sz val="9"/>
            <color indexed="81"/>
            <rFont val="Tahoma"/>
            <charset val="1"/>
          </rPr>
          <t>Verifique a digitação do e-mail.</t>
        </r>
      </text>
    </comment>
    <comment ref="B207" authorId="0">
      <text>
        <r>
          <rPr>
            <b/>
            <sz val="9"/>
            <color indexed="81"/>
            <rFont val="Tahoma"/>
            <family val="2"/>
          </rPr>
          <t>Somente números</t>
        </r>
      </text>
    </comment>
    <comment ref="C207" authorId="0">
      <text>
        <r>
          <rPr>
            <b/>
            <sz val="9"/>
            <color indexed="81"/>
            <rFont val="Tahoma"/>
            <charset val="1"/>
          </rPr>
          <t>Campo não pode ficar em branco.</t>
        </r>
      </text>
    </comment>
    <comment ref="D207" authorId="0">
      <text>
        <r>
          <rPr>
            <b/>
            <sz val="9"/>
            <color indexed="81"/>
            <rFont val="Tahoma"/>
            <family val="2"/>
          </rPr>
          <t>Somente números</t>
        </r>
      </text>
    </comment>
    <comment ref="E207" authorId="0">
      <text>
        <r>
          <rPr>
            <b/>
            <sz val="9"/>
            <color indexed="81"/>
            <rFont val="Tahoma"/>
            <charset val="1"/>
          </rPr>
          <t xml:space="preserve">
NOMES VÁLIDOS:
- Revisão
- Garantia
- Manutenção
- Funilaria/Pintura
- Seguradora
- Acessórios
- Interna</t>
        </r>
      </text>
    </comment>
    <comment ref="F207" authorId="0">
      <text>
        <r>
          <rPr>
            <b/>
            <sz val="9"/>
            <color indexed="81"/>
            <rFont val="Tahoma"/>
            <charset val="1"/>
          </rPr>
          <t>Inserir no formato
dd/mm/aaaa
Exemplo: 21/10/2013</t>
        </r>
      </text>
    </comment>
    <comment ref="G207" authorId="0">
      <text>
        <r>
          <rPr>
            <b/>
            <sz val="9"/>
            <color indexed="81"/>
            <rFont val="Tahoma"/>
            <charset val="1"/>
          </rPr>
          <t>Inserir no formato
dd/mm/aaaa
Exemplo: 21/10/2013</t>
        </r>
      </text>
    </comment>
    <comment ref="H207" authorId="0">
      <text>
        <r>
          <rPr>
            <b/>
            <sz val="9"/>
            <color indexed="81"/>
            <rFont val="Tahoma"/>
            <charset val="1"/>
          </rPr>
          <t xml:space="preserve">
NOMES VÁLIDOS:
- Encerrada
- Cancelada
- Em aberto</t>
        </r>
        <r>
          <rPr>
            <sz val="9"/>
            <color indexed="81"/>
            <rFont val="Tahoma"/>
            <charset val="1"/>
          </rPr>
          <t xml:space="preserve">
</t>
        </r>
      </text>
    </comment>
    <comment ref="I207" authorId="0">
      <text>
        <r>
          <rPr>
            <b/>
            <sz val="9"/>
            <color indexed="81"/>
            <rFont val="Tahoma"/>
            <charset val="1"/>
          </rPr>
          <t>CHASSI DEVE CONTER 17 DÍGITOS</t>
        </r>
      </text>
    </comment>
    <comment ref="J207" authorId="0">
      <text>
        <r>
          <rPr>
            <b/>
            <sz val="9"/>
            <color indexed="81"/>
            <rFont val="Tahoma"/>
            <family val="2"/>
          </rPr>
          <t>Somente números</t>
        </r>
      </text>
    </comment>
    <comment ref="K207" authorId="0">
      <text>
        <r>
          <rPr>
            <b/>
            <sz val="9"/>
            <color indexed="81"/>
            <rFont val="Tahoma"/>
            <family val="2"/>
          </rPr>
          <t>Somente números</t>
        </r>
      </text>
    </comment>
    <comment ref="L20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7" authorId="0">
      <text>
        <r>
          <rPr>
            <b/>
            <sz val="9"/>
            <color indexed="81"/>
            <rFont val="Tahoma"/>
            <charset val="1"/>
          </rPr>
          <t>Campo não pode ficar em branco e aceita somente letras.</t>
        </r>
      </text>
    </comment>
    <comment ref="N207" authorId="0">
      <text>
        <r>
          <rPr>
            <b/>
            <sz val="9"/>
            <color indexed="81"/>
            <rFont val="Tahoma"/>
            <charset val="1"/>
          </rPr>
          <t>CPF DEVE CONTER 10 a 11 DÍGITOS (Somente números)
CNPJ DEVE CONTER 17 DIGITOS (Somente números)</t>
        </r>
      </text>
    </comment>
    <comment ref="O207" authorId="0">
      <text>
        <r>
          <rPr>
            <b/>
            <sz val="9"/>
            <color indexed="81"/>
            <rFont val="Tahoma"/>
            <charset val="1"/>
          </rPr>
          <t>Campo não pode ficar em branco e aceita somente letras.</t>
        </r>
      </text>
    </comment>
    <comment ref="P207" authorId="0">
      <text>
        <r>
          <rPr>
            <b/>
            <sz val="9"/>
            <color indexed="81"/>
            <rFont val="Tahoma"/>
            <charset val="1"/>
          </rPr>
          <t>CPF DEVE CONTER 10 a 11 DÍGITOS (Somente números)
CNPJ DEVE CONTER 17 DIGITOS (Somente números)</t>
        </r>
      </text>
    </comment>
    <comment ref="Q207" authorId="0">
      <text>
        <r>
          <rPr>
            <b/>
            <sz val="9"/>
            <color indexed="81"/>
            <rFont val="Tahoma"/>
            <charset val="1"/>
          </rPr>
          <t>Campo não pode ficar em branco.</t>
        </r>
      </text>
    </comment>
    <comment ref="R207" authorId="0">
      <text>
        <r>
          <rPr>
            <b/>
            <sz val="9"/>
            <color indexed="81"/>
            <rFont val="Tahoma"/>
            <charset val="1"/>
          </rPr>
          <t>Campo não pode ficar em branco.</t>
        </r>
      </text>
    </comment>
    <comment ref="S207" authorId="0">
      <text>
        <r>
          <rPr>
            <b/>
            <sz val="9"/>
            <color indexed="81"/>
            <rFont val="Tahoma"/>
            <charset val="1"/>
          </rPr>
          <t>Campo não pode ficar em branco.</t>
        </r>
      </text>
    </comment>
    <comment ref="T207" authorId="0">
      <text>
        <r>
          <rPr>
            <b/>
            <sz val="9"/>
            <color indexed="81"/>
            <rFont val="Tahoma"/>
            <charset val="1"/>
          </rPr>
          <t>Campo não pode ficar em branco.</t>
        </r>
      </text>
    </comment>
    <comment ref="U207" authorId="0">
      <text>
        <r>
          <rPr>
            <b/>
            <sz val="9"/>
            <color indexed="81"/>
            <rFont val="Tahoma"/>
            <charset val="1"/>
          </rPr>
          <t>Inserir no formato:
        12345-123
               ou 
        12345123</t>
        </r>
      </text>
    </comment>
    <comment ref="V207" authorId="0">
      <text>
        <r>
          <rPr>
            <b/>
            <sz val="9"/>
            <color indexed="81"/>
            <rFont val="Tahoma"/>
            <charset val="1"/>
          </rPr>
          <t>Deve haver no mínimo um telefone de contato com o cliente.</t>
        </r>
      </text>
    </comment>
    <comment ref="W207" authorId="0">
      <text>
        <r>
          <rPr>
            <b/>
            <sz val="9"/>
            <color indexed="81"/>
            <rFont val="Tahoma"/>
            <charset val="1"/>
          </rPr>
          <t>Deve haver no mínimo um telefone de contato com o cliente.</t>
        </r>
      </text>
    </comment>
    <comment ref="X207" authorId="0">
      <text>
        <r>
          <rPr>
            <b/>
            <sz val="9"/>
            <color indexed="81"/>
            <rFont val="Tahoma"/>
            <charset val="1"/>
          </rPr>
          <t>Deve haver no mínimo um telefone de contato com o cliente.</t>
        </r>
      </text>
    </comment>
    <comment ref="Y207" authorId="0">
      <text>
        <r>
          <rPr>
            <b/>
            <sz val="9"/>
            <color indexed="81"/>
            <rFont val="Tahoma"/>
            <charset val="1"/>
          </rPr>
          <t>Verifique a digitação do e-mail.</t>
        </r>
      </text>
    </comment>
    <comment ref="B208" authorId="0">
      <text>
        <r>
          <rPr>
            <b/>
            <sz val="9"/>
            <color indexed="81"/>
            <rFont val="Tahoma"/>
            <family val="2"/>
          </rPr>
          <t>Somente números</t>
        </r>
      </text>
    </comment>
    <comment ref="C208" authorId="0">
      <text>
        <r>
          <rPr>
            <b/>
            <sz val="9"/>
            <color indexed="81"/>
            <rFont val="Tahoma"/>
            <charset val="1"/>
          </rPr>
          <t>Campo não pode ficar em branco.</t>
        </r>
      </text>
    </comment>
    <comment ref="D208" authorId="0">
      <text>
        <r>
          <rPr>
            <b/>
            <sz val="9"/>
            <color indexed="81"/>
            <rFont val="Tahoma"/>
            <family val="2"/>
          </rPr>
          <t>Somente números</t>
        </r>
      </text>
    </comment>
    <comment ref="E208" authorId="0">
      <text>
        <r>
          <rPr>
            <b/>
            <sz val="9"/>
            <color indexed="81"/>
            <rFont val="Tahoma"/>
            <charset val="1"/>
          </rPr>
          <t xml:space="preserve">
NOMES VÁLIDOS:
- Revisão
- Garantia
- Manutenção
- Funilaria/Pintura
- Seguradora
- Acessórios
- Interna</t>
        </r>
      </text>
    </comment>
    <comment ref="F208" authorId="0">
      <text>
        <r>
          <rPr>
            <b/>
            <sz val="9"/>
            <color indexed="81"/>
            <rFont val="Tahoma"/>
            <charset val="1"/>
          </rPr>
          <t>Inserir no formato
dd/mm/aaaa
Exemplo: 21/10/2013</t>
        </r>
      </text>
    </comment>
    <comment ref="G208" authorId="0">
      <text>
        <r>
          <rPr>
            <b/>
            <sz val="9"/>
            <color indexed="81"/>
            <rFont val="Tahoma"/>
            <charset val="1"/>
          </rPr>
          <t>Inserir no formato
dd/mm/aaaa
Exemplo: 21/10/2013</t>
        </r>
      </text>
    </comment>
    <comment ref="H208" authorId="0">
      <text>
        <r>
          <rPr>
            <b/>
            <sz val="9"/>
            <color indexed="81"/>
            <rFont val="Tahoma"/>
            <charset val="1"/>
          </rPr>
          <t xml:space="preserve">
NOMES VÁLIDOS:
- Encerrada
- Cancelada
- Em aberto</t>
        </r>
        <r>
          <rPr>
            <sz val="9"/>
            <color indexed="81"/>
            <rFont val="Tahoma"/>
            <charset val="1"/>
          </rPr>
          <t xml:space="preserve">
</t>
        </r>
      </text>
    </comment>
    <comment ref="I208" authorId="0">
      <text>
        <r>
          <rPr>
            <b/>
            <sz val="9"/>
            <color indexed="81"/>
            <rFont val="Tahoma"/>
            <charset val="1"/>
          </rPr>
          <t>CHASSI DEVE CONTER 17 DÍGITOS</t>
        </r>
      </text>
    </comment>
    <comment ref="J208" authorId="0">
      <text>
        <r>
          <rPr>
            <b/>
            <sz val="9"/>
            <color indexed="81"/>
            <rFont val="Tahoma"/>
            <family val="2"/>
          </rPr>
          <t>Somente números</t>
        </r>
      </text>
    </comment>
    <comment ref="K208" authorId="0">
      <text>
        <r>
          <rPr>
            <b/>
            <sz val="9"/>
            <color indexed="81"/>
            <rFont val="Tahoma"/>
            <family val="2"/>
          </rPr>
          <t>Somente números</t>
        </r>
      </text>
    </comment>
    <comment ref="L20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8" authorId="0">
      <text>
        <r>
          <rPr>
            <b/>
            <sz val="9"/>
            <color indexed="81"/>
            <rFont val="Tahoma"/>
            <charset val="1"/>
          </rPr>
          <t>Campo não pode ficar em branco e aceita somente letras.</t>
        </r>
      </text>
    </comment>
    <comment ref="N208" authorId="0">
      <text>
        <r>
          <rPr>
            <b/>
            <sz val="9"/>
            <color indexed="81"/>
            <rFont val="Tahoma"/>
            <charset val="1"/>
          </rPr>
          <t>CPF DEVE CONTER 10 a 11 DÍGITOS (Somente números)
CNPJ DEVE CONTER 17 DIGITOS (Somente números)</t>
        </r>
      </text>
    </comment>
    <comment ref="O208" authorId="0">
      <text>
        <r>
          <rPr>
            <b/>
            <sz val="9"/>
            <color indexed="81"/>
            <rFont val="Tahoma"/>
            <charset val="1"/>
          </rPr>
          <t>Campo não pode ficar em branco e aceita somente letras.</t>
        </r>
      </text>
    </comment>
    <comment ref="P208" authorId="0">
      <text>
        <r>
          <rPr>
            <b/>
            <sz val="9"/>
            <color indexed="81"/>
            <rFont val="Tahoma"/>
            <charset val="1"/>
          </rPr>
          <t>CPF DEVE CONTER 10 a 11 DÍGITOS (Somente números)
CNPJ DEVE CONTER 17 DIGITOS (Somente números)</t>
        </r>
      </text>
    </comment>
    <comment ref="Q208" authorId="0">
      <text>
        <r>
          <rPr>
            <b/>
            <sz val="9"/>
            <color indexed="81"/>
            <rFont val="Tahoma"/>
            <charset val="1"/>
          </rPr>
          <t>Campo não pode ficar em branco.</t>
        </r>
      </text>
    </comment>
    <comment ref="R208" authorId="0">
      <text>
        <r>
          <rPr>
            <b/>
            <sz val="9"/>
            <color indexed="81"/>
            <rFont val="Tahoma"/>
            <charset val="1"/>
          </rPr>
          <t>Campo não pode ficar em branco.</t>
        </r>
      </text>
    </comment>
    <comment ref="S208" authorId="0">
      <text>
        <r>
          <rPr>
            <b/>
            <sz val="9"/>
            <color indexed="81"/>
            <rFont val="Tahoma"/>
            <charset val="1"/>
          </rPr>
          <t>Campo não pode ficar em branco.</t>
        </r>
      </text>
    </comment>
    <comment ref="T208" authorId="0">
      <text>
        <r>
          <rPr>
            <b/>
            <sz val="9"/>
            <color indexed="81"/>
            <rFont val="Tahoma"/>
            <charset val="1"/>
          </rPr>
          <t>Campo não pode ficar em branco.</t>
        </r>
      </text>
    </comment>
    <comment ref="U208" authorId="0">
      <text>
        <r>
          <rPr>
            <b/>
            <sz val="9"/>
            <color indexed="81"/>
            <rFont val="Tahoma"/>
            <charset val="1"/>
          </rPr>
          <t>Inserir no formato:
        12345-123
               ou 
        12345123</t>
        </r>
      </text>
    </comment>
    <comment ref="V208" authorId="0">
      <text>
        <r>
          <rPr>
            <b/>
            <sz val="9"/>
            <color indexed="81"/>
            <rFont val="Tahoma"/>
            <charset val="1"/>
          </rPr>
          <t>Deve haver no mínimo um telefone de contato com o cliente.</t>
        </r>
      </text>
    </comment>
    <comment ref="W208" authorId="0">
      <text>
        <r>
          <rPr>
            <b/>
            <sz val="9"/>
            <color indexed="81"/>
            <rFont val="Tahoma"/>
            <charset val="1"/>
          </rPr>
          <t>Deve haver no mínimo um telefone de contato com o cliente.</t>
        </r>
      </text>
    </comment>
    <comment ref="X208" authorId="0">
      <text>
        <r>
          <rPr>
            <b/>
            <sz val="9"/>
            <color indexed="81"/>
            <rFont val="Tahoma"/>
            <charset val="1"/>
          </rPr>
          <t>Deve haver no mínimo um telefone de contato com o cliente.</t>
        </r>
      </text>
    </comment>
    <comment ref="Y208" authorId="0">
      <text>
        <r>
          <rPr>
            <b/>
            <sz val="9"/>
            <color indexed="81"/>
            <rFont val="Tahoma"/>
            <charset val="1"/>
          </rPr>
          <t>Verifique a digitação do e-mail.</t>
        </r>
      </text>
    </comment>
    <comment ref="B209" authorId="0">
      <text>
        <r>
          <rPr>
            <b/>
            <sz val="9"/>
            <color indexed="81"/>
            <rFont val="Tahoma"/>
            <family val="2"/>
          </rPr>
          <t>Somente números</t>
        </r>
      </text>
    </comment>
    <comment ref="C209" authorId="0">
      <text>
        <r>
          <rPr>
            <b/>
            <sz val="9"/>
            <color indexed="81"/>
            <rFont val="Tahoma"/>
            <charset val="1"/>
          </rPr>
          <t>Campo não pode ficar em branco.</t>
        </r>
      </text>
    </comment>
    <comment ref="D209" authorId="0">
      <text>
        <r>
          <rPr>
            <b/>
            <sz val="9"/>
            <color indexed="81"/>
            <rFont val="Tahoma"/>
            <family val="2"/>
          </rPr>
          <t>Somente números</t>
        </r>
      </text>
    </comment>
    <comment ref="E209" authorId="0">
      <text>
        <r>
          <rPr>
            <b/>
            <sz val="9"/>
            <color indexed="81"/>
            <rFont val="Tahoma"/>
            <charset val="1"/>
          </rPr>
          <t xml:space="preserve">
NOMES VÁLIDOS:
- Revisão
- Garantia
- Manutenção
- Funilaria/Pintura
- Seguradora
- Acessórios
- Interna</t>
        </r>
      </text>
    </comment>
    <comment ref="F209" authorId="0">
      <text>
        <r>
          <rPr>
            <b/>
            <sz val="9"/>
            <color indexed="81"/>
            <rFont val="Tahoma"/>
            <charset val="1"/>
          </rPr>
          <t>Inserir no formato
dd/mm/aaaa
Exemplo: 21/10/2013</t>
        </r>
      </text>
    </comment>
    <comment ref="G209" authorId="0">
      <text>
        <r>
          <rPr>
            <b/>
            <sz val="9"/>
            <color indexed="81"/>
            <rFont val="Tahoma"/>
            <charset val="1"/>
          </rPr>
          <t>Inserir no formato
dd/mm/aaaa
Exemplo: 21/10/2013</t>
        </r>
      </text>
    </comment>
    <comment ref="H209" authorId="0">
      <text>
        <r>
          <rPr>
            <b/>
            <sz val="9"/>
            <color indexed="81"/>
            <rFont val="Tahoma"/>
            <charset val="1"/>
          </rPr>
          <t xml:space="preserve">
NOMES VÁLIDOS:
- Encerrada
- Cancelada
- Em aberto</t>
        </r>
        <r>
          <rPr>
            <sz val="9"/>
            <color indexed="81"/>
            <rFont val="Tahoma"/>
            <charset val="1"/>
          </rPr>
          <t xml:space="preserve">
</t>
        </r>
      </text>
    </comment>
    <comment ref="I209" authorId="0">
      <text>
        <r>
          <rPr>
            <b/>
            <sz val="9"/>
            <color indexed="81"/>
            <rFont val="Tahoma"/>
            <charset val="1"/>
          </rPr>
          <t>CHASSI DEVE CONTER 17 DÍGITOS</t>
        </r>
      </text>
    </comment>
    <comment ref="J209" authorId="0">
      <text>
        <r>
          <rPr>
            <b/>
            <sz val="9"/>
            <color indexed="81"/>
            <rFont val="Tahoma"/>
            <family val="2"/>
          </rPr>
          <t>Somente números</t>
        </r>
      </text>
    </comment>
    <comment ref="K209" authorId="0">
      <text>
        <r>
          <rPr>
            <b/>
            <sz val="9"/>
            <color indexed="81"/>
            <rFont val="Tahoma"/>
            <family val="2"/>
          </rPr>
          <t>Somente números</t>
        </r>
      </text>
    </comment>
    <comment ref="L20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09" authorId="0">
      <text>
        <r>
          <rPr>
            <b/>
            <sz val="9"/>
            <color indexed="81"/>
            <rFont val="Tahoma"/>
            <charset val="1"/>
          </rPr>
          <t>Campo não pode ficar em branco e aceita somente letras.</t>
        </r>
      </text>
    </comment>
    <comment ref="N209" authorId="0">
      <text>
        <r>
          <rPr>
            <b/>
            <sz val="9"/>
            <color indexed="81"/>
            <rFont val="Tahoma"/>
            <charset val="1"/>
          </rPr>
          <t>CPF DEVE CONTER 10 a 11 DÍGITOS (Somente números)
CNPJ DEVE CONTER 17 DIGITOS (Somente números)</t>
        </r>
      </text>
    </comment>
    <comment ref="O209" authorId="0">
      <text>
        <r>
          <rPr>
            <b/>
            <sz val="9"/>
            <color indexed="81"/>
            <rFont val="Tahoma"/>
            <charset val="1"/>
          </rPr>
          <t>Campo não pode ficar em branco e aceita somente letras.</t>
        </r>
      </text>
    </comment>
    <comment ref="P209" authorId="0">
      <text>
        <r>
          <rPr>
            <b/>
            <sz val="9"/>
            <color indexed="81"/>
            <rFont val="Tahoma"/>
            <charset val="1"/>
          </rPr>
          <t>CPF DEVE CONTER 10 a 11 DÍGITOS (Somente números)
CNPJ DEVE CONTER 17 DIGITOS (Somente números)</t>
        </r>
      </text>
    </comment>
    <comment ref="Q209" authorId="0">
      <text>
        <r>
          <rPr>
            <b/>
            <sz val="9"/>
            <color indexed="81"/>
            <rFont val="Tahoma"/>
            <charset val="1"/>
          </rPr>
          <t>Campo não pode ficar em branco.</t>
        </r>
      </text>
    </comment>
    <comment ref="R209" authorId="0">
      <text>
        <r>
          <rPr>
            <b/>
            <sz val="9"/>
            <color indexed="81"/>
            <rFont val="Tahoma"/>
            <charset val="1"/>
          </rPr>
          <t>Campo não pode ficar em branco.</t>
        </r>
      </text>
    </comment>
    <comment ref="S209" authorId="0">
      <text>
        <r>
          <rPr>
            <b/>
            <sz val="9"/>
            <color indexed="81"/>
            <rFont val="Tahoma"/>
            <charset val="1"/>
          </rPr>
          <t>Campo não pode ficar em branco.</t>
        </r>
      </text>
    </comment>
    <comment ref="T209" authorId="0">
      <text>
        <r>
          <rPr>
            <b/>
            <sz val="9"/>
            <color indexed="81"/>
            <rFont val="Tahoma"/>
            <charset val="1"/>
          </rPr>
          <t>Campo não pode ficar em branco.</t>
        </r>
      </text>
    </comment>
    <comment ref="U209" authorId="0">
      <text>
        <r>
          <rPr>
            <b/>
            <sz val="9"/>
            <color indexed="81"/>
            <rFont val="Tahoma"/>
            <charset val="1"/>
          </rPr>
          <t>Inserir no formato:
        12345-123
               ou 
        12345123</t>
        </r>
      </text>
    </comment>
    <comment ref="V209" authorId="0">
      <text>
        <r>
          <rPr>
            <b/>
            <sz val="9"/>
            <color indexed="81"/>
            <rFont val="Tahoma"/>
            <charset val="1"/>
          </rPr>
          <t>Deve haver no mínimo um telefone de contato com o cliente.</t>
        </r>
      </text>
    </comment>
    <comment ref="W209" authorId="0">
      <text>
        <r>
          <rPr>
            <b/>
            <sz val="9"/>
            <color indexed="81"/>
            <rFont val="Tahoma"/>
            <charset val="1"/>
          </rPr>
          <t>Deve haver no mínimo um telefone de contato com o cliente.</t>
        </r>
      </text>
    </comment>
    <comment ref="X209" authorId="0">
      <text>
        <r>
          <rPr>
            <b/>
            <sz val="9"/>
            <color indexed="81"/>
            <rFont val="Tahoma"/>
            <charset val="1"/>
          </rPr>
          <t>Deve haver no mínimo um telefone de contato com o cliente.</t>
        </r>
      </text>
    </comment>
    <comment ref="Y209" authorId="0">
      <text>
        <r>
          <rPr>
            <b/>
            <sz val="9"/>
            <color indexed="81"/>
            <rFont val="Tahoma"/>
            <charset val="1"/>
          </rPr>
          <t>Verifique a digitação do e-mail.</t>
        </r>
      </text>
    </comment>
    <comment ref="B210" authorId="0">
      <text>
        <r>
          <rPr>
            <b/>
            <sz val="9"/>
            <color indexed="81"/>
            <rFont val="Tahoma"/>
            <family val="2"/>
          </rPr>
          <t>Somente números</t>
        </r>
      </text>
    </comment>
    <comment ref="C210" authorId="0">
      <text>
        <r>
          <rPr>
            <b/>
            <sz val="9"/>
            <color indexed="81"/>
            <rFont val="Tahoma"/>
            <charset val="1"/>
          </rPr>
          <t>Campo não pode ficar em branco.</t>
        </r>
      </text>
    </comment>
    <comment ref="D210" authorId="0">
      <text>
        <r>
          <rPr>
            <b/>
            <sz val="9"/>
            <color indexed="81"/>
            <rFont val="Tahoma"/>
            <family val="2"/>
          </rPr>
          <t>Somente números</t>
        </r>
      </text>
    </comment>
    <comment ref="E210" authorId="0">
      <text>
        <r>
          <rPr>
            <b/>
            <sz val="9"/>
            <color indexed="81"/>
            <rFont val="Tahoma"/>
            <charset val="1"/>
          </rPr>
          <t xml:space="preserve">
NOMES VÁLIDOS:
- Revisão
- Garantia
- Manutenção
- Funilaria/Pintura
- Seguradora
- Acessórios
- Interna</t>
        </r>
      </text>
    </comment>
    <comment ref="F210" authorId="0">
      <text>
        <r>
          <rPr>
            <b/>
            <sz val="9"/>
            <color indexed="81"/>
            <rFont val="Tahoma"/>
            <charset val="1"/>
          </rPr>
          <t>Inserir no formato
dd/mm/aaaa
Exemplo: 21/10/2013</t>
        </r>
      </text>
    </comment>
    <comment ref="G210" authorId="0">
      <text>
        <r>
          <rPr>
            <b/>
            <sz val="9"/>
            <color indexed="81"/>
            <rFont val="Tahoma"/>
            <charset val="1"/>
          </rPr>
          <t>Inserir no formato
dd/mm/aaaa
Exemplo: 21/10/2013</t>
        </r>
      </text>
    </comment>
    <comment ref="H210" authorId="0">
      <text>
        <r>
          <rPr>
            <b/>
            <sz val="9"/>
            <color indexed="81"/>
            <rFont val="Tahoma"/>
            <charset val="1"/>
          </rPr>
          <t xml:space="preserve">
NOMES VÁLIDOS:
- Encerrada
- Cancelada
- Em aberto</t>
        </r>
        <r>
          <rPr>
            <sz val="9"/>
            <color indexed="81"/>
            <rFont val="Tahoma"/>
            <charset val="1"/>
          </rPr>
          <t xml:space="preserve">
</t>
        </r>
      </text>
    </comment>
    <comment ref="I210" authorId="0">
      <text>
        <r>
          <rPr>
            <b/>
            <sz val="9"/>
            <color indexed="81"/>
            <rFont val="Tahoma"/>
            <charset val="1"/>
          </rPr>
          <t>CHASSI DEVE CONTER 17 DÍGITOS</t>
        </r>
      </text>
    </comment>
    <comment ref="J210" authorId="0">
      <text>
        <r>
          <rPr>
            <b/>
            <sz val="9"/>
            <color indexed="81"/>
            <rFont val="Tahoma"/>
            <family val="2"/>
          </rPr>
          <t>Somente números</t>
        </r>
      </text>
    </comment>
    <comment ref="K210" authorId="0">
      <text>
        <r>
          <rPr>
            <b/>
            <sz val="9"/>
            <color indexed="81"/>
            <rFont val="Tahoma"/>
            <family val="2"/>
          </rPr>
          <t>Somente números</t>
        </r>
      </text>
    </comment>
    <comment ref="L21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0" authorId="0">
      <text>
        <r>
          <rPr>
            <b/>
            <sz val="9"/>
            <color indexed="81"/>
            <rFont val="Tahoma"/>
            <charset val="1"/>
          </rPr>
          <t>Campo não pode ficar em branco e aceita somente letras.</t>
        </r>
      </text>
    </comment>
    <comment ref="N210" authorId="0">
      <text>
        <r>
          <rPr>
            <b/>
            <sz val="9"/>
            <color indexed="81"/>
            <rFont val="Tahoma"/>
            <charset val="1"/>
          </rPr>
          <t>CPF DEVE CONTER 10 a 11 DÍGITOS (Somente números)
CNPJ DEVE CONTER 17 DIGITOS (Somente números)</t>
        </r>
      </text>
    </comment>
    <comment ref="O210" authorId="0">
      <text>
        <r>
          <rPr>
            <b/>
            <sz val="9"/>
            <color indexed="81"/>
            <rFont val="Tahoma"/>
            <charset val="1"/>
          </rPr>
          <t>Campo não pode ficar em branco e aceita somente letras.</t>
        </r>
      </text>
    </comment>
    <comment ref="P210" authorId="0">
      <text>
        <r>
          <rPr>
            <b/>
            <sz val="9"/>
            <color indexed="81"/>
            <rFont val="Tahoma"/>
            <charset val="1"/>
          </rPr>
          <t>CPF DEVE CONTER 10 a 11 DÍGITOS (Somente números)
CNPJ DEVE CONTER 17 DIGITOS (Somente números)</t>
        </r>
      </text>
    </comment>
    <comment ref="Q210" authorId="0">
      <text>
        <r>
          <rPr>
            <b/>
            <sz val="9"/>
            <color indexed="81"/>
            <rFont val="Tahoma"/>
            <charset val="1"/>
          </rPr>
          <t>Campo não pode ficar em branco.</t>
        </r>
      </text>
    </comment>
    <comment ref="R210" authorId="0">
      <text>
        <r>
          <rPr>
            <b/>
            <sz val="9"/>
            <color indexed="81"/>
            <rFont val="Tahoma"/>
            <charset val="1"/>
          </rPr>
          <t>Campo não pode ficar em branco.</t>
        </r>
      </text>
    </comment>
    <comment ref="S210" authorId="0">
      <text>
        <r>
          <rPr>
            <b/>
            <sz val="9"/>
            <color indexed="81"/>
            <rFont val="Tahoma"/>
            <charset val="1"/>
          </rPr>
          <t>Campo não pode ficar em branco.</t>
        </r>
      </text>
    </comment>
    <comment ref="T210" authorId="0">
      <text>
        <r>
          <rPr>
            <b/>
            <sz val="9"/>
            <color indexed="81"/>
            <rFont val="Tahoma"/>
            <charset val="1"/>
          </rPr>
          <t>Campo não pode ficar em branco.</t>
        </r>
      </text>
    </comment>
    <comment ref="U210" authorId="0">
      <text>
        <r>
          <rPr>
            <b/>
            <sz val="9"/>
            <color indexed="81"/>
            <rFont val="Tahoma"/>
            <charset val="1"/>
          </rPr>
          <t>Inserir no formato:
        12345-123
               ou 
        12345123</t>
        </r>
      </text>
    </comment>
    <comment ref="V210" authorId="0">
      <text>
        <r>
          <rPr>
            <b/>
            <sz val="9"/>
            <color indexed="81"/>
            <rFont val="Tahoma"/>
            <charset val="1"/>
          </rPr>
          <t>Deve haver no mínimo um telefone de contato com o cliente.</t>
        </r>
      </text>
    </comment>
    <comment ref="W210" authorId="0">
      <text>
        <r>
          <rPr>
            <b/>
            <sz val="9"/>
            <color indexed="81"/>
            <rFont val="Tahoma"/>
            <charset val="1"/>
          </rPr>
          <t>Deve haver no mínimo um telefone de contato com o cliente.</t>
        </r>
      </text>
    </comment>
    <comment ref="X210" authorId="0">
      <text>
        <r>
          <rPr>
            <b/>
            <sz val="9"/>
            <color indexed="81"/>
            <rFont val="Tahoma"/>
            <charset val="1"/>
          </rPr>
          <t>Deve haver no mínimo um telefone de contato com o cliente.</t>
        </r>
      </text>
    </comment>
    <comment ref="Y210" authorId="0">
      <text>
        <r>
          <rPr>
            <b/>
            <sz val="9"/>
            <color indexed="81"/>
            <rFont val="Tahoma"/>
            <charset val="1"/>
          </rPr>
          <t>Verifique a digitação do e-mail.</t>
        </r>
      </text>
    </comment>
    <comment ref="B211" authorId="0">
      <text>
        <r>
          <rPr>
            <b/>
            <sz val="9"/>
            <color indexed="81"/>
            <rFont val="Tahoma"/>
            <family val="2"/>
          </rPr>
          <t>Somente números</t>
        </r>
      </text>
    </comment>
    <comment ref="C211" authorId="0">
      <text>
        <r>
          <rPr>
            <b/>
            <sz val="9"/>
            <color indexed="81"/>
            <rFont val="Tahoma"/>
            <charset val="1"/>
          </rPr>
          <t>Campo não pode ficar em branco.</t>
        </r>
      </text>
    </comment>
    <comment ref="D211" authorId="0">
      <text>
        <r>
          <rPr>
            <b/>
            <sz val="9"/>
            <color indexed="81"/>
            <rFont val="Tahoma"/>
            <family val="2"/>
          </rPr>
          <t>Somente números</t>
        </r>
      </text>
    </comment>
    <comment ref="E211" authorId="0">
      <text>
        <r>
          <rPr>
            <b/>
            <sz val="9"/>
            <color indexed="81"/>
            <rFont val="Tahoma"/>
            <charset val="1"/>
          </rPr>
          <t xml:space="preserve">
NOMES VÁLIDOS:
- Revisão
- Garantia
- Manutenção
- Funilaria/Pintura
- Seguradora
- Acessórios
- Interna</t>
        </r>
      </text>
    </comment>
    <comment ref="F211" authorId="0">
      <text>
        <r>
          <rPr>
            <b/>
            <sz val="9"/>
            <color indexed="81"/>
            <rFont val="Tahoma"/>
            <charset val="1"/>
          </rPr>
          <t>Inserir no formato
dd/mm/aaaa
Exemplo: 21/10/2013</t>
        </r>
      </text>
    </comment>
    <comment ref="G211" authorId="0">
      <text>
        <r>
          <rPr>
            <b/>
            <sz val="9"/>
            <color indexed="81"/>
            <rFont val="Tahoma"/>
            <charset val="1"/>
          </rPr>
          <t>Inserir no formato
dd/mm/aaaa
Exemplo: 21/10/2013</t>
        </r>
      </text>
    </comment>
    <comment ref="H211" authorId="0">
      <text>
        <r>
          <rPr>
            <b/>
            <sz val="9"/>
            <color indexed="81"/>
            <rFont val="Tahoma"/>
            <charset val="1"/>
          </rPr>
          <t xml:space="preserve">
NOMES VÁLIDOS:
- Encerrada
- Cancelada
- Em aberto</t>
        </r>
        <r>
          <rPr>
            <sz val="9"/>
            <color indexed="81"/>
            <rFont val="Tahoma"/>
            <charset val="1"/>
          </rPr>
          <t xml:space="preserve">
</t>
        </r>
      </text>
    </comment>
    <comment ref="I211" authorId="0">
      <text>
        <r>
          <rPr>
            <b/>
            <sz val="9"/>
            <color indexed="81"/>
            <rFont val="Tahoma"/>
            <charset val="1"/>
          </rPr>
          <t>CHASSI DEVE CONTER 17 DÍGITOS</t>
        </r>
      </text>
    </comment>
    <comment ref="J211" authorId="0">
      <text>
        <r>
          <rPr>
            <b/>
            <sz val="9"/>
            <color indexed="81"/>
            <rFont val="Tahoma"/>
            <family val="2"/>
          </rPr>
          <t>Somente números</t>
        </r>
      </text>
    </comment>
    <comment ref="K211" authorId="0">
      <text>
        <r>
          <rPr>
            <b/>
            <sz val="9"/>
            <color indexed="81"/>
            <rFont val="Tahoma"/>
            <family val="2"/>
          </rPr>
          <t>Somente números</t>
        </r>
      </text>
    </comment>
    <comment ref="L21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1" authorId="0">
      <text>
        <r>
          <rPr>
            <b/>
            <sz val="9"/>
            <color indexed="81"/>
            <rFont val="Tahoma"/>
            <charset val="1"/>
          </rPr>
          <t>Campo não pode ficar em branco e aceita somente letras.</t>
        </r>
      </text>
    </comment>
    <comment ref="N211" authorId="0">
      <text>
        <r>
          <rPr>
            <b/>
            <sz val="9"/>
            <color indexed="81"/>
            <rFont val="Tahoma"/>
            <charset val="1"/>
          </rPr>
          <t>CPF DEVE CONTER 10 a 11 DÍGITOS (Somente números)
CNPJ DEVE CONTER 17 DIGITOS (Somente números)</t>
        </r>
      </text>
    </comment>
    <comment ref="O211" authorId="0">
      <text>
        <r>
          <rPr>
            <b/>
            <sz val="9"/>
            <color indexed="81"/>
            <rFont val="Tahoma"/>
            <charset val="1"/>
          </rPr>
          <t>Campo não pode ficar em branco e aceita somente letras.</t>
        </r>
      </text>
    </comment>
    <comment ref="P211" authorId="0">
      <text>
        <r>
          <rPr>
            <b/>
            <sz val="9"/>
            <color indexed="81"/>
            <rFont val="Tahoma"/>
            <charset val="1"/>
          </rPr>
          <t>CPF DEVE CONTER 10 a 11 DÍGITOS (Somente números)
CNPJ DEVE CONTER 17 DIGITOS (Somente números)</t>
        </r>
      </text>
    </comment>
    <comment ref="Q211" authorId="0">
      <text>
        <r>
          <rPr>
            <b/>
            <sz val="9"/>
            <color indexed="81"/>
            <rFont val="Tahoma"/>
            <charset val="1"/>
          </rPr>
          <t>Campo não pode ficar em branco.</t>
        </r>
      </text>
    </comment>
    <comment ref="R211" authorId="0">
      <text>
        <r>
          <rPr>
            <b/>
            <sz val="9"/>
            <color indexed="81"/>
            <rFont val="Tahoma"/>
            <charset val="1"/>
          </rPr>
          <t>Campo não pode ficar em branco.</t>
        </r>
      </text>
    </comment>
    <comment ref="S211" authorId="0">
      <text>
        <r>
          <rPr>
            <b/>
            <sz val="9"/>
            <color indexed="81"/>
            <rFont val="Tahoma"/>
            <charset val="1"/>
          </rPr>
          <t>Campo não pode ficar em branco.</t>
        </r>
      </text>
    </comment>
    <comment ref="T211" authorId="0">
      <text>
        <r>
          <rPr>
            <b/>
            <sz val="9"/>
            <color indexed="81"/>
            <rFont val="Tahoma"/>
            <charset val="1"/>
          </rPr>
          <t>Campo não pode ficar em branco.</t>
        </r>
      </text>
    </comment>
    <comment ref="U211" authorId="0">
      <text>
        <r>
          <rPr>
            <b/>
            <sz val="9"/>
            <color indexed="81"/>
            <rFont val="Tahoma"/>
            <charset val="1"/>
          </rPr>
          <t>Inserir no formato:
        12345-123
               ou 
        12345123</t>
        </r>
      </text>
    </comment>
    <comment ref="V211" authorId="0">
      <text>
        <r>
          <rPr>
            <b/>
            <sz val="9"/>
            <color indexed="81"/>
            <rFont val="Tahoma"/>
            <charset val="1"/>
          </rPr>
          <t>Deve haver no mínimo um telefone de contato com o cliente.</t>
        </r>
      </text>
    </comment>
    <comment ref="W211" authorId="0">
      <text>
        <r>
          <rPr>
            <b/>
            <sz val="9"/>
            <color indexed="81"/>
            <rFont val="Tahoma"/>
            <charset val="1"/>
          </rPr>
          <t>Deve haver no mínimo um telefone de contato com o cliente.</t>
        </r>
      </text>
    </comment>
    <comment ref="X211" authorId="0">
      <text>
        <r>
          <rPr>
            <b/>
            <sz val="9"/>
            <color indexed="81"/>
            <rFont val="Tahoma"/>
            <charset val="1"/>
          </rPr>
          <t>Deve haver no mínimo um telefone de contato com o cliente.</t>
        </r>
      </text>
    </comment>
    <comment ref="Y211" authorId="0">
      <text>
        <r>
          <rPr>
            <b/>
            <sz val="9"/>
            <color indexed="81"/>
            <rFont val="Tahoma"/>
            <charset val="1"/>
          </rPr>
          <t>Verifique a digitação do e-mail.</t>
        </r>
      </text>
    </comment>
    <comment ref="B212" authorId="0">
      <text>
        <r>
          <rPr>
            <b/>
            <sz val="9"/>
            <color indexed="81"/>
            <rFont val="Tahoma"/>
            <family val="2"/>
          </rPr>
          <t>Somente números</t>
        </r>
      </text>
    </comment>
    <comment ref="C212" authorId="0">
      <text>
        <r>
          <rPr>
            <b/>
            <sz val="9"/>
            <color indexed="81"/>
            <rFont val="Tahoma"/>
            <charset val="1"/>
          </rPr>
          <t>Campo não pode ficar em branco.</t>
        </r>
      </text>
    </comment>
    <comment ref="D212" authorId="0">
      <text>
        <r>
          <rPr>
            <b/>
            <sz val="9"/>
            <color indexed="81"/>
            <rFont val="Tahoma"/>
            <family val="2"/>
          </rPr>
          <t>Somente números</t>
        </r>
      </text>
    </comment>
    <comment ref="E212" authorId="0">
      <text>
        <r>
          <rPr>
            <b/>
            <sz val="9"/>
            <color indexed="81"/>
            <rFont val="Tahoma"/>
            <charset val="1"/>
          </rPr>
          <t xml:space="preserve">
NOMES VÁLIDOS:
- Revisão
- Garantia
- Manutenção
- Funilaria/Pintura
- Seguradora
- Acessórios
- Interna</t>
        </r>
      </text>
    </comment>
    <comment ref="F212" authorId="0">
      <text>
        <r>
          <rPr>
            <b/>
            <sz val="9"/>
            <color indexed="81"/>
            <rFont val="Tahoma"/>
            <charset val="1"/>
          </rPr>
          <t>Inserir no formato
dd/mm/aaaa
Exemplo: 21/10/2013</t>
        </r>
      </text>
    </comment>
    <comment ref="G212" authorId="0">
      <text>
        <r>
          <rPr>
            <b/>
            <sz val="9"/>
            <color indexed="81"/>
            <rFont val="Tahoma"/>
            <charset val="1"/>
          </rPr>
          <t>Inserir no formato
dd/mm/aaaa
Exemplo: 21/10/2013</t>
        </r>
      </text>
    </comment>
    <comment ref="H212" authorId="0">
      <text>
        <r>
          <rPr>
            <b/>
            <sz val="9"/>
            <color indexed="81"/>
            <rFont val="Tahoma"/>
            <charset val="1"/>
          </rPr>
          <t xml:space="preserve">
NOMES VÁLIDOS:
- Encerrada
- Cancelada
- Em aberto</t>
        </r>
        <r>
          <rPr>
            <sz val="9"/>
            <color indexed="81"/>
            <rFont val="Tahoma"/>
            <charset val="1"/>
          </rPr>
          <t xml:space="preserve">
</t>
        </r>
      </text>
    </comment>
    <comment ref="I212" authorId="0">
      <text>
        <r>
          <rPr>
            <b/>
            <sz val="9"/>
            <color indexed="81"/>
            <rFont val="Tahoma"/>
            <charset val="1"/>
          </rPr>
          <t>CHASSI DEVE CONTER 17 DÍGITOS</t>
        </r>
      </text>
    </comment>
    <comment ref="J212" authorId="0">
      <text>
        <r>
          <rPr>
            <b/>
            <sz val="9"/>
            <color indexed="81"/>
            <rFont val="Tahoma"/>
            <family val="2"/>
          </rPr>
          <t>Somente números</t>
        </r>
      </text>
    </comment>
    <comment ref="K212" authorId="0">
      <text>
        <r>
          <rPr>
            <b/>
            <sz val="9"/>
            <color indexed="81"/>
            <rFont val="Tahoma"/>
            <family val="2"/>
          </rPr>
          <t>Somente números</t>
        </r>
      </text>
    </comment>
    <comment ref="L21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2" authorId="0">
      <text>
        <r>
          <rPr>
            <b/>
            <sz val="9"/>
            <color indexed="81"/>
            <rFont val="Tahoma"/>
            <charset val="1"/>
          </rPr>
          <t>Campo não pode ficar em branco e aceita somente letras.</t>
        </r>
      </text>
    </comment>
    <comment ref="N212" authorId="0">
      <text>
        <r>
          <rPr>
            <b/>
            <sz val="9"/>
            <color indexed="81"/>
            <rFont val="Tahoma"/>
            <charset val="1"/>
          </rPr>
          <t>CPF DEVE CONTER 10 a 11 DÍGITOS (Somente números)
CNPJ DEVE CONTER 17 DIGITOS (Somente números)</t>
        </r>
      </text>
    </comment>
    <comment ref="O212" authorId="0">
      <text>
        <r>
          <rPr>
            <b/>
            <sz val="9"/>
            <color indexed="81"/>
            <rFont val="Tahoma"/>
            <charset val="1"/>
          </rPr>
          <t>Campo não pode ficar em branco e aceita somente letras.</t>
        </r>
      </text>
    </comment>
    <comment ref="P212" authorId="0">
      <text>
        <r>
          <rPr>
            <b/>
            <sz val="9"/>
            <color indexed="81"/>
            <rFont val="Tahoma"/>
            <charset val="1"/>
          </rPr>
          <t>CPF DEVE CONTER 10 a 11 DÍGITOS (Somente números)
CNPJ DEVE CONTER 17 DIGITOS (Somente números)</t>
        </r>
      </text>
    </comment>
    <comment ref="Q212" authorId="0">
      <text>
        <r>
          <rPr>
            <b/>
            <sz val="9"/>
            <color indexed="81"/>
            <rFont val="Tahoma"/>
            <charset val="1"/>
          </rPr>
          <t>Campo não pode ficar em branco.</t>
        </r>
      </text>
    </comment>
    <comment ref="R212" authorId="0">
      <text>
        <r>
          <rPr>
            <b/>
            <sz val="9"/>
            <color indexed="81"/>
            <rFont val="Tahoma"/>
            <charset val="1"/>
          </rPr>
          <t>Campo não pode ficar em branco.</t>
        </r>
      </text>
    </comment>
    <comment ref="S212" authorId="0">
      <text>
        <r>
          <rPr>
            <b/>
            <sz val="9"/>
            <color indexed="81"/>
            <rFont val="Tahoma"/>
            <charset val="1"/>
          </rPr>
          <t>Campo não pode ficar em branco.</t>
        </r>
      </text>
    </comment>
    <comment ref="T212" authorId="0">
      <text>
        <r>
          <rPr>
            <b/>
            <sz val="9"/>
            <color indexed="81"/>
            <rFont val="Tahoma"/>
            <charset val="1"/>
          </rPr>
          <t>Campo não pode ficar em branco.</t>
        </r>
      </text>
    </comment>
    <comment ref="U212" authorId="0">
      <text>
        <r>
          <rPr>
            <b/>
            <sz val="9"/>
            <color indexed="81"/>
            <rFont val="Tahoma"/>
            <charset val="1"/>
          </rPr>
          <t>Inserir no formato:
        12345-123
               ou 
        12345123</t>
        </r>
      </text>
    </comment>
    <comment ref="V212" authorId="0">
      <text>
        <r>
          <rPr>
            <b/>
            <sz val="9"/>
            <color indexed="81"/>
            <rFont val="Tahoma"/>
            <charset val="1"/>
          </rPr>
          <t>Deve haver no mínimo um telefone de contato com o cliente.</t>
        </r>
      </text>
    </comment>
    <comment ref="W212" authorId="0">
      <text>
        <r>
          <rPr>
            <b/>
            <sz val="9"/>
            <color indexed="81"/>
            <rFont val="Tahoma"/>
            <charset val="1"/>
          </rPr>
          <t>Deve haver no mínimo um telefone de contato com o cliente.</t>
        </r>
      </text>
    </comment>
    <comment ref="X212" authorId="0">
      <text>
        <r>
          <rPr>
            <b/>
            <sz val="9"/>
            <color indexed="81"/>
            <rFont val="Tahoma"/>
            <charset val="1"/>
          </rPr>
          <t>Deve haver no mínimo um telefone de contato com o cliente.</t>
        </r>
      </text>
    </comment>
    <comment ref="Y212" authorId="0">
      <text>
        <r>
          <rPr>
            <b/>
            <sz val="9"/>
            <color indexed="81"/>
            <rFont val="Tahoma"/>
            <charset val="1"/>
          </rPr>
          <t>Verifique a digitação do e-mail.</t>
        </r>
      </text>
    </comment>
    <comment ref="B213" authorId="0">
      <text>
        <r>
          <rPr>
            <b/>
            <sz val="9"/>
            <color indexed="81"/>
            <rFont val="Tahoma"/>
            <family val="2"/>
          </rPr>
          <t>Somente números</t>
        </r>
      </text>
    </comment>
    <comment ref="C213" authorId="0">
      <text>
        <r>
          <rPr>
            <b/>
            <sz val="9"/>
            <color indexed="81"/>
            <rFont val="Tahoma"/>
            <charset val="1"/>
          </rPr>
          <t>Campo não pode ficar em branco.</t>
        </r>
      </text>
    </comment>
    <comment ref="D213" authorId="0">
      <text>
        <r>
          <rPr>
            <b/>
            <sz val="9"/>
            <color indexed="81"/>
            <rFont val="Tahoma"/>
            <family val="2"/>
          </rPr>
          <t>Somente números</t>
        </r>
      </text>
    </comment>
    <comment ref="E213" authorId="0">
      <text>
        <r>
          <rPr>
            <b/>
            <sz val="9"/>
            <color indexed="81"/>
            <rFont val="Tahoma"/>
            <charset val="1"/>
          </rPr>
          <t xml:space="preserve">
NOMES VÁLIDOS:
- Revisão
- Garantia
- Manutenção
- Funilaria/Pintura
- Seguradora
- Acessórios
- Interna</t>
        </r>
      </text>
    </comment>
    <comment ref="F213" authorId="0">
      <text>
        <r>
          <rPr>
            <b/>
            <sz val="9"/>
            <color indexed="81"/>
            <rFont val="Tahoma"/>
            <charset val="1"/>
          </rPr>
          <t>Inserir no formato
dd/mm/aaaa
Exemplo: 21/10/2013</t>
        </r>
      </text>
    </comment>
    <comment ref="G213" authorId="0">
      <text>
        <r>
          <rPr>
            <b/>
            <sz val="9"/>
            <color indexed="81"/>
            <rFont val="Tahoma"/>
            <charset val="1"/>
          </rPr>
          <t>Inserir no formato
dd/mm/aaaa
Exemplo: 21/10/2013</t>
        </r>
      </text>
    </comment>
    <comment ref="H213" authorId="0">
      <text>
        <r>
          <rPr>
            <b/>
            <sz val="9"/>
            <color indexed="81"/>
            <rFont val="Tahoma"/>
            <charset val="1"/>
          </rPr>
          <t xml:space="preserve">
NOMES VÁLIDOS:
- Encerrada
- Cancelada
- Em aberto</t>
        </r>
        <r>
          <rPr>
            <sz val="9"/>
            <color indexed="81"/>
            <rFont val="Tahoma"/>
            <charset val="1"/>
          </rPr>
          <t xml:space="preserve">
</t>
        </r>
      </text>
    </comment>
    <comment ref="I213" authorId="0">
      <text>
        <r>
          <rPr>
            <b/>
            <sz val="9"/>
            <color indexed="81"/>
            <rFont val="Tahoma"/>
            <charset val="1"/>
          </rPr>
          <t>CHASSI DEVE CONTER 17 DÍGITOS</t>
        </r>
      </text>
    </comment>
    <comment ref="J213" authorId="0">
      <text>
        <r>
          <rPr>
            <b/>
            <sz val="9"/>
            <color indexed="81"/>
            <rFont val="Tahoma"/>
            <family val="2"/>
          </rPr>
          <t>Somente números</t>
        </r>
      </text>
    </comment>
    <comment ref="K213" authorId="0">
      <text>
        <r>
          <rPr>
            <b/>
            <sz val="9"/>
            <color indexed="81"/>
            <rFont val="Tahoma"/>
            <family val="2"/>
          </rPr>
          <t>Somente números</t>
        </r>
      </text>
    </comment>
    <comment ref="L21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3" authorId="0">
      <text>
        <r>
          <rPr>
            <b/>
            <sz val="9"/>
            <color indexed="81"/>
            <rFont val="Tahoma"/>
            <charset val="1"/>
          </rPr>
          <t>Campo não pode ficar em branco e aceita somente letras.</t>
        </r>
      </text>
    </comment>
    <comment ref="N213" authorId="0">
      <text>
        <r>
          <rPr>
            <b/>
            <sz val="9"/>
            <color indexed="81"/>
            <rFont val="Tahoma"/>
            <charset val="1"/>
          </rPr>
          <t>CPF DEVE CONTER 10 a 11 DÍGITOS (Somente números)
CNPJ DEVE CONTER 17 DIGITOS (Somente números)</t>
        </r>
      </text>
    </comment>
    <comment ref="O213" authorId="0">
      <text>
        <r>
          <rPr>
            <b/>
            <sz val="9"/>
            <color indexed="81"/>
            <rFont val="Tahoma"/>
            <charset val="1"/>
          </rPr>
          <t>Campo não pode ficar em branco e aceita somente letras.</t>
        </r>
      </text>
    </comment>
    <comment ref="P213" authorId="0">
      <text>
        <r>
          <rPr>
            <b/>
            <sz val="9"/>
            <color indexed="81"/>
            <rFont val="Tahoma"/>
            <charset val="1"/>
          </rPr>
          <t>CPF DEVE CONTER 10 a 11 DÍGITOS (Somente números)
CNPJ DEVE CONTER 17 DIGITOS (Somente números)</t>
        </r>
      </text>
    </comment>
    <comment ref="Q213" authorId="0">
      <text>
        <r>
          <rPr>
            <b/>
            <sz val="9"/>
            <color indexed="81"/>
            <rFont val="Tahoma"/>
            <charset val="1"/>
          </rPr>
          <t>Campo não pode ficar em branco.</t>
        </r>
      </text>
    </comment>
    <comment ref="R213" authorId="0">
      <text>
        <r>
          <rPr>
            <b/>
            <sz val="9"/>
            <color indexed="81"/>
            <rFont val="Tahoma"/>
            <charset val="1"/>
          </rPr>
          <t>Campo não pode ficar em branco.</t>
        </r>
      </text>
    </comment>
    <comment ref="S213" authorId="0">
      <text>
        <r>
          <rPr>
            <b/>
            <sz val="9"/>
            <color indexed="81"/>
            <rFont val="Tahoma"/>
            <charset val="1"/>
          </rPr>
          <t>Campo não pode ficar em branco.</t>
        </r>
      </text>
    </comment>
    <comment ref="T213" authorId="0">
      <text>
        <r>
          <rPr>
            <b/>
            <sz val="9"/>
            <color indexed="81"/>
            <rFont val="Tahoma"/>
            <charset val="1"/>
          </rPr>
          <t>Campo não pode ficar em branco.</t>
        </r>
      </text>
    </comment>
    <comment ref="U213" authorId="0">
      <text>
        <r>
          <rPr>
            <b/>
            <sz val="9"/>
            <color indexed="81"/>
            <rFont val="Tahoma"/>
            <charset val="1"/>
          </rPr>
          <t>Inserir no formato:
        12345-123
               ou 
        12345123</t>
        </r>
      </text>
    </comment>
    <comment ref="V213" authorId="0">
      <text>
        <r>
          <rPr>
            <b/>
            <sz val="9"/>
            <color indexed="81"/>
            <rFont val="Tahoma"/>
            <charset val="1"/>
          </rPr>
          <t>Deve haver no mínimo um telefone de contato com o cliente.</t>
        </r>
      </text>
    </comment>
    <comment ref="W213" authorId="0">
      <text>
        <r>
          <rPr>
            <b/>
            <sz val="9"/>
            <color indexed="81"/>
            <rFont val="Tahoma"/>
            <charset val="1"/>
          </rPr>
          <t>Deve haver no mínimo um telefone de contato com o cliente.</t>
        </r>
      </text>
    </comment>
    <comment ref="X213" authorId="0">
      <text>
        <r>
          <rPr>
            <b/>
            <sz val="9"/>
            <color indexed="81"/>
            <rFont val="Tahoma"/>
            <charset val="1"/>
          </rPr>
          <t>Deve haver no mínimo um telefone de contato com o cliente.</t>
        </r>
      </text>
    </comment>
    <comment ref="Y213" authorId="0">
      <text>
        <r>
          <rPr>
            <b/>
            <sz val="9"/>
            <color indexed="81"/>
            <rFont val="Tahoma"/>
            <charset val="1"/>
          </rPr>
          <t>Verifique a digitação do e-mail.</t>
        </r>
      </text>
    </comment>
    <comment ref="B214" authorId="0">
      <text>
        <r>
          <rPr>
            <b/>
            <sz val="9"/>
            <color indexed="81"/>
            <rFont val="Tahoma"/>
            <family val="2"/>
          </rPr>
          <t>Somente números</t>
        </r>
      </text>
    </comment>
    <comment ref="C214" authorId="0">
      <text>
        <r>
          <rPr>
            <b/>
            <sz val="9"/>
            <color indexed="81"/>
            <rFont val="Tahoma"/>
            <charset val="1"/>
          </rPr>
          <t>Campo não pode ficar em branco.</t>
        </r>
      </text>
    </comment>
    <comment ref="D214" authorId="0">
      <text>
        <r>
          <rPr>
            <b/>
            <sz val="9"/>
            <color indexed="81"/>
            <rFont val="Tahoma"/>
            <family val="2"/>
          </rPr>
          <t>Somente números</t>
        </r>
      </text>
    </comment>
    <comment ref="E214" authorId="0">
      <text>
        <r>
          <rPr>
            <b/>
            <sz val="9"/>
            <color indexed="81"/>
            <rFont val="Tahoma"/>
            <charset val="1"/>
          </rPr>
          <t xml:space="preserve">
NOMES VÁLIDOS:
- Revisão
- Garantia
- Manutenção
- Funilaria/Pintura
- Seguradora
- Acessórios
- Interna</t>
        </r>
      </text>
    </comment>
    <comment ref="F214" authorId="0">
      <text>
        <r>
          <rPr>
            <b/>
            <sz val="9"/>
            <color indexed="81"/>
            <rFont val="Tahoma"/>
            <charset val="1"/>
          </rPr>
          <t>Inserir no formato
dd/mm/aaaa
Exemplo: 21/10/2013</t>
        </r>
      </text>
    </comment>
    <comment ref="G214" authorId="0">
      <text>
        <r>
          <rPr>
            <b/>
            <sz val="9"/>
            <color indexed="81"/>
            <rFont val="Tahoma"/>
            <charset val="1"/>
          </rPr>
          <t>Inserir no formato
dd/mm/aaaa
Exemplo: 21/10/2013</t>
        </r>
      </text>
    </comment>
    <comment ref="H214" authorId="0">
      <text>
        <r>
          <rPr>
            <b/>
            <sz val="9"/>
            <color indexed="81"/>
            <rFont val="Tahoma"/>
            <charset val="1"/>
          </rPr>
          <t xml:space="preserve">
NOMES VÁLIDOS:
- Encerrada
- Cancelada
- Em aberto</t>
        </r>
        <r>
          <rPr>
            <sz val="9"/>
            <color indexed="81"/>
            <rFont val="Tahoma"/>
            <charset val="1"/>
          </rPr>
          <t xml:space="preserve">
</t>
        </r>
      </text>
    </comment>
    <comment ref="I214" authorId="0">
      <text>
        <r>
          <rPr>
            <b/>
            <sz val="9"/>
            <color indexed="81"/>
            <rFont val="Tahoma"/>
            <charset val="1"/>
          </rPr>
          <t>CHASSI DEVE CONTER 17 DÍGITOS</t>
        </r>
      </text>
    </comment>
    <comment ref="J214" authorId="0">
      <text>
        <r>
          <rPr>
            <b/>
            <sz val="9"/>
            <color indexed="81"/>
            <rFont val="Tahoma"/>
            <family val="2"/>
          </rPr>
          <t>Somente números</t>
        </r>
      </text>
    </comment>
    <comment ref="K214" authorId="0">
      <text>
        <r>
          <rPr>
            <b/>
            <sz val="9"/>
            <color indexed="81"/>
            <rFont val="Tahoma"/>
            <family val="2"/>
          </rPr>
          <t>Somente números</t>
        </r>
      </text>
    </comment>
    <comment ref="L21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4" authorId="0">
      <text>
        <r>
          <rPr>
            <b/>
            <sz val="9"/>
            <color indexed="81"/>
            <rFont val="Tahoma"/>
            <charset val="1"/>
          </rPr>
          <t>Campo não pode ficar em branco e aceita somente letras.</t>
        </r>
      </text>
    </comment>
    <comment ref="N214" authorId="0">
      <text>
        <r>
          <rPr>
            <b/>
            <sz val="9"/>
            <color indexed="81"/>
            <rFont val="Tahoma"/>
            <charset val="1"/>
          </rPr>
          <t>CPF DEVE CONTER 10 a 11 DÍGITOS (Somente números)
CNPJ DEVE CONTER 17 DIGITOS (Somente números)</t>
        </r>
      </text>
    </comment>
    <comment ref="O214" authorId="0">
      <text>
        <r>
          <rPr>
            <b/>
            <sz val="9"/>
            <color indexed="81"/>
            <rFont val="Tahoma"/>
            <charset val="1"/>
          </rPr>
          <t>Campo não pode ficar em branco e aceita somente letras.</t>
        </r>
      </text>
    </comment>
    <comment ref="P214" authorId="0">
      <text>
        <r>
          <rPr>
            <b/>
            <sz val="9"/>
            <color indexed="81"/>
            <rFont val="Tahoma"/>
            <charset val="1"/>
          </rPr>
          <t>CPF DEVE CONTER 10 a 11 DÍGITOS (Somente números)
CNPJ DEVE CONTER 17 DIGITOS (Somente números)</t>
        </r>
      </text>
    </comment>
    <comment ref="Q214" authorId="0">
      <text>
        <r>
          <rPr>
            <b/>
            <sz val="9"/>
            <color indexed="81"/>
            <rFont val="Tahoma"/>
            <charset val="1"/>
          </rPr>
          <t>Campo não pode ficar em branco.</t>
        </r>
      </text>
    </comment>
    <comment ref="R214" authorId="0">
      <text>
        <r>
          <rPr>
            <b/>
            <sz val="9"/>
            <color indexed="81"/>
            <rFont val="Tahoma"/>
            <charset val="1"/>
          </rPr>
          <t>Campo não pode ficar em branco.</t>
        </r>
      </text>
    </comment>
    <comment ref="S214" authorId="0">
      <text>
        <r>
          <rPr>
            <b/>
            <sz val="9"/>
            <color indexed="81"/>
            <rFont val="Tahoma"/>
            <charset val="1"/>
          </rPr>
          <t>Campo não pode ficar em branco.</t>
        </r>
      </text>
    </comment>
    <comment ref="T214" authorId="0">
      <text>
        <r>
          <rPr>
            <b/>
            <sz val="9"/>
            <color indexed="81"/>
            <rFont val="Tahoma"/>
            <charset val="1"/>
          </rPr>
          <t>Campo não pode ficar em branco.</t>
        </r>
      </text>
    </comment>
    <comment ref="U214" authorId="0">
      <text>
        <r>
          <rPr>
            <b/>
            <sz val="9"/>
            <color indexed="81"/>
            <rFont val="Tahoma"/>
            <charset val="1"/>
          </rPr>
          <t>Inserir no formato:
        12345-123
               ou 
        12345123</t>
        </r>
      </text>
    </comment>
    <comment ref="V214" authorId="0">
      <text>
        <r>
          <rPr>
            <b/>
            <sz val="9"/>
            <color indexed="81"/>
            <rFont val="Tahoma"/>
            <charset val="1"/>
          </rPr>
          <t>Deve haver no mínimo um telefone de contato com o cliente.</t>
        </r>
      </text>
    </comment>
    <comment ref="W214" authorId="0">
      <text>
        <r>
          <rPr>
            <b/>
            <sz val="9"/>
            <color indexed="81"/>
            <rFont val="Tahoma"/>
            <charset val="1"/>
          </rPr>
          <t>Deve haver no mínimo um telefone de contato com o cliente.</t>
        </r>
      </text>
    </comment>
    <comment ref="X214" authorId="0">
      <text>
        <r>
          <rPr>
            <b/>
            <sz val="9"/>
            <color indexed="81"/>
            <rFont val="Tahoma"/>
            <charset val="1"/>
          </rPr>
          <t>Deve haver no mínimo um telefone de contato com o cliente.</t>
        </r>
      </text>
    </comment>
    <comment ref="Y214" authorId="0">
      <text>
        <r>
          <rPr>
            <b/>
            <sz val="9"/>
            <color indexed="81"/>
            <rFont val="Tahoma"/>
            <charset val="1"/>
          </rPr>
          <t>Verifique a digitação do e-mail.</t>
        </r>
      </text>
    </comment>
    <comment ref="B215" authorId="0">
      <text>
        <r>
          <rPr>
            <b/>
            <sz val="9"/>
            <color indexed="81"/>
            <rFont val="Tahoma"/>
            <family val="2"/>
          </rPr>
          <t>Somente números</t>
        </r>
      </text>
    </comment>
    <comment ref="C215" authorId="0">
      <text>
        <r>
          <rPr>
            <b/>
            <sz val="9"/>
            <color indexed="81"/>
            <rFont val="Tahoma"/>
            <charset val="1"/>
          </rPr>
          <t>Campo não pode ficar em branco.</t>
        </r>
      </text>
    </comment>
    <comment ref="D215" authorId="0">
      <text>
        <r>
          <rPr>
            <b/>
            <sz val="9"/>
            <color indexed="81"/>
            <rFont val="Tahoma"/>
            <family val="2"/>
          </rPr>
          <t>Somente números</t>
        </r>
      </text>
    </comment>
    <comment ref="E215" authorId="0">
      <text>
        <r>
          <rPr>
            <b/>
            <sz val="9"/>
            <color indexed="81"/>
            <rFont val="Tahoma"/>
            <charset val="1"/>
          </rPr>
          <t xml:space="preserve">
NOMES VÁLIDOS:
- Revisão
- Garantia
- Manutenção
- Funilaria/Pintura
- Seguradora
- Acessórios
- Interna</t>
        </r>
      </text>
    </comment>
    <comment ref="F215" authorId="0">
      <text>
        <r>
          <rPr>
            <b/>
            <sz val="9"/>
            <color indexed="81"/>
            <rFont val="Tahoma"/>
            <charset val="1"/>
          </rPr>
          <t>Inserir no formato
dd/mm/aaaa
Exemplo: 21/10/2013</t>
        </r>
      </text>
    </comment>
    <comment ref="G215" authorId="0">
      <text>
        <r>
          <rPr>
            <b/>
            <sz val="9"/>
            <color indexed="81"/>
            <rFont val="Tahoma"/>
            <charset val="1"/>
          </rPr>
          <t>Inserir no formato
dd/mm/aaaa
Exemplo: 21/10/2013</t>
        </r>
      </text>
    </comment>
    <comment ref="H215" authorId="0">
      <text>
        <r>
          <rPr>
            <b/>
            <sz val="9"/>
            <color indexed="81"/>
            <rFont val="Tahoma"/>
            <charset val="1"/>
          </rPr>
          <t xml:space="preserve">
NOMES VÁLIDOS:
- Encerrada
- Cancelada
- Em aberto</t>
        </r>
        <r>
          <rPr>
            <sz val="9"/>
            <color indexed="81"/>
            <rFont val="Tahoma"/>
            <charset val="1"/>
          </rPr>
          <t xml:space="preserve">
</t>
        </r>
      </text>
    </comment>
    <comment ref="I215" authorId="0">
      <text>
        <r>
          <rPr>
            <b/>
            <sz val="9"/>
            <color indexed="81"/>
            <rFont val="Tahoma"/>
            <charset val="1"/>
          </rPr>
          <t>CHASSI DEVE CONTER 17 DÍGITOS</t>
        </r>
      </text>
    </comment>
    <comment ref="J215" authorId="0">
      <text>
        <r>
          <rPr>
            <b/>
            <sz val="9"/>
            <color indexed="81"/>
            <rFont val="Tahoma"/>
            <family val="2"/>
          </rPr>
          <t>Somente números</t>
        </r>
      </text>
    </comment>
    <comment ref="K215" authorId="0">
      <text>
        <r>
          <rPr>
            <b/>
            <sz val="9"/>
            <color indexed="81"/>
            <rFont val="Tahoma"/>
            <family val="2"/>
          </rPr>
          <t>Somente números</t>
        </r>
      </text>
    </comment>
    <comment ref="L21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5" authorId="0">
      <text>
        <r>
          <rPr>
            <b/>
            <sz val="9"/>
            <color indexed="81"/>
            <rFont val="Tahoma"/>
            <charset val="1"/>
          </rPr>
          <t>Campo não pode ficar em branco e aceita somente letras.</t>
        </r>
      </text>
    </comment>
    <comment ref="N215" authorId="0">
      <text>
        <r>
          <rPr>
            <b/>
            <sz val="9"/>
            <color indexed="81"/>
            <rFont val="Tahoma"/>
            <charset val="1"/>
          </rPr>
          <t>CPF DEVE CONTER 10 a 11 DÍGITOS (Somente números)
CNPJ DEVE CONTER 17 DIGITOS (Somente números)</t>
        </r>
      </text>
    </comment>
    <comment ref="O215" authorId="0">
      <text>
        <r>
          <rPr>
            <b/>
            <sz val="9"/>
            <color indexed="81"/>
            <rFont val="Tahoma"/>
            <charset val="1"/>
          </rPr>
          <t>Campo não pode ficar em branco e aceita somente letras.</t>
        </r>
      </text>
    </comment>
    <comment ref="P215" authorId="0">
      <text>
        <r>
          <rPr>
            <b/>
            <sz val="9"/>
            <color indexed="81"/>
            <rFont val="Tahoma"/>
            <charset val="1"/>
          </rPr>
          <t>CPF DEVE CONTER 10 a 11 DÍGITOS (Somente números)
CNPJ DEVE CONTER 17 DIGITOS (Somente números)</t>
        </r>
      </text>
    </comment>
    <comment ref="Q215" authorId="0">
      <text>
        <r>
          <rPr>
            <b/>
            <sz val="9"/>
            <color indexed="81"/>
            <rFont val="Tahoma"/>
            <charset val="1"/>
          </rPr>
          <t>Campo não pode ficar em branco.</t>
        </r>
      </text>
    </comment>
    <comment ref="R215" authorId="0">
      <text>
        <r>
          <rPr>
            <b/>
            <sz val="9"/>
            <color indexed="81"/>
            <rFont val="Tahoma"/>
            <charset val="1"/>
          </rPr>
          <t>Campo não pode ficar em branco.</t>
        </r>
      </text>
    </comment>
    <comment ref="S215" authorId="0">
      <text>
        <r>
          <rPr>
            <b/>
            <sz val="9"/>
            <color indexed="81"/>
            <rFont val="Tahoma"/>
            <charset val="1"/>
          </rPr>
          <t>Campo não pode ficar em branco.</t>
        </r>
      </text>
    </comment>
    <comment ref="T215" authorId="0">
      <text>
        <r>
          <rPr>
            <b/>
            <sz val="9"/>
            <color indexed="81"/>
            <rFont val="Tahoma"/>
            <charset val="1"/>
          </rPr>
          <t>Campo não pode ficar em branco.</t>
        </r>
      </text>
    </comment>
    <comment ref="U215" authorId="0">
      <text>
        <r>
          <rPr>
            <b/>
            <sz val="9"/>
            <color indexed="81"/>
            <rFont val="Tahoma"/>
            <charset val="1"/>
          </rPr>
          <t>Inserir no formato:
        12345-123
               ou 
        12345123</t>
        </r>
      </text>
    </comment>
    <comment ref="V215" authorId="0">
      <text>
        <r>
          <rPr>
            <b/>
            <sz val="9"/>
            <color indexed="81"/>
            <rFont val="Tahoma"/>
            <charset val="1"/>
          </rPr>
          <t>Deve haver no mínimo um telefone de contato com o cliente.</t>
        </r>
      </text>
    </comment>
    <comment ref="W215" authorId="0">
      <text>
        <r>
          <rPr>
            <b/>
            <sz val="9"/>
            <color indexed="81"/>
            <rFont val="Tahoma"/>
            <charset val="1"/>
          </rPr>
          <t>Deve haver no mínimo um telefone de contato com o cliente.</t>
        </r>
      </text>
    </comment>
    <comment ref="X215" authorId="0">
      <text>
        <r>
          <rPr>
            <b/>
            <sz val="9"/>
            <color indexed="81"/>
            <rFont val="Tahoma"/>
            <charset val="1"/>
          </rPr>
          <t>Deve haver no mínimo um telefone de contato com o cliente.</t>
        </r>
      </text>
    </comment>
    <comment ref="Y215" authorId="0">
      <text>
        <r>
          <rPr>
            <b/>
            <sz val="9"/>
            <color indexed="81"/>
            <rFont val="Tahoma"/>
            <charset val="1"/>
          </rPr>
          <t>Verifique a digitação do e-mail.</t>
        </r>
      </text>
    </comment>
    <comment ref="B216" authorId="0">
      <text>
        <r>
          <rPr>
            <b/>
            <sz val="9"/>
            <color indexed="81"/>
            <rFont val="Tahoma"/>
            <family val="2"/>
          </rPr>
          <t>Somente números</t>
        </r>
      </text>
    </comment>
    <comment ref="C216" authorId="0">
      <text>
        <r>
          <rPr>
            <b/>
            <sz val="9"/>
            <color indexed="81"/>
            <rFont val="Tahoma"/>
            <charset val="1"/>
          </rPr>
          <t>Campo não pode ficar em branco.</t>
        </r>
      </text>
    </comment>
    <comment ref="D216" authorId="0">
      <text>
        <r>
          <rPr>
            <b/>
            <sz val="9"/>
            <color indexed="81"/>
            <rFont val="Tahoma"/>
            <family val="2"/>
          </rPr>
          <t>Somente números</t>
        </r>
      </text>
    </comment>
    <comment ref="E216" authorId="0">
      <text>
        <r>
          <rPr>
            <b/>
            <sz val="9"/>
            <color indexed="81"/>
            <rFont val="Tahoma"/>
            <charset val="1"/>
          </rPr>
          <t xml:space="preserve">
NOMES VÁLIDOS:
- Revisão
- Garantia
- Manutenção
- Funilaria/Pintura
- Seguradora
- Acessórios
- Interna</t>
        </r>
      </text>
    </comment>
    <comment ref="F216" authorId="0">
      <text>
        <r>
          <rPr>
            <b/>
            <sz val="9"/>
            <color indexed="81"/>
            <rFont val="Tahoma"/>
            <charset val="1"/>
          </rPr>
          <t>Inserir no formato
dd/mm/aaaa
Exemplo: 21/10/2013</t>
        </r>
      </text>
    </comment>
    <comment ref="G216" authorId="0">
      <text>
        <r>
          <rPr>
            <b/>
            <sz val="9"/>
            <color indexed="81"/>
            <rFont val="Tahoma"/>
            <charset val="1"/>
          </rPr>
          <t>Inserir no formato
dd/mm/aaaa
Exemplo: 21/10/2013</t>
        </r>
      </text>
    </comment>
    <comment ref="H216" authorId="0">
      <text>
        <r>
          <rPr>
            <b/>
            <sz val="9"/>
            <color indexed="81"/>
            <rFont val="Tahoma"/>
            <charset val="1"/>
          </rPr>
          <t xml:space="preserve">
NOMES VÁLIDOS:
- Encerrada
- Cancelada
- Em aberto</t>
        </r>
        <r>
          <rPr>
            <sz val="9"/>
            <color indexed="81"/>
            <rFont val="Tahoma"/>
            <charset val="1"/>
          </rPr>
          <t xml:space="preserve">
</t>
        </r>
      </text>
    </comment>
    <comment ref="I216" authorId="0">
      <text>
        <r>
          <rPr>
            <b/>
            <sz val="9"/>
            <color indexed="81"/>
            <rFont val="Tahoma"/>
            <charset val="1"/>
          </rPr>
          <t>CHASSI DEVE CONTER 17 DÍGITOS</t>
        </r>
      </text>
    </comment>
    <comment ref="J216" authorId="0">
      <text>
        <r>
          <rPr>
            <b/>
            <sz val="9"/>
            <color indexed="81"/>
            <rFont val="Tahoma"/>
            <family val="2"/>
          </rPr>
          <t>Somente números</t>
        </r>
      </text>
    </comment>
    <comment ref="K216" authorId="0">
      <text>
        <r>
          <rPr>
            <b/>
            <sz val="9"/>
            <color indexed="81"/>
            <rFont val="Tahoma"/>
            <family val="2"/>
          </rPr>
          <t>Somente números</t>
        </r>
      </text>
    </comment>
    <comment ref="L21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6" authorId="0">
      <text>
        <r>
          <rPr>
            <b/>
            <sz val="9"/>
            <color indexed="81"/>
            <rFont val="Tahoma"/>
            <charset val="1"/>
          </rPr>
          <t>Campo não pode ficar em branco e aceita somente letras.</t>
        </r>
      </text>
    </comment>
    <comment ref="N216" authorId="0">
      <text>
        <r>
          <rPr>
            <b/>
            <sz val="9"/>
            <color indexed="81"/>
            <rFont val="Tahoma"/>
            <charset val="1"/>
          </rPr>
          <t>CPF DEVE CONTER 10 a 11 DÍGITOS (Somente números)
CNPJ DEVE CONTER 17 DIGITOS (Somente números)</t>
        </r>
      </text>
    </comment>
    <comment ref="O216" authorId="0">
      <text>
        <r>
          <rPr>
            <b/>
            <sz val="9"/>
            <color indexed="81"/>
            <rFont val="Tahoma"/>
            <charset val="1"/>
          </rPr>
          <t>Campo não pode ficar em branco e aceita somente letras.</t>
        </r>
      </text>
    </comment>
    <comment ref="P216" authorId="0">
      <text>
        <r>
          <rPr>
            <b/>
            <sz val="9"/>
            <color indexed="81"/>
            <rFont val="Tahoma"/>
            <charset val="1"/>
          </rPr>
          <t>CPF DEVE CONTER 10 a 11 DÍGITOS (Somente números)
CNPJ DEVE CONTER 17 DIGITOS (Somente números)</t>
        </r>
      </text>
    </comment>
    <comment ref="Q216" authorId="0">
      <text>
        <r>
          <rPr>
            <b/>
            <sz val="9"/>
            <color indexed="81"/>
            <rFont val="Tahoma"/>
            <charset val="1"/>
          </rPr>
          <t>Campo não pode ficar em branco.</t>
        </r>
      </text>
    </comment>
    <comment ref="R216" authorId="0">
      <text>
        <r>
          <rPr>
            <b/>
            <sz val="9"/>
            <color indexed="81"/>
            <rFont val="Tahoma"/>
            <charset val="1"/>
          </rPr>
          <t>Campo não pode ficar em branco.</t>
        </r>
      </text>
    </comment>
    <comment ref="S216" authorId="0">
      <text>
        <r>
          <rPr>
            <b/>
            <sz val="9"/>
            <color indexed="81"/>
            <rFont val="Tahoma"/>
            <charset val="1"/>
          </rPr>
          <t>Campo não pode ficar em branco.</t>
        </r>
      </text>
    </comment>
    <comment ref="T216" authorId="0">
      <text>
        <r>
          <rPr>
            <b/>
            <sz val="9"/>
            <color indexed="81"/>
            <rFont val="Tahoma"/>
            <charset val="1"/>
          </rPr>
          <t>Campo não pode ficar em branco.</t>
        </r>
      </text>
    </comment>
    <comment ref="U216" authorId="0">
      <text>
        <r>
          <rPr>
            <b/>
            <sz val="9"/>
            <color indexed="81"/>
            <rFont val="Tahoma"/>
            <charset val="1"/>
          </rPr>
          <t>Inserir no formato:
        12345-123
               ou 
        12345123</t>
        </r>
      </text>
    </comment>
    <comment ref="V216" authorId="0">
      <text>
        <r>
          <rPr>
            <b/>
            <sz val="9"/>
            <color indexed="81"/>
            <rFont val="Tahoma"/>
            <charset val="1"/>
          </rPr>
          <t>Deve haver no mínimo um telefone de contato com o cliente.</t>
        </r>
      </text>
    </comment>
    <comment ref="W216" authorId="0">
      <text>
        <r>
          <rPr>
            <b/>
            <sz val="9"/>
            <color indexed="81"/>
            <rFont val="Tahoma"/>
            <charset val="1"/>
          </rPr>
          <t>Deve haver no mínimo um telefone de contato com o cliente.</t>
        </r>
      </text>
    </comment>
    <comment ref="X216" authorId="0">
      <text>
        <r>
          <rPr>
            <b/>
            <sz val="9"/>
            <color indexed="81"/>
            <rFont val="Tahoma"/>
            <charset val="1"/>
          </rPr>
          <t>Deve haver no mínimo um telefone de contato com o cliente.</t>
        </r>
      </text>
    </comment>
    <comment ref="Y216" authorId="0">
      <text>
        <r>
          <rPr>
            <b/>
            <sz val="9"/>
            <color indexed="81"/>
            <rFont val="Tahoma"/>
            <charset val="1"/>
          </rPr>
          <t>Verifique a digitação do e-mail.</t>
        </r>
      </text>
    </comment>
    <comment ref="B217" authorId="0">
      <text>
        <r>
          <rPr>
            <b/>
            <sz val="9"/>
            <color indexed="81"/>
            <rFont val="Tahoma"/>
            <family val="2"/>
          </rPr>
          <t>Somente números</t>
        </r>
      </text>
    </comment>
    <comment ref="C217" authorId="0">
      <text>
        <r>
          <rPr>
            <b/>
            <sz val="9"/>
            <color indexed="81"/>
            <rFont val="Tahoma"/>
            <charset val="1"/>
          </rPr>
          <t>Campo não pode ficar em branco.</t>
        </r>
      </text>
    </comment>
    <comment ref="D217" authorId="0">
      <text>
        <r>
          <rPr>
            <b/>
            <sz val="9"/>
            <color indexed="81"/>
            <rFont val="Tahoma"/>
            <family val="2"/>
          </rPr>
          <t>Somente números</t>
        </r>
      </text>
    </comment>
    <comment ref="E217" authorId="0">
      <text>
        <r>
          <rPr>
            <b/>
            <sz val="9"/>
            <color indexed="81"/>
            <rFont val="Tahoma"/>
            <charset val="1"/>
          </rPr>
          <t xml:space="preserve">
NOMES VÁLIDOS:
- Revisão
- Garantia
- Manutenção
- Funilaria/Pintura
- Seguradora
- Acessórios
- Interna</t>
        </r>
      </text>
    </comment>
    <comment ref="F217" authorId="0">
      <text>
        <r>
          <rPr>
            <b/>
            <sz val="9"/>
            <color indexed="81"/>
            <rFont val="Tahoma"/>
            <charset val="1"/>
          </rPr>
          <t>Inserir no formato
dd/mm/aaaa
Exemplo: 21/10/2013</t>
        </r>
      </text>
    </comment>
    <comment ref="G217" authorId="0">
      <text>
        <r>
          <rPr>
            <b/>
            <sz val="9"/>
            <color indexed="81"/>
            <rFont val="Tahoma"/>
            <charset val="1"/>
          </rPr>
          <t>Inserir no formato
dd/mm/aaaa
Exemplo: 21/10/2013</t>
        </r>
      </text>
    </comment>
    <comment ref="H217" authorId="0">
      <text>
        <r>
          <rPr>
            <b/>
            <sz val="9"/>
            <color indexed="81"/>
            <rFont val="Tahoma"/>
            <charset val="1"/>
          </rPr>
          <t xml:space="preserve">
NOMES VÁLIDOS:
- Encerrada
- Cancelada
- Em aberto</t>
        </r>
        <r>
          <rPr>
            <sz val="9"/>
            <color indexed="81"/>
            <rFont val="Tahoma"/>
            <charset val="1"/>
          </rPr>
          <t xml:space="preserve">
</t>
        </r>
      </text>
    </comment>
    <comment ref="I217" authorId="0">
      <text>
        <r>
          <rPr>
            <b/>
            <sz val="9"/>
            <color indexed="81"/>
            <rFont val="Tahoma"/>
            <charset val="1"/>
          </rPr>
          <t>CHASSI DEVE CONTER 17 DÍGITOS</t>
        </r>
      </text>
    </comment>
    <comment ref="J217" authorId="0">
      <text>
        <r>
          <rPr>
            <b/>
            <sz val="9"/>
            <color indexed="81"/>
            <rFont val="Tahoma"/>
            <family val="2"/>
          </rPr>
          <t>Somente números</t>
        </r>
      </text>
    </comment>
    <comment ref="K217" authorId="0">
      <text>
        <r>
          <rPr>
            <b/>
            <sz val="9"/>
            <color indexed="81"/>
            <rFont val="Tahoma"/>
            <family val="2"/>
          </rPr>
          <t>Somente números</t>
        </r>
      </text>
    </comment>
    <comment ref="L21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7" authorId="0">
      <text>
        <r>
          <rPr>
            <b/>
            <sz val="9"/>
            <color indexed="81"/>
            <rFont val="Tahoma"/>
            <charset val="1"/>
          </rPr>
          <t>Campo não pode ficar em branco e aceita somente letras.</t>
        </r>
      </text>
    </comment>
    <comment ref="N217" authorId="0">
      <text>
        <r>
          <rPr>
            <b/>
            <sz val="9"/>
            <color indexed="81"/>
            <rFont val="Tahoma"/>
            <charset val="1"/>
          </rPr>
          <t>CPF DEVE CONTER 10 a 11 DÍGITOS (Somente números)
CNPJ DEVE CONTER 17 DIGITOS (Somente números)</t>
        </r>
      </text>
    </comment>
    <comment ref="O217" authorId="0">
      <text>
        <r>
          <rPr>
            <b/>
            <sz val="9"/>
            <color indexed="81"/>
            <rFont val="Tahoma"/>
            <charset val="1"/>
          </rPr>
          <t>Campo não pode ficar em branco e aceita somente letras.</t>
        </r>
      </text>
    </comment>
    <comment ref="P217" authorId="0">
      <text>
        <r>
          <rPr>
            <b/>
            <sz val="9"/>
            <color indexed="81"/>
            <rFont val="Tahoma"/>
            <charset val="1"/>
          </rPr>
          <t>CPF DEVE CONTER 10 a 11 DÍGITOS (Somente números)
CNPJ DEVE CONTER 17 DIGITOS (Somente números)</t>
        </r>
      </text>
    </comment>
    <comment ref="Q217" authorId="0">
      <text>
        <r>
          <rPr>
            <b/>
            <sz val="9"/>
            <color indexed="81"/>
            <rFont val="Tahoma"/>
            <charset val="1"/>
          </rPr>
          <t>Campo não pode ficar em branco.</t>
        </r>
      </text>
    </comment>
    <comment ref="R217" authorId="0">
      <text>
        <r>
          <rPr>
            <b/>
            <sz val="9"/>
            <color indexed="81"/>
            <rFont val="Tahoma"/>
            <charset val="1"/>
          </rPr>
          <t>Campo não pode ficar em branco.</t>
        </r>
      </text>
    </comment>
    <comment ref="S217" authorId="0">
      <text>
        <r>
          <rPr>
            <b/>
            <sz val="9"/>
            <color indexed="81"/>
            <rFont val="Tahoma"/>
            <charset val="1"/>
          </rPr>
          <t>Campo não pode ficar em branco.</t>
        </r>
      </text>
    </comment>
    <comment ref="T217" authorId="0">
      <text>
        <r>
          <rPr>
            <b/>
            <sz val="9"/>
            <color indexed="81"/>
            <rFont val="Tahoma"/>
            <charset val="1"/>
          </rPr>
          <t>Campo não pode ficar em branco.</t>
        </r>
      </text>
    </comment>
    <comment ref="U217" authorId="0">
      <text>
        <r>
          <rPr>
            <b/>
            <sz val="9"/>
            <color indexed="81"/>
            <rFont val="Tahoma"/>
            <charset val="1"/>
          </rPr>
          <t>Inserir no formato:
        12345-123
               ou 
        12345123</t>
        </r>
      </text>
    </comment>
    <comment ref="V217" authorId="0">
      <text>
        <r>
          <rPr>
            <b/>
            <sz val="9"/>
            <color indexed="81"/>
            <rFont val="Tahoma"/>
            <charset val="1"/>
          </rPr>
          <t>Deve haver no mínimo um telefone de contato com o cliente.</t>
        </r>
      </text>
    </comment>
    <comment ref="W217" authorId="0">
      <text>
        <r>
          <rPr>
            <b/>
            <sz val="9"/>
            <color indexed="81"/>
            <rFont val="Tahoma"/>
            <charset val="1"/>
          </rPr>
          <t>Deve haver no mínimo um telefone de contato com o cliente.</t>
        </r>
      </text>
    </comment>
    <comment ref="X217" authorId="0">
      <text>
        <r>
          <rPr>
            <b/>
            <sz val="9"/>
            <color indexed="81"/>
            <rFont val="Tahoma"/>
            <charset val="1"/>
          </rPr>
          <t>Deve haver no mínimo um telefone de contato com o cliente.</t>
        </r>
      </text>
    </comment>
    <comment ref="Y217" authorId="0">
      <text>
        <r>
          <rPr>
            <b/>
            <sz val="9"/>
            <color indexed="81"/>
            <rFont val="Tahoma"/>
            <charset val="1"/>
          </rPr>
          <t>Verifique a digitação do e-mail.</t>
        </r>
      </text>
    </comment>
    <comment ref="B218" authorId="0">
      <text>
        <r>
          <rPr>
            <b/>
            <sz val="9"/>
            <color indexed="81"/>
            <rFont val="Tahoma"/>
            <family val="2"/>
          </rPr>
          <t>Somente números</t>
        </r>
      </text>
    </comment>
    <comment ref="C218" authorId="0">
      <text>
        <r>
          <rPr>
            <b/>
            <sz val="9"/>
            <color indexed="81"/>
            <rFont val="Tahoma"/>
            <charset val="1"/>
          </rPr>
          <t>Campo não pode ficar em branco.</t>
        </r>
      </text>
    </comment>
    <comment ref="D218" authorId="0">
      <text>
        <r>
          <rPr>
            <b/>
            <sz val="9"/>
            <color indexed="81"/>
            <rFont val="Tahoma"/>
            <family val="2"/>
          </rPr>
          <t>Somente números</t>
        </r>
      </text>
    </comment>
    <comment ref="E218" authorId="0">
      <text>
        <r>
          <rPr>
            <b/>
            <sz val="9"/>
            <color indexed="81"/>
            <rFont val="Tahoma"/>
            <charset val="1"/>
          </rPr>
          <t xml:space="preserve">
NOMES VÁLIDOS:
- Revisão
- Garantia
- Manutenção
- Funilaria/Pintura
- Seguradora
- Acessórios
- Interna</t>
        </r>
      </text>
    </comment>
    <comment ref="F218" authorId="0">
      <text>
        <r>
          <rPr>
            <b/>
            <sz val="9"/>
            <color indexed="81"/>
            <rFont val="Tahoma"/>
            <charset val="1"/>
          </rPr>
          <t>Inserir no formato
dd/mm/aaaa
Exemplo: 21/10/2013</t>
        </r>
      </text>
    </comment>
    <comment ref="G218" authorId="0">
      <text>
        <r>
          <rPr>
            <b/>
            <sz val="9"/>
            <color indexed="81"/>
            <rFont val="Tahoma"/>
            <charset val="1"/>
          </rPr>
          <t>Inserir no formato
dd/mm/aaaa
Exemplo: 21/10/2013</t>
        </r>
      </text>
    </comment>
    <comment ref="H218" authorId="0">
      <text>
        <r>
          <rPr>
            <b/>
            <sz val="9"/>
            <color indexed="81"/>
            <rFont val="Tahoma"/>
            <charset val="1"/>
          </rPr>
          <t xml:space="preserve">
NOMES VÁLIDOS:
- Encerrada
- Cancelada
- Em aberto</t>
        </r>
        <r>
          <rPr>
            <sz val="9"/>
            <color indexed="81"/>
            <rFont val="Tahoma"/>
            <charset val="1"/>
          </rPr>
          <t xml:space="preserve">
</t>
        </r>
      </text>
    </comment>
    <comment ref="I218" authorId="0">
      <text>
        <r>
          <rPr>
            <b/>
            <sz val="9"/>
            <color indexed="81"/>
            <rFont val="Tahoma"/>
            <charset val="1"/>
          </rPr>
          <t>CHASSI DEVE CONTER 17 DÍGITOS</t>
        </r>
      </text>
    </comment>
    <comment ref="J218" authorId="0">
      <text>
        <r>
          <rPr>
            <b/>
            <sz val="9"/>
            <color indexed="81"/>
            <rFont val="Tahoma"/>
            <family val="2"/>
          </rPr>
          <t>Somente números</t>
        </r>
      </text>
    </comment>
    <comment ref="K218" authorId="0">
      <text>
        <r>
          <rPr>
            <b/>
            <sz val="9"/>
            <color indexed="81"/>
            <rFont val="Tahoma"/>
            <family val="2"/>
          </rPr>
          <t>Somente números</t>
        </r>
      </text>
    </comment>
    <comment ref="L21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8" authorId="0">
      <text>
        <r>
          <rPr>
            <b/>
            <sz val="9"/>
            <color indexed="81"/>
            <rFont val="Tahoma"/>
            <charset val="1"/>
          </rPr>
          <t>Campo não pode ficar em branco e aceita somente letras.</t>
        </r>
      </text>
    </comment>
    <comment ref="N218" authorId="0">
      <text>
        <r>
          <rPr>
            <b/>
            <sz val="9"/>
            <color indexed="81"/>
            <rFont val="Tahoma"/>
            <charset val="1"/>
          </rPr>
          <t>CPF DEVE CONTER 10 a 11 DÍGITOS (Somente números)
CNPJ DEVE CONTER 17 DIGITOS (Somente números)</t>
        </r>
      </text>
    </comment>
    <comment ref="O218" authorId="0">
      <text>
        <r>
          <rPr>
            <b/>
            <sz val="9"/>
            <color indexed="81"/>
            <rFont val="Tahoma"/>
            <charset val="1"/>
          </rPr>
          <t>Campo não pode ficar em branco e aceita somente letras.</t>
        </r>
      </text>
    </comment>
    <comment ref="P218" authorId="0">
      <text>
        <r>
          <rPr>
            <b/>
            <sz val="9"/>
            <color indexed="81"/>
            <rFont val="Tahoma"/>
            <charset val="1"/>
          </rPr>
          <t>CPF DEVE CONTER 10 a 11 DÍGITOS (Somente números)
CNPJ DEVE CONTER 17 DIGITOS (Somente números)</t>
        </r>
      </text>
    </comment>
    <comment ref="Q218" authorId="0">
      <text>
        <r>
          <rPr>
            <b/>
            <sz val="9"/>
            <color indexed="81"/>
            <rFont val="Tahoma"/>
            <charset val="1"/>
          </rPr>
          <t>Campo não pode ficar em branco.</t>
        </r>
      </text>
    </comment>
    <comment ref="R218" authorId="0">
      <text>
        <r>
          <rPr>
            <b/>
            <sz val="9"/>
            <color indexed="81"/>
            <rFont val="Tahoma"/>
            <charset val="1"/>
          </rPr>
          <t>Campo não pode ficar em branco.</t>
        </r>
      </text>
    </comment>
    <comment ref="S218" authorId="0">
      <text>
        <r>
          <rPr>
            <b/>
            <sz val="9"/>
            <color indexed="81"/>
            <rFont val="Tahoma"/>
            <charset val="1"/>
          </rPr>
          <t>Campo não pode ficar em branco.</t>
        </r>
      </text>
    </comment>
    <comment ref="T218" authorId="0">
      <text>
        <r>
          <rPr>
            <b/>
            <sz val="9"/>
            <color indexed="81"/>
            <rFont val="Tahoma"/>
            <charset val="1"/>
          </rPr>
          <t>Campo não pode ficar em branco.</t>
        </r>
      </text>
    </comment>
    <comment ref="U218" authorId="0">
      <text>
        <r>
          <rPr>
            <b/>
            <sz val="9"/>
            <color indexed="81"/>
            <rFont val="Tahoma"/>
            <charset val="1"/>
          </rPr>
          <t>Inserir no formato:
        12345-123
               ou 
        12345123</t>
        </r>
      </text>
    </comment>
    <comment ref="V218" authorId="0">
      <text>
        <r>
          <rPr>
            <b/>
            <sz val="9"/>
            <color indexed="81"/>
            <rFont val="Tahoma"/>
            <charset val="1"/>
          </rPr>
          <t>Deve haver no mínimo um telefone de contato com o cliente.</t>
        </r>
      </text>
    </comment>
    <comment ref="W218" authorId="0">
      <text>
        <r>
          <rPr>
            <b/>
            <sz val="9"/>
            <color indexed="81"/>
            <rFont val="Tahoma"/>
            <charset val="1"/>
          </rPr>
          <t>Deve haver no mínimo um telefone de contato com o cliente.</t>
        </r>
      </text>
    </comment>
    <comment ref="X218" authorId="0">
      <text>
        <r>
          <rPr>
            <b/>
            <sz val="9"/>
            <color indexed="81"/>
            <rFont val="Tahoma"/>
            <charset val="1"/>
          </rPr>
          <t>Deve haver no mínimo um telefone de contato com o cliente.</t>
        </r>
      </text>
    </comment>
    <comment ref="Y218" authorId="0">
      <text>
        <r>
          <rPr>
            <b/>
            <sz val="9"/>
            <color indexed="81"/>
            <rFont val="Tahoma"/>
            <charset val="1"/>
          </rPr>
          <t>Verifique a digitação do e-mail.</t>
        </r>
      </text>
    </comment>
    <comment ref="B219" authorId="0">
      <text>
        <r>
          <rPr>
            <b/>
            <sz val="9"/>
            <color indexed="81"/>
            <rFont val="Tahoma"/>
            <family val="2"/>
          </rPr>
          <t>Somente números</t>
        </r>
      </text>
    </comment>
    <comment ref="C219" authorId="0">
      <text>
        <r>
          <rPr>
            <b/>
            <sz val="9"/>
            <color indexed="81"/>
            <rFont val="Tahoma"/>
            <charset val="1"/>
          </rPr>
          <t>Campo não pode ficar em branco.</t>
        </r>
      </text>
    </comment>
    <comment ref="D219" authorId="0">
      <text>
        <r>
          <rPr>
            <b/>
            <sz val="9"/>
            <color indexed="81"/>
            <rFont val="Tahoma"/>
            <family val="2"/>
          </rPr>
          <t>Somente números</t>
        </r>
      </text>
    </comment>
    <comment ref="E219" authorId="0">
      <text>
        <r>
          <rPr>
            <b/>
            <sz val="9"/>
            <color indexed="81"/>
            <rFont val="Tahoma"/>
            <charset val="1"/>
          </rPr>
          <t xml:space="preserve">
NOMES VÁLIDOS:
- Revisão
- Garantia
- Manutenção
- Funilaria/Pintura
- Seguradora
- Acessórios
- Interna</t>
        </r>
      </text>
    </comment>
    <comment ref="F219" authorId="0">
      <text>
        <r>
          <rPr>
            <b/>
            <sz val="9"/>
            <color indexed="81"/>
            <rFont val="Tahoma"/>
            <charset val="1"/>
          </rPr>
          <t>Inserir no formato
dd/mm/aaaa
Exemplo: 21/10/2013</t>
        </r>
      </text>
    </comment>
    <comment ref="G219" authorId="0">
      <text>
        <r>
          <rPr>
            <b/>
            <sz val="9"/>
            <color indexed="81"/>
            <rFont val="Tahoma"/>
            <charset val="1"/>
          </rPr>
          <t>Inserir no formato
dd/mm/aaaa
Exemplo: 21/10/2013</t>
        </r>
      </text>
    </comment>
    <comment ref="H219" authorId="0">
      <text>
        <r>
          <rPr>
            <b/>
            <sz val="9"/>
            <color indexed="81"/>
            <rFont val="Tahoma"/>
            <charset val="1"/>
          </rPr>
          <t xml:space="preserve">
NOMES VÁLIDOS:
- Encerrada
- Cancelada
- Em aberto</t>
        </r>
        <r>
          <rPr>
            <sz val="9"/>
            <color indexed="81"/>
            <rFont val="Tahoma"/>
            <charset val="1"/>
          </rPr>
          <t xml:space="preserve">
</t>
        </r>
      </text>
    </comment>
    <comment ref="I219" authorId="0">
      <text>
        <r>
          <rPr>
            <b/>
            <sz val="9"/>
            <color indexed="81"/>
            <rFont val="Tahoma"/>
            <charset val="1"/>
          </rPr>
          <t>CHASSI DEVE CONTER 17 DÍGITOS</t>
        </r>
      </text>
    </comment>
    <comment ref="J219" authorId="0">
      <text>
        <r>
          <rPr>
            <b/>
            <sz val="9"/>
            <color indexed="81"/>
            <rFont val="Tahoma"/>
            <family val="2"/>
          </rPr>
          <t>Somente números</t>
        </r>
      </text>
    </comment>
    <comment ref="K219" authorId="0">
      <text>
        <r>
          <rPr>
            <b/>
            <sz val="9"/>
            <color indexed="81"/>
            <rFont val="Tahoma"/>
            <family val="2"/>
          </rPr>
          <t>Somente números</t>
        </r>
      </text>
    </comment>
    <comment ref="L21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19" authorId="0">
      <text>
        <r>
          <rPr>
            <b/>
            <sz val="9"/>
            <color indexed="81"/>
            <rFont val="Tahoma"/>
            <charset val="1"/>
          </rPr>
          <t>Campo não pode ficar em branco e aceita somente letras.</t>
        </r>
      </text>
    </comment>
    <comment ref="N219" authorId="0">
      <text>
        <r>
          <rPr>
            <b/>
            <sz val="9"/>
            <color indexed="81"/>
            <rFont val="Tahoma"/>
            <charset val="1"/>
          </rPr>
          <t>CPF DEVE CONTER 10 a 11 DÍGITOS (Somente números)
CNPJ DEVE CONTER 17 DIGITOS (Somente números)</t>
        </r>
      </text>
    </comment>
    <comment ref="O219" authorId="0">
      <text>
        <r>
          <rPr>
            <b/>
            <sz val="9"/>
            <color indexed="81"/>
            <rFont val="Tahoma"/>
            <charset val="1"/>
          </rPr>
          <t>Campo não pode ficar em branco e aceita somente letras.</t>
        </r>
      </text>
    </comment>
    <comment ref="P219" authorId="0">
      <text>
        <r>
          <rPr>
            <b/>
            <sz val="9"/>
            <color indexed="81"/>
            <rFont val="Tahoma"/>
            <charset val="1"/>
          </rPr>
          <t>CPF DEVE CONTER 10 a 11 DÍGITOS (Somente números)
CNPJ DEVE CONTER 17 DIGITOS (Somente números)</t>
        </r>
      </text>
    </comment>
    <comment ref="Q219" authorId="0">
      <text>
        <r>
          <rPr>
            <b/>
            <sz val="9"/>
            <color indexed="81"/>
            <rFont val="Tahoma"/>
            <charset val="1"/>
          </rPr>
          <t>Campo não pode ficar em branco.</t>
        </r>
      </text>
    </comment>
    <comment ref="R219" authorId="0">
      <text>
        <r>
          <rPr>
            <b/>
            <sz val="9"/>
            <color indexed="81"/>
            <rFont val="Tahoma"/>
            <charset val="1"/>
          </rPr>
          <t>Campo não pode ficar em branco.</t>
        </r>
      </text>
    </comment>
    <comment ref="S219" authorId="0">
      <text>
        <r>
          <rPr>
            <b/>
            <sz val="9"/>
            <color indexed="81"/>
            <rFont val="Tahoma"/>
            <charset val="1"/>
          </rPr>
          <t>Campo não pode ficar em branco.</t>
        </r>
      </text>
    </comment>
    <comment ref="T219" authorId="0">
      <text>
        <r>
          <rPr>
            <b/>
            <sz val="9"/>
            <color indexed="81"/>
            <rFont val="Tahoma"/>
            <charset val="1"/>
          </rPr>
          <t>Campo não pode ficar em branco.</t>
        </r>
      </text>
    </comment>
    <comment ref="U219" authorId="0">
      <text>
        <r>
          <rPr>
            <b/>
            <sz val="9"/>
            <color indexed="81"/>
            <rFont val="Tahoma"/>
            <charset val="1"/>
          </rPr>
          <t>Inserir no formato:
        12345-123
               ou 
        12345123</t>
        </r>
      </text>
    </comment>
    <comment ref="V219" authorId="0">
      <text>
        <r>
          <rPr>
            <b/>
            <sz val="9"/>
            <color indexed="81"/>
            <rFont val="Tahoma"/>
            <charset val="1"/>
          </rPr>
          <t>Deve haver no mínimo um telefone de contato com o cliente.</t>
        </r>
      </text>
    </comment>
    <comment ref="W219" authorId="0">
      <text>
        <r>
          <rPr>
            <b/>
            <sz val="9"/>
            <color indexed="81"/>
            <rFont val="Tahoma"/>
            <charset val="1"/>
          </rPr>
          <t>Deve haver no mínimo um telefone de contato com o cliente.</t>
        </r>
      </text>
    </comment>
    <comment ref="X219" authorId="0">
      <text>
        <r>
          <rPr>
            <b/>
            <sz val="9"/>
            <color indexed="81"/>
            <rFont val="Tahoma"/>
            <charset val="1"/>
          </rPr>
          <t>Deve haver no mínimo um telefone de contato com o cliente.</t>
        </r>
      </text>
    </comment>
    <comment ref="Y219" authorId="0">
      <text>
        <r>
          <rPr>
            <b/>
            <sz val="9"/>
            <color indexed="81"/>
            <rFont val="Tahoma"/>
            <charset val="1"/>
          </rPr>
          <t>Verifique a digitação do e-mail.</t>
        </r>
      </text>
    </comment>
    <comment ref="B220" authorId="0">
      <text>
        <r>
          <rPr>
            <b/>
            <sz val="9"/>
            <color indexed="81"/>
            <rFont val="Tahoma"/>
            <family val="2"/>
          </rPr>
          <t>Somente números</t>
        </r>
      </text>
    </comment>
    <comment ref="C220" authorId="0">
      <text>
        <r>
          <rPr>
            <b/>
            <sz val="9"/>
            <color indexed="81"/>
            <rFont val="Tahoma"/>
            <charset val="1"/>
          </rPr>
          <t>Campo não pode ficar em branco.</t>
        </r>
      </text>
    </comment>
    <comment ref="D220" authorId="0">
      <text>
        <r>
          <rPr>
            <b/>
            <sz val="9"/>
            <color indexed="81"/>
            <rFont val="Tahoma"/>
            <family val="2"/>
          </rPr>
          <t>Somente números</t>
        </r>
      </text>
    </comment>
    <comment ref="E220" authorId="0">
      <text>
        <r>
          <rPr>
            <b/>
            <sz val="9"/>
            <color indexed="81"/>
            <rFont val="Tahoma"/>
            <charset val="1"/>
          </rPr>
          <t xml:space="preserve">
NOMES VÁLIDOS:
- Revisão
- Garantia
- Manutenção
- Funilaria/Pintura
- Seguradora
- Acessórios
- Interna</t>
        </r>
      </text>
    </comment>
    <comment ref="F220" authorId="0">
      <text>
        <r>
          <rPr>
            <b/>
            <sz val="9"/>
            <color indexed="81"/>
            <rFont val="Tahoma"/>
            <charset val="1"/>
          </rPr>
          <t>Inserir no formato
dd/mm/aaaa
Exemplo: 21/10/2013</t>
        </r>
      </text>
    </comment>
    <comment ref="G220" authorId="0">
      <text>
        <r>
          <rPr>
            <b/>
            <sz val="9"/>
            <color indexed="81"/>
            <rFont val="Tahoma"/>
            <charset val="1"/>
          </rPr>
          <t>Inserir no formato
dd/mm/aaaa
Exemplo: 21/10/2013</t>
        </r>
      </text>
    </comment>
    <comment ref="H220" authorId="0">
      <text>
        <r>
          <rPr>
            <b/>
            <sz val="9"/>
            <color indexed="81"/>
            <rFont val="Tahoma"/>
            <charset val="1"/>
          </rPr>
          <t xml:space="preserve">
NOMES VÁLIDOS:
- Encerrada
- Cancelada
- Em aberto</t>
        </r>
        <r>
          <rPr>
            <sz val="9"/>
            <color indexed="81"/>
            <rFont val="Tahoma"/>
            <charset val="1"/>
          </rPr>
          <t xml:space="preserve">
</t>
        </r>
      </text>
    </comment>
    <comment ref="I220" authorId="0">
      <text>
        <r>
          <rPr>
            <b/>
            <sz val="9"/>
            <color indexed="81"/>
            <rFont val="Tahoma"/>
            <charset val="1"/>
          </rPr>
          <t>CHASSI DEVE CONTER 17 DÍGITOS</t>
        </r>
      </text>
    </comment>
    <comment ref="J220" authorId="0">
      <text>
        <r>
          <rPr>
            <b/>
            <sz val="9"/>
            <color indexed="81"/>
            <rFont val="Tahoma"/>
            <family val="2"/>
          </rPr>
          <t>Somente números</t>
        </r>
      </text>
    </comment>
    <comment ref="K220" authorId="0">
      <text>
        <r>
          <rPr>
            <b/>
            <sz val="9"/>
            <color indexed="81"/>
            <rFont val="Tahoma"/>
            <family val="2"/>
          </rPr>
          <t>Somente números</t>
        </r>
      </text>
    </comment>
    <comment ref="L22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0" authorId="0">
      <text>
        <r>
          <rPr>
            <b/>
            <sz val="9"/>
            <color indexed="81"/>
            <rFont val="Tahoma"/>
            <charset val="1"/>
          </rPr>
          <t>Campo não pode ficar em branco e aceita somente letras.</t>
        </r>
      </text>
    </comment>
    <comment ref="N220" authorId="0">
      <text>
        <r>
          <rPr>
            <b/>
            <sz val="9"/>
            <color indexed="81"/>
            <rFont val="Tahoma"/>
            <charset val="1"/>
          </rPr>
          <t>CPF DEVE CONTER 10 a 11 DÍGITOS (Somente números)
CNPJ DEVE CONTER 17 DIGITOS (Somente números)</t>
        </r>
      </text>
    </comment>
    <comment ref="O220" authorId="0">
      <text>
        <r>
          <rPr>
            <b/>
            <sz val="9"/>
            <color indexed="81"/>
            <rFont val="Tahoma"/>
            <charset val="1"/>
          </rPr>
          <t>Campo não pode ficar em branco e aceita somente letras.</t>
        </r>
      </text>
    </comment>
    <comment ref="P220" authorId="0">
      <text>
        <r>
          <rPr>
            <b/>
            <sz val="9"/>
            <color indexed="81"/>
            <rFont val="Tahoma"/>
            <charset val="1"/>
          </rPr>
          <t>CPF DEVE CONTER 10 a 11 DÍGITOS (Somente números)
CNPJ DEVE CONTER 17 DIGITOS (Somente números)</t>
        </r>
      </text>
    </comment>
    <comment ref="Q220" authorId="0">
      <text>
        <r>
          <rPr>
            <b/>
            <sz val="9"/>
            <color indexed="81"/>
            <rFont val="Tahoma"/>
            <charset val="1"/>
          </rPr>
          <t>Campo não pode ficar em branco.</t>
        </r>
      </text>
    </comment>
    <comment ref="R220" authorId="0">
      <text>
        <r>
          <rPr>
            <b/>
            <sz val="9"/>
            <color indexed="81"/>
            <rFont val="Tahoma"/>
            <charset val="1"/>
          </rPr>
          <t>Campo não pode ficar em branco.</t>
        </r>
      </text>
    </comment>
    <comment ref="S220" authorId="0">
      <text>
        <r>
          <rPr>
            <b/>
            <sz val="9"/>
            <color indexed="81"/>
            <rFont val="Tahoma"/>
            <charset val="1"/>
          </rPr>
          <t>Campo não pode ficar em branco.</t>
        </r>
      </text>
    </comment>
    <comment ref="T220" authorId="0">
      <text>
        <r>
          <rPr>
            <b/>
            <sz val="9"/>
            <color indexed="81"/>
            <rFont val="Tahoma"/>
            <charset val="1"/>
          </rPr>
          <t>Campo não pode ficar em branco.</t>
        </r>
      </text>
    </comment>
    <comment ref="U220" authorId="0">
      <text>
        <r>
          <rPr>
            <b/>
            <sz val="9"/>
            <color indexed="81"/>
            <rFont val="Tahoma"/>
            <charset val="1"/>
          </rPr>
          <t>Inserir no formato:
        12345-123
               ou 
        12345123</t>
        </r>
      </text>
    </comment>
    <comment ref="V220" authorId="0">
      <text>
        <r>
          <rPr>
            <b/>
            <sz val="9"/>
            <color indexed="81"/>
            <rFont val="Tahoma"/>
            <charset val="1"/>
          </rPr>
          <t>Deve haver no mínimo um telefone de contato com o cliente.</t>
        </r>
      </text>
    </comment>
    <comment ref="W220" authorId="0">
      <text>
        <r>
          <rPr>
            <b/>
            <sz val="9"/>
            <color indexed="81"/>
            <rFont val="Tahoma"/>
            <charset val="1"/>
          </rPr>
          <t>Deve haver no mínimo um telefone de contato com o cliente.</t>
        </r>
      </text>
    </comment>
    <comment ref="X220" authorId="0">
      <text>
        <r>
          <rPr>
            <b/>
            <sz val="9"/>
            <color indexed="81"/>
            <rFont val="Tahoma"/>
            <charset val="1"/>
          </rPr>
          <t>Deve haver no mínimo um telefone de contato com o cliente.</t>
        </r>
      </text>
    </comment>
    <comment ref="Y220" authorId="0">
      <text>
        <r>
          <rPr>
            <b/>
            <sz val="9"/>
            <color indexed="81"/>
            <rFont val="Tahoma"/>
            <charset val="1"/>
          </rPr>
          <t>Verifique a digitação do e-mail.</t>
        </r>
      </text>
    </comment>
    <comment ref="B221" authorId="0">
      <text>
        <r>
          <rPr>
            <b/>
            <sz val="9"/>
            <color indexed="81"/>
            <rFont val="Tahoma"/>
            <family val="2"/>
          </rPr>
          <t>Somente números</t>
        </r>
      </text>
    </comment>
    <comment ref="C221" authorId="0">
      <text>
        <r>
          <rPr>
            <b/>
            <sz val="9"/>
            <color indexed="81"/>
            <rFont val="Tahoma"/>
            <charset val="1"/>
          </rPr>
          <t>Campo não pode ficar em branco.</t>
        </r>
      </text>
    </comment>
    <comment ref="D221" authorId="0">
      <text>
        <r>
          <rPr>
            <b/>
            <sz val="9"/>
            <color indexed="81"/>
            <rFont val="Tahoma"/>
            <family val="2"/>
          </rPr>
          <t>Somente números</t>
        </r>
      </text>
    </comment>
    <comment ref="E221" authorId="0">
      <text>
        <r>
          <rPr>
            <b/>
            <sz val="9"/>
            <color indexed="81"/>
            <rFont val="Tahoma"/>
            <charset val="1"/>
          </rPr>
          <t xml:space="preserve">
NOMES VÁLIDOS:
- Revisão
- Garantia
- Manutenção
- Funilaria/Pintura
- Seguradora
- Acessórios
- Interna</t>
        </r>
      </text>
    </comment>
    <comment ref="F221" authorId="0">
      <text>
        <r>
          <rPr>
            <b/>
            <sz val="9"/>
            <color indexed="81"/>
            <rFont val="Tahoma"/>
            <charset val="1"/>
          </rPr>
          <t>Inserir no formato
dd/mm/aaaa
Exemplo: 21/10/2013</t>
        </r>
      </text>
    </comment>
    <comment ref="G221" authorId="0">
      <text>
        <r>
          <rPr>
            <b/>
            <sz val="9"/>
            <color indexed="81"/>
            <rFont val="Tahoma"/>
            <charset val="1"/>
          </rPr>
          <t>Inserir no formato
dd/mm/aaaa
Exemplo: 21/10/2013</t>
        </r>
      </text>
    </comment>
    <comment ref="H221" authorId="0">
      <text>
        <r>
          <rPr>
            <b/>
            <sz val="9"/>
            <color indexed="81"/>
            <rFont val="Tahoma"/>
            <charset val="1"/>
          </rPr>
          <t xml:space="preserve">
NOMES VÁLIDOS:
- Encerrada
- Cancelada
- Em aberto</t>
        </r>
        <r>
          <rPr>
            <sz val="9"/>
            <color indexed="81"/>
            <rFont val="Tahoma"/>
            <charset val="1"/>
          </rPr>
          <t xml:space="preserve">
</t>
        </r>
      </text>
    </comment>
    <comment ref="I221" authorId="0">
      <text>
        <r>
          <rPr>
            <b/>
            <sz val="9"/>
            <color indexed="81"/>
            <rFont val="Tahoma"/>
            <charset val="1"/>
          </rPr>
          <t>CHASSI DEVE CONTER 17 DÍGITOS</t>
        </r>
      </text>
    </comment>
    <comment ref="J221" authorId="0">
      <text>
        <r>
          <rPr>
            <b/>
            <sz val="9"/>
            <color indexed="81"/>
            <rFont val="Tahoma"/>
            <family val="2"/>
          </rPr>
          <t>Somente números</t>
        </r>
      </text>
    </comment>
    <comment ref="K221" authorId="0">
      <text>
        <r>
          <rPr>
            <b/>
            <sz val="9"/>
            <color indexed="81"/>
            <rFont val="Tahoma"/>
            <family val="2"/>
          </rPr>
          <t>Somente números</t>
        </r>
      </text>
    </comment>
    <comment ref="L22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1" authorId="0">
      <text>
        <r>
          <rPr>
            <b/>
            <sz val="9"/>
            <color indexed="81"/>
            <rFont val="Tahoma"/>
            <charset val="1"/>
          </rPr>
          <t>Campo não pode ficar em branco e aceita somente letras.</t>
        </r>
      </text>
    </comment>
    <comment ref="N221" authorId="0">
      <text>
        <r>
          <rPr>
            <b/>
            <sz val="9"/>
            <color indexed="81"/>
            <rFont val="Tahoma"/>
            <charset val="1"/>
          </rPr>
          <t>CPF DEVE CONTER 10 a 11 DÍGITOS (Somente números)
CNPJ DEVE CONTER 17 DIGITOS (Somente números)</t>
        </r>
      </text>
    </comment>
    <comment ref="O221" authorId="0">
      <text>
        <r>
          <rPr>
            <b/>
            <sz val="9"/>
            <color indexed="81"/>
            <rFont val="Tahoma"/>
            <charset val="1"/>
          </rPr>
          <t>Campo não pode ficar em branco e aceita somente letras.</t>
        </r>
      </text>
    </comment>
    <comment ref="P221" authorId="0">
      <text>
        <r>
          <rPr>
            <b/>
            <sz val="9"/>
            <color indexed="81"/>
            <rFont val="Tahoma"/>
            <charset val="1"/>
          </rPr>
          <t>CPF DEVE CONTER 10 a 11 DÍGITOS (Somente números)
CNPJ DEVE CONTER 17 DIGITOS (Somente números)</t>
        </r>
      </text>
    </comment>
    <comment ref="Q221" authorId="0">
      <text>
        <r>
          <rPr>
            <b/>
            <sz val="9"/>
            <color indexed="81"/>
            <rFont val="Tahoma"/>
            <charset val="1"/>
          </rPr>
          <t>Campo não pode ficar em branco.</t>
        </r>
      </text>
    </comment>
    <comment ref="R221" authorId="0">
      <text>
        <r>
          <rPr>
            <b/>
            <sz val="9"/>
            <color indexed="81"/>
            <rFont val="Tahoma"/>
            <charset val="1"/>
          </rPr>
          <t>Campo não pode ficar em branco.</t>
        </r>
      </text>
    </comment>
    <comment ref="S221" authorId="0">
      <text>
        <r>
          <rPr>
            <b/>
            <sz val="9"/>
            <color indexed="81"/>
            <rFont val="Tahoma"/>
            <charset val="1"/>
          </rPr>
          <t>Campo não pode ficar em branco.</t>
        </r>
      </text>
    </comment>
    <comment ref="T221" authorId="0">
      <text>
        <r>
          <rPr>
            <b/>
            <sz val="9"/>
            <color indexed="81"/>
            <rFont val="Tahoma"/>
            <charset val="1"/>
          </rPr>
          <t>Campo não pode ficar em branco.</t>
        </r>
      </text>
    </comment>
    <comment ref="U221" authorId="0">
      <text>
        <r>
          <rPr>
            <b/>
            <sz val="9"/>
            <color indexed="81"/>
            <rFont val="Tahoma"/>
            <charset val="1"/>
          </rPr>
          <t>Inserir no formato:
        12345-123
               ou 
        12345123</t>
        </r>
      </text>
    </comment>
    <comment ref="V221" authorId="0">
      <text>
        <r>
          <rPr>
            <b/>
            <sz val="9"/>
            <color indexed="81"/>
            <rFont val="Tahoma"/>
            <charset val="1"/>
          </rPr>
          <t>Deve haver no mínimo um telefone de contato com o cliente.</t>
        </r>
      </text>
    </comment>
    <comment ref="W221" authorId="0">
      <text>
        <r>
          <rPr>
            <b/>
            <sz val="9"/>
            <color indexed="81"/>
            <rFont val="Tahoma"/>
            <charset val="1"/>
          </rPr>
          <t>Deve haver no mínimo um telefone de contato com o cliente.</t>
        </r>
      </text>
    </comment>
    <comment ref="X221" authorId="0">
      <text>
        <r>
          <rPr>
            <b/>
            <sz val="9"/>
            <color indexed="81"/>
            <rFont val="Tahoma"/>
            <charset val="1"/>
          </rPr>
          <t>Deve haver no mínimo um telefone de contato com o cliente.</t>
        </r>
      </text>
    </comment>
    <comment ref="Y221" authorId="0">
      <text>
        <r>
          <rPr>
            <b/>
            <sz val="9"/>
            <color indexed="81"/>
            <rFont val="Tahoma"/>
            <charset val="1"/>
          </rPr>
          <t>Verifique a digitação do e-mail.</t>
        </r>
      </text>
    </comment>
    <comment ref="B222" authorId="0">
      <text>
        <r>
          <rPr>
            <b/>
            <sz val="9"/>
            <color indexed="81"/>
            <rFont val="Tahoma"/>
            <family val="2"/>
          </rPr>
          <t>Somente números</t>
        </r>
      </text>
    </comment>
    <comment ref="C222" authorId="0">
      <text>
        <r>
          <rPr>
            <b/>
            <sz val="9"/>
            <color indexed="81"/>
            <rFont val="Tahoma"/>
            <charset val="1"/>
          </rPr>
          <t>Campo não pode ficar em branco.</t>
        </r>
      </text>
    </comment>
    <comment ref="D222" authorId="0">
      <text>
        <r>
          <rPr>
            <b/>
            <sz val="9"/>
            <color indexed="81"/>
            <rFont val="Tahoma"/>
            <family val="2"/>
          </rPr>
          <t>Somente números</t>
        </r>
      </text>
    </comment>
    <comment ref="E222" authorId="0">
      <text>
        <r>
          <rPr>
            <b/>
            <sz val="9"/>
            <color indexed="81"/>
            <rFont val="Tahoma"/>
            <charset val="1"/>
          </rPr>
          <t xml:space="preserve">
NOMES VÁLIDOS:
- Revisão
- Garantia
- Manutenção
- Funilaria/Pintura
- Seguradora
- Acessórios
- Interna</t>
        </r>
      </text>
    </comment>
    <comment ref="F222" authorId="0">
      <text>
        <r>
          <rPr>
            <b/>
            <sz val="9"/>
            <color indexed="81"/>
            <rFont val="Tahoma"/>
            <charset val="1"/>
          </rPr>
          <t>Inserir no formato
dd/mm/aaaa
Exemplo: 21/10/2013</t>
        </r>
      </text>
    </comment>
    <comment ref="G222" authorId="0">
      <text>
        <r>
          <rPr>
            <b/>
            <sz val="9"/>
            <color indexed="81"/>
            <rFont val="Tahoma"/>
            <charset val="1"/>
          </rPr>
          <t>Inserir no formato
dd/mm/aaaa
Exemplo: 21/10/2013</t>
        </r>
      </text>
    </comment>
    <comment ref="H222" authorId="0">
      <text>
        <r>
          <rPr>
            <b/>
            <sz val="9"/>
            <color indexed="81"/>
            <rFont val="Tahoma"/>
            <charset val="1"/>
          </rPr>
          <t xml:space="preserve">
NOMES VÁLIDOS:
- Encerrada
- Cancelada
- Em aberto</t>
        </r>
        <r>
          <rPr>
            <sz val="9"/>
            <color indexed="81"/>
            <rFont val="Tahoma"/>
            <charset val="1"/>
          </rPr>
          <t xml:space="preserve">
</t>
        </r>
      </text>
    </comment>
    <comment ref="I222" authorId="0">
      <text>
        <r>
          <rPr>
            <b/>
            <sz val="9"/>
            <color indexed="81"/>
            <rFont val="Tahoma"/>
            <charset val="1"/>
          </rPr>
          <t>CHASSI DEVE CONTER 17 DÍGITOS</t>
        </r>
      </text>
    </comment>
    <comment ref="J222" authorId="0">
      <text>
        <r>
          <rPr>
            <b/>
            <sz val="9"/>
            <color indexed="81"/>
            <rFont val="Tahoma"/>
            <family val="2"/>
          </rPr>
          <t>Somente números</t>
        </r>
      </text>
    </comment>
    <comment ref="K222" authorId="0">
      <text>
        <r>
          <rPr>
            <b/>
            <sz val="9"/>
            <color indexed="81"/>
            <rFont val="Tahoma"/>
            <family val="2"/>
          </rPr>
          <t>Somente números</t>
        </r>
      </text>
    </comment>
    <comment ref="L22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2" authorId="0">
      <text>
        <r>
          <rPr>
            <b/>
            <sz val="9"/>
            <color indexed="81"/>
            <rFont val="Tahoma"/>
            <charset val="1"/>
          </rPr>
          <t>Campo não pode ficar em branco e aceita somente letras.</t>
        </r>
      </text>
    </comment>
    <comment ref="N222" authorId="0">
      <text>
        <r>
          <rPr>
            <b/>
            <sz val="9"/>
            <color indexed="81"/>
            <rFont val="Tahoma"/>
            <charset val="1"/>
          </rPr>
          <t>CPF DEVE CONTER 10 a 11 DÍGITOS (Somente números)
CNPJ DEVE CONTER 17 DIGITOS (Somente números)</t>
        </r>
      </text>
    </comment>
    <comment ref="O222" authorId="0">
      <text>
        <r>
          <rPr>
            <b/>
            <sz val="9"/>
            <color indexed="81"/>
            <rFont val="Tahoma"/>
            <charset val="1"/>
          </rPr>
          <t>Campo não pode ficar em branco e aceita somente letras.</t>
        </r>
      </text>
    </comment>
    <comment ref="P222" authorId="0">
      <text>
        <r>
          <rPr>
            <b/>
            <sz val="9"/>
            <color indexed="81"/>
            <rFont val="Tahoma"/>
            <charset val="1"/>
          </rPr>
          <t>CPF DEVE CONTER 10 a 11 DÍGITOS (Somente números)
CNPJ DEVE CONTER 17 DIGITOS (Somente números)</t>
        </r>
      </text>
    </comment>
    <comment ref="Q222" authorId="0">
      <text>
        <r>
          <rPr>
            <b/>
            <sz val="9"/>
            <color indexed="81"/>
            <rFont val="Tahoma"/>
            <charset val="1"/>
          </rPr>
          <t>Campo não pode ficar em branco.</t>
        </r>
      </text>
    </comment>
    <comment ref="R222" authorId="0">
      <text>
        <r>
          <rPr>
            <b/>
            <sz val="9"/>
            <color indexed="81"/>
            <rFont val="Tahoma"/>
            <charset val="1"/>
          </rPr>
          <t>Campo não pode ficar em branco.</t>
        </r>
      </text>
    </comment>
    <comment ref="S222" authorId="0">
      <text>
        <r>
          <rPr>
            <b/>
            <sz val="9"/>
            <color indexed="81"/>
            <rFont val="Tahoma"/>
            <charset val="1"/>
          </rPr>
          <t>Campo não pode ficar em branco.</t>
        </r>
      </text>
    </comment>
    <comment ref="T222" authorId="0">
      <text>
        <r>
          <rPr>
            <b/>
            <sz val="9"/>
            <color indexed="81"/>
            <rFont val="Tahoma"/>
            <charset val="1"/>
          </rPr>
          <t>Campo não pode ficar em branco.</t>
        </r>
      </text>
    </comment>
    <comment ref="U222" authorId="0">
      <text>
        <r>
          <rPr>
            <b/>
            <sz val="9"/>
            <color indexed="81"/>
            <rFont val="Tahoma"/>
            <charset val="1"/>
          </rPr>
          <t>Inserir no formato:
        12345-123
               ou 
        12345123</t>
        </r>
      </text>
    </comment>
    <comment ref="V222" authorId="0">
      <text>
        <r>
          <rPr>
            <b/>
            <sz val="9"/>
            <color indexed="81"/>
            <rFont val="Tahoma"/>
            <charset val="1"/>
          </rPr>
          <t>Deve haver no mínimo um telefone de contato com o cliente.</t>
        </r>
      </text>
    </comment>
    <comment ref="W222" authorId="0">
      <text>
        <r>
          <rPr>
            <b/>
            <sz val="9"/>
            <color indexed="81"/>
            <rFont val="Tahoma"/>
            <charset val="1"/>
          </rPr>
          <t>Deve haver no mínimo um telefone de contato com o cliente.</t>
        </r>
      </text>
    </comment>
    <comment ref="X222" authorId="0">
      <text>
        <r>
          <rPr>
            <b/>
            <sz val="9"/>
            <color indexed="81"/>
            <rFont val="Tahoma"/>
            <charset val="1"/>
          </rPr>
          <t>Deve haver no mínimo um telefone de contato com o cliente.</t>
        </r>
      </text>
    </comment>
    <comment ref="Y222" authorId="0">
      <text>
        <r>
          <rPr>
            <b/>
            <sz val="9"/>
            <color indexed="81"/>
            <rFont val="Tahoma"/>
            <charset val="1"/>
          </rPr>
          <t>Verifique a digitação do e-mail.</t>
        </r>
      </text>
    </comment>
    <comment ref="B223" authorId="0">
      <text>
        <r>
          <rPr>
            <b/>
            <sz val="9"/>
            <color indexed="81"/>
            <rFont val="Tahoma"/>
            <family val="2"/>
          </rPr>
          <t>Somente números</t>
        </r>
      </text>
    </comment>
    <comment ref="C223" authorId="0">
      <text>
        <r>
          <rPr>
            <b/>
            <sz val="9"/>
            <color indexed="81"/>
            <rFont val="Tahoma"/>
            <charset val="1"/>
          </rPr>
          <t>Campo não pode ficar em branco.</t>
        </r>
      </text>
    </comment>
    <comment ref="D223" authorId="0">
      <text>
        <r>
          <rPr>
            <b/>
            <sz val="9"/>
            <color indexed="81"/>
            <rFont val="Tahoma"/>
            <family val="2"/>
          </rPr>
          <t>Somente números</t>
        </r>
      </text>
    </comment>
    <comment ref="E223" authorId="0">
      <text>
        <r>
          <rPr>
            <b/>
            <sz val="9"/>
            <color indexed="81"/>
            <rFont val="Tahoma"/>
            <charset val="1"/>
          </rPr>
          <t xml:space="preserve">
NOMES VÁLIDOS:
- Revisão
- Garantia
- Manutenção
- Funilaria/Pintura
- Seguradora
- Acessórios
- Interna</t>
        </r>
      </text>
    </comment>
    <comment ref="F223" authorId="0">
      <text>
        <r>
          <rPr>
            <b/>
            <sz val="9"/>
            <color indexed="81"/>
            <rFont val="Tahoma"/>
            <charset val="1"/>
          </rPr>
          <t>Inserir no formato
dd/mm/aaaa
Exemplo: 21/10/2013</t>
        </r>
      </text>
    </comment>
    <comment ref="G223" authorId="0">
      <text>
        <r>
          <rPr>
            <b/>
            <sz val="9"/>
            <color indexed="81"/>
            <rFont val="Tahoma"/>
            <charset val="1"/>
          </rPr>
          <t>Inserir no formato
dd/mm/aaaa
Exemplo: 21/10/2013</t>
        </r>
      </text>
    </comment>
    <comment ref="H223" authorId="0">
      <text>
        <r>
          <rPr>
            <b/>
            <sz val="9"/>
            <color indexed="81"/>
            <rFont val="Tahoma"/>
            <charset val="1"/>
          </rPr>
          <t xml:space="preserve">
NOMES VÁLIDOS:
- Encerrada
- Cancelada
- Em aberto</t>
        </r>
        <r>
          <rPr>
            <sz val="9"/>
            <color indexed="81"/>
            <rFont val="Tahoma"/>
            <charset val="1"/>
          </rPr>
          <t xml:space="preserve">
</t>
        </r>
      </text>
    </comment>
    <comment ref="I223" authorId="0">
      <text>
        <r>
          <rPr>
            <b/>
            <sz val="9"/>
            <color indexed="81"/>
            <rFont val="Tahoma"/>
            <charset val="1"/>
          </rPr>
          <t>CHASSI DEVE CONTER 17 DÍGITOS</t>
        </r>
      </text>
    </comment>
    <comment ref="J223" authorId="0">
      <text>
        <r>
          <rPr>
            <b/>
            <sz val="9"/>
            <color indexed="81"/>
            <rFont val="Tahoma"/>
            <family val="2"/>
          </rPr>
          <t>Somente números</t>
        </r>
      </text>
    </comment>
    <comment ref="K223" authorId="0">
      <text>
        <r>
          <rPr>
            <b/>
            <sz val="9"/>
            <color indexed="81"/>
            <rFont val="Tahoma"/>
            <family val="2"/>
          </rPr>
          <t>Somente números</t>
        </r>
      </text>
    </comment>
    <comment ref="L22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3" authorId="0">
      <text>
        <r>
          <rPr>
            <b/>
            <sz val="9"/>
            <color indexed="81"/>
            <rFont val="Tahoma"/>
            <charset val="1"/>
          </rPr>
          <t>Campo não pode ficar em branco e aceita somente letras.</t>
        </r>
      </text>
    </comment>
    <comment ref="N223" authorId="0">
      <text>
        <r>
          <rPr>
            <b/>
            <sz val="9"/>
            <color indexed="81"/>
            <rFont val="Tahoma"/>
            <charset val="1"/>
          </rPr>
          <t>CPF DEVE CONTER 10 a 11 DÍGITOS (Somente números)
CNPJ DEVE CONTER 17 DIGITOS (Somente números)</t>
        </r>
      </text>
    </comment>
    <comment ref="O223" authorId="0">
      <text>
        <r>
          <rPr>
            <b/>
            <sz val="9"/>
            <color indexed="81"/>
            <rFont val="Tahoma"/>
            <charset val="1"/>
          </rPr>
          <t>Campo não pode ficar em branco e aceita somente letras.</t>
        </r>
      </text>
    </comment>
    <comment ref="P223" authorId="0">
      <text>
        <r>
          <rPr>
            <b/>
            <sz val="9"/>
            <color indexed="81"/>
            <rFont val="Tahoma"/>
            <charset val="1"/>
          </rPr>
          <t>CPF DEVE CONTER 10 a 11 DÍGITOS (Somente números)
CNPJ DEVE CONTER 17 DIGITOS (Somente números)</t>
        </r>
      </text>
    </comment>
    <comment ref="Q223" authorId="0">
      <text>
        <r>
          <rPr>
            <b/>
            <sz val="9"/>
            <color indexed="81"/>
            <rFont val="Tahoma"/>
            <charset val="1"/>
          </rPr>
          <t>Campo não pode ficar em branco.</t>
        </r>
      </text>
    </comment>
    <comment ref="R223" authorId="0">
      <text>
        <r>
          <rPr>
            <b/>
            <sz val="9"/>
            <color indexed="81"/>
            <rFont val="Tahoma"/>
            <charset val="1"/>
          </rPr>
          <t>Campo não pode ficar em branco.</t>
        </r>
      </text>
    </comment>
    <comment ref="S223" authorId="0">
      <text>
        <r>
          <rPr>
            <b/>
            <sz val="9"/>
            <color indexed="81"/>
            <rFont val="Tahoma"/>
            <charset val="1"/>
          </rPr>
          <t>Campo não pode ficar em branco.</t>
        </r>
      </text>
    </comment>
    <comment ref="T223" authorId="0">
      <text>
        <r>
          <rPr>
            <b/>
            <sz val="9"/>
            <color indexed="81"/>
            <rFont val="Tahoma"/>
            <charset val="1"/>
          </rPr>
          <t>Campo não pode ficar em branco.</t>
        </r>
      </text>
    </comment>
    <comment ref="U223" authorId="0">
      <text>
        <r>
          <rPr>
            <b/>
            <sz val="9"/>
            <color indexed="81"/>
            <rFont val="Tahoma"/>
            <charset val="1"/>
          </rPr>
          <t>Inserir no formato:
        12345-123
               ou 
        12345123</t>
        </r>
      </text>
    </comment>
    <comment ref="V223" authorId="0">
      <text>
        <r>
          <rPr>
            <b/>
            <sz val="9"/>
            <color indexed="81"/>
            <rFont val="Tahoma"/>
            <charset val="1"/>
          </rPr>
          <t>Deve haver no mínimo um telefone de contato com o cliente.</t>
        </r>
      </text>
    </comment>
    <comment ref="W223" authorId="0">
      <text>
        <r>
          <rPr>
            <b/>
            <sz val="9"/>
            <color indexed="81"/>
            <rFont val="Tahoma"/>
            <charset val="1"/>
          </rPr>
          <t>Deve haver no mínimo um telefone de contato com o cliente.</t>
        </r>
      </text>
    </comment>
    <comment ref="X223" authorId="0">
      <text>
        <r>
          <rPr>
            <b/>
            <sz val="9"/>
            <color indexed="81"/>
            <rFont val="Tahoma"/>
            <charset val="1"/>
          </rPr>
          <t>Deve haver no mínimo um telefone de contato com o cliente.</t>
        </r>
      </text>
    </comment>
    <comment ref="Y223" authorId="0">
      <text>
        <r>
          <rPr>
            <b/>
            <sz val="9"/>
            <color indexed="81"/>
            <rFont val="Tahoma"/>
            <charset val="1"/>
          </rPr>
          <t>Verifique a digitação do e-mail.</t>
        </r>
      </text>
    </comment>
    <comment ref="B224" authorId="0">
      <text>
        <r>
          <rPr>
            <b/>
            <sz val="9"/>
            <color indexed="81"/>
            <rFont val="Tahoma"/>
            <family val="2"/>
          </rPr>
          <t>Somente números</t>
        </r>
      </text>
    </comment>
    <comment ref="C224" authorId="0">
      <text>
        <r>
          <rPr>
            <b/>
            <sz val="9"/>
            <color indexed="81"/>
            <rFont val="Tahoma"/>
            <charset val="1"/>
          </rPr>
          <t>Campo não pode ficar em branco.</t>
        </r>
      </text>
    </comment>
    <comment ref="D224" authorId="0">
      <text>
        <r>
          <rPr>
            <b/>
            <sz val="9"/>
            <color indexed="81"/>
            <rFont val="Tahoma"/>
            <family val="2"/>
          </rPr>
          <t>Somente números</t>
        </r>
      </text>
    </comment>
    <comment ref="E224" authorId="0">
      <text>
        <r>
          <rPr>
            <b/>
            <sz val="9"/>
            <color indexed="81"/>
            <rFont val="Tahoma"/>
            <charset val="1"/>
          </rPr>
          <t xml:space="preserve">
NOMES VÁLIDOS:
- Revisão
- Garantia
- Manutenção
- Funilaria/Pintura
- Seguradora
- Acessórios
- Interna</t>
        </r>
      </text>
    </comment>
    <comment ref="F224" authorId="0">
      <text>
        <r>
          <rPr>
            <b/>
            <sz val="9"/>
            <color indexed="81"/>
            <rFont val="Tahoma"/>
            <charset val="1"/>
          </rPr>
          <t>Inserir no formato
dd/mm/aaaa
Exemplo: 21/10/2013</t>
        </r>
      </text>
    </comment>
    <comment ref="G224" authorId="0">
      <text>
        <r>
          <rPr>
            <b/>
            <sz val="9"/>
            <color indexed="81"/>
            <rFont val="Tahoma"/>
            <charset val="1"/>
          </rPr>
          <t>Inserir no formato
dd/mm/aaaa
Exemplo: 21/10/2013</t>
        </r>
      </text>
    </comment>
    <comment ref="H224" authorId="0">
      <text>
        <r>
          <rPr>
            <b/>
            <sz val="9"/>
            <color indexed="81"/>
            <rFont val="Tahoma"/>
            <charset val="1"/>
          </rPr>
          <t xml:space="preserve">
NOMES VÁLIDOS:
- Encerrada
- Cancelada
- Em aberto</t>
        </r>
        <r>
          <rPr>
            <sz val="9"/>
            <color indexed="81"/>
            <rFont val="Tahoma"/>
            <charset val="1"/>
          </rPr>
          <t xml:space="preserve">
</t>
        </r>
      </text>
    </comment>
    <comment ref="I224" authorId="0">
      <text>
        <r>
          <rPr>
            <b/>
            <sz val="9"/>
            <color indexed="81"/>
            <rFont val="Tahoma"/>
            <charset val="1"/>
          </rPr>
          <t>CHASSI DEVE CONTER 17 DÍGITOS</t>
        </r>
      </text>
    </comment>
    <comment ref="J224" authorId="0">
      <text>
        <r>
          <rPr>
            <b/>
            <sz val="9"/>
            <color indexed="81"/>
            <rFont val="Tahoma"/>
            <family val="2"/>
          </rPr>
          <t>Somente números</t>
        </r>
      </text>
    </comment>
    <comment ref="K224" authorId="0">
      <text>
        <r>
          <rPr>
            <b/>
            <sz val="9"/>
            <color indexed="81"/>
            <rFont val="Tahoma"/>
            <family val="2"/>
          </rPr>
          <t>Somente números</t>
        </r>
      </text>
    </comment>
    <comment ref="L22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4" authorId="0">
      <text>
        <r>
          <rPr>
            <b/>
            <sz val="9"/>
            <color indexed="81"/>
            <rFont val="Tahoma"/>
            <charset val="1"/>
          </rPr>
          <t>Campo não pode ficar em branco e aceita somente letras.</t>
        </r>
      </text>
    </comment>
    <comment ref="N224" authorId="0">
      <text>
        <r>
          <rPr>
            <b/>
            <sz val="9"/>
            <color indexed="81"/>
            <rFont val="Tahoma"/>
            <charset val="1"/>
          </rPr>
          <t>CPF DEVE CONTER 10 a 11 DÍGITOS (Somente números)
CNPJ DEVE CONTER 17 DIGITOS (Somente números)</t>
        </r>
      </text>
    </comment>
    <comment ref="O224" authorId="0">
      <text>
        <r>
          <rPr>
            <b/>
            <sz val="9"/>
            <color indexed="81"/>
            <rFont val="Tahoma"/>
            <charset val="1"/>
          </rPr>
          <t>Campo não pode ficar em branco e aceita somente letras.</t>
        </r>
      </text>
    </comment>
    <comment ref="P224" authorId="0">
      <text>
        <r>
          <rPr>
            <b/>
            <sz val="9"/>
            <color indexed="81"/>
            <rFont val="Tahoma"/>
            <charset val="1"/>
          </rPr>
          <t>CPF DEVE CONTER 10 a 11 DÍGITOS (Somente números)
CNPJ DEVE CONTER 17 DIGITOS (Somente números)</t>
        </r>
      </text>
    </comment>
    <comment ref="Q224" authorId="0">
      <text>
        <r>
          <rPr>
            <b/>
            <sz val="9"/>
            <color indexed="81"/>
            <rFont val="Tahoma"/>
            <charset val="1"/>
          </rPr>
          <t>Campo não pode ficar em branco.</t>
        </r>
      </text>
    </comment>
    <comment ref="R224" authorId="0">
      <text>
        <r>
          <rPr>
            <b/>
            <sz val="9"/>
            <color indexed="81"/>
            <rFont val="Tahoma"/>
            <charset val="1"/>
          </rPr>
          <t>Campo não pode ficar em branco.</t>
        </r>
      </text>
    </comment>
    <comment ref="S224" authorId="0">
      <text>
        <r>
          <rPr>
            <b/>
            <sz val="9"/>
            <color indexed="81"/>
            <rFont val="Tahoma"/>
            <charset val="1"/>
          </rPr>
          <t>Campo não pode ficar em branco.</t>
        </r>
      </text>
    </comment>
    <comment ref="T224" authorId="0">
      <text>
        <r>
          <rPr>
            <b/>
            <sz val="9"/>
            <color indexed="81"/>
            <rFont val="Tahoma"/>
            <charset val="1"/>
          </rPr>
          <t>Campo não pode ficar em branco.</t>
        </r>
      </text>
    </comment>
    <comment ref="U224" authorId="0">
      <text>
        <r>
          <rPr>
            <b/>
            <sz val="9"/>
            <color indexed="81"/>
            <rFont val="Tahoma"/>
            <charset val="1"/>
          </rPr>
          <t>Inserir no formato:
        12345-123
               ou 
        12345123</t>
        </r>
      </text>
    </comment>
    <comment ref="V224" authorId="0">
      <text>
        <r>
          <rPr>
            <b/>
            <sz val="9"/>
            <color indexed="81"/>
            <rFont val="Tahoma"/>
            <charset val="1"/>
          </rPr>
          <t>Deve haver no mínimo um telefone de contato com o cliente.</t>
        </r>
      </text>
    </comment>
    <comment ref="W224" authorId="0">
      <text>
        <r>
          <rPr>
            <b/>
            <sz val="9"/>
            <color indexed="81"/>
            <rFont val="Tahoma"/>
            <charset val="1"/>
          </rPr>
          <t>Deve haver no mínimo um telefone de contato com o cliente.</t>
        </r>
      </text>
    </comment>
    <comment ref="X224" authorId="0">
      <text>
        <r>
          <rPr>
            <b/>
            <sz val="9"/>
            <color indexed="81"/>
            <rFont val="Tahoma"/>
            <charset val="1"/>
          </rPr>
          <t>Deve haver no mínimo um telefone de contato com o cliente.</t>
        </r>
      </text>
    </comment>
    <comment ref="Y224" authorId="0">
      <text>
        <r>
          <rPr>
            <b/>
            <sz val="9"/>
            <color indexed="81"/>
            <rFont val="Tahoma"/>
            <charset val="1"/>
          </rPr>
          <t>Verifique a digitação do e-mail.</t>
        </r>
      </text>
    </comment>
    <comment ref="B225" authorId="0">
      <text>
        <r>
          <rPr>
            <b/>
            <sz val="9"/>
            <color indexed="81"/>
            <rFont val="Tahoma"/>
            <family val="2"/>
          </rPr>
          <t>Somente números</t>
        </r>
      </text>
    </comment>
    <comment ref="C225" authorId="0">
      <text>
        <r>
          <rPr>
            <b/>
            <sz val="9"/>
            <color indexed="81"/>
            <rFont val="Tahoma"/>
            <charset val="1"/>
          </rPr>
          <t>Campo não pode ficar em branco.</t>
        </r>
      </text>
    </comment>
    <comment ref="D225" authorId="0">
      <text>
        <r>
          <rPr>
            <b/>
            <sz val="9"/>
            <color indexed="81"/>
            <rFont val="Tahoma"/>
            <family val="2"/>
          </rPr>
          <t>Somente números</t>
        </r>
      </text>
    </comment>
    <comment ref="E225" authorId="0">
      <text>
        <r>
          <rPr>
            <b/>
            <sz val="9"/>
            <color indexed="81"/>
            <rFont val="Tahoma"/>
            <charset val="1"/>
          </rPr>
          <t xml:space="preserve">
NOMES VÁLIDOS:
- Revisão
- Garantia
- Manutenção
- Funilaria/Pintura
- Seguradora
- Acessórios
- Interna</t>
        </r>
      </text>
    </comment>
    <comment ref="F225" authorId="0">
      <text>
        <r>
          <rPr>
            <b/>
            <sz val="9"/>
            <color indexed="81"/>
            <rFont val="Tahoma"/>
            <charset val="1"/>
          </rPr>
          <t>Inserir no formato
dd/mm/aaaa
Exemplo: 21/10/2013</t>
        </r>
      </text>
    </comment>
    <comment ref="G225" authorId="0">
      <text>
        <r>
          <rPr>
            <b/>
            <sz val="9"/>
            <color indexed="81"/>
            <rFont val="Tahoma"/>
            <charset val="1"/>
          </rPr>
          <t>Inserir no formato
dd/mm/aaaa
Exemplo: 21/10/2013</t>
        </r>
      </text>
    </comment>
    <comment ref="H225" authorId="0">
      <text>
        <r>
          <rPr>
            <b/>
            <sz val="9"/>
            <color indexed="81"/>
            <rFont val="Tahoma"/>
            <charset val="1"/>
          </rPr>
          <t xml:space="preserve">
NOMES VÁLIDOS:
- Encerrada
- Cancelada
- Em aberto</t>
        </r>
        <r>
          <rPr>
            <sz val="9"/>
            <color indexed="81"/>
            <rFont val="Tahoma"/>
            <charset val="1"/>
          </rPr>
          <t xml:space="preserve">
</t>
        </r>
      </text>
    </comment>
    <comment ref="I225" authorId="0">
      <text>
        <r>
          <rPr>
            <b/>
            <sz val="9"/>
            <color indexed="81"/>
            <rFont val="Tahoma"/>
            <charset val="1"/>
          </rPr>
          <t>CHASSI DEVE CONTER 17 DÍGITOS</t>
        </r>
      </text>
    </comment>
    <comment ref="J225" authorId="0">
      <text>
        <r>
          <rPr>
            <b/>
            <sz val="9"/>
            <color indexed="81"/>
            <rFont val="Tahoma"/>
            <family val="2"/>
          </rPr>
          <t>Somente números</t>
        </r>
      </text>
    </comment>
    <comment ref="K225" authorId="0">
      <text>
        <r>
          <rPr>
            <b/>
            <sz val="9"/>
            <color indexed="81"/>
            <rFont val="Tahoma"/>
            <family val="2"/>
          </rPr>
          <t>Somente números</t>
        </r>
      </text>
    </comment>
    <comment ref="L22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5" authorId="0">
      <text>
        <r>
          <rPr>
            <b/>
            <sz val="9"/>
            <color indexed="81"/>
            <rFont val="Tahoma"/>
            <charset val="1"/>
          </rPr>
          <t>Campo não pode ficar em branco e aceita somente letras.</t>
        </r>
      </text>
    </comment>
    <comment ref="N225" authorId="0">
      <text>
        <r>
          <rPr>
            <b/>
            <sz val="9"/>
            <color indexed="81"/>
            <rFont val="Tahoma"/>
            <charset val="1"/>
          </rPr>
          <t>CPF DEVE CONTER 10 a 11 DÍGITOS (Somente números)
CNPJ DEVE CONTER 17 DIGITOS (Somente números)</t>
        </r>
      </text>
    </comment>
    <comment ref="O225" authorId="0">
      <text>
        <r>
          <rPr>
            <b/>
            <sz val="9"/>
            <color indexed="81"/>
            <rFont val="Tahoma"/>
            <charset val="1"/>
          </rPr>
          <t>Campo não pode ficar em branco e aceita somente letras.</t>
        </r>
      </text>
    </comment>
    <comment ref="P225" authorId="0">
      <text>
        <r>
          <rPr>
            <b/>
            <sz val="9"/>
            <color indexed="81"/>
            <rFont val="Tahoma"/>
            <charset val="1"/>
          </rPr>
          <t>CPF DEVE CONTER 10 a 11 DÍGITOS (Somente números)
CNPJ DEVE CONTER 17 DIGITOS (Somente números)</t>
        </r>
      </text>
    </comment>
    <comment ref="Q225" authorId="0">
      <text>
        <r>
          <rPr>
            <b/>
            <sz val="9"/>
            <color indexed="81"/>
            <rFont val="Tahoma"/>
            <charset val="1"/>
          </rPr>
          <t>Campo não pode ficar em branco.</t>
        </r>
      </text>
    </comment>
    <comment ref="R225" authorId="0">
      <text>
        <r>
          <rPr>
            <b/>
            <sz val="9"/>
            <color indexed="81"/>
            <rFont val="Tahoma"/>
            <charset val="1"/>
          </rPr>
          <t>Campo não pode ficar em branco.</t>
        </r>
      </text>
    </comment>
    <comment ref="S225" authorId="0">
      <text>
        <r>
          <rPr>
            <b/>
            <sz val="9"/>
            <color indexed="81"/>
            <rFont val="Tahoma"/>
            <charset val="1"/>
          </rPr>
          <t>Campo não pode ficar em branco.</t>
        </r>
      </text>
    </comment>
    <comment ref="T225" authorId="0">
      <text>
        <r>
          <rPr>
            <b/>
            <sz val="9"/>
            <color indexed="81"/>
            <rFont val="Tahoma"/>
            <charset val="1"/>
          </rPr>
          <t>Campo não pode ficar em branco.</t>
        </r>
      </text>
    </comment>
    <comment ref="U225" authorId="0">
      <text>
        <r>
          <rPr>
            <b/>
            <sz val="9"/>
            <color indexed="81"/>
            <rFont val="Tahoma"/>
            <charset val="1"/>
          </rPr>
          <t>Inserir no formato:
        12345-123
               ou 
        12345123</t>
        </r>
      </text>
    </comment>
    <comment ref="V225" authorId="0">
      <text>
        <r>
          <rPr>
            <b/>
            <sz val="9"/>
            <color indexed="81"/>
            <rFont val="Tahoma"/>
            <charset val="1"/>
          </rPr>
          <t>Deve haver no mínimo um telefone de contato com o cliente.</t>
        </r>
      </text>
    </comment>
    <comment ref="W225" authorId="0">
      <text>
        <r>
          <rPr>
            <b/>
            <sz val="9"/>
            <color indexed="81"/>
            <rFont val="Tahoma"/>
            <charset val="1"/>
          </rPr>
          <t>Deve haver no mínimo um telefone de contato com o cliente.</t>
        </r>
      </text>
    </comment>
    <comment ref="X225" authorId="0">
      <text>
        <r>
          <rPr>
            <b/>
            <sz val="9"/>
            <color indexed="81"/>
            <rFont val="Tahoma"/>
            <charset val="1"/>
          </rPr>
          <t>Deve haver no mínimo um telefone de contato com o cliente.</t>
        </r>
      </text>
    </comment>
    <comment ref="Y225" authorId="0">
      <text>
        <r>
          <rPr>
            <b/>
            <sz val="9"/>
            <color indexed="81"/>
            <rFont val="Tahoma"/>
            <charset val="1"/>
          </rPr>
          <t>Verifique a digitação do e-mail.</t>
        </r>
      </text>
    </comment>
    <comment ref="B226" authorId="0">
      <text>
        <r>
          <rPr>
            <b/>
            <sz val="9"/>
            <color indexed="81"/>
            <rFont val="Tahoma"/>
            <family val="2"/>
          </rPr>
          <t>Somente números</t>
        </r>
      </text>
    </comment>
    <comment ref="C226" authorId="0">
      <text>
        <r>
          <rPr>
            <b/>
            <sz val="9"/>
            <color indexed="81"/>
            <rFont val="Tahoma"/>
            <charset val="1"/>
          </rPr>
          <t>Campo não pode ficar em branco.</t>
        </r>
      </text>
    </comment>
    <comment ref="D226" authorId="0">
      <text>
        <r>
          <rPr>
            <b/>
            <sz val="9"/>
            <color indexed="81"/>
            <rFont val="Tahoma"/>
            <family val="2"/>
          </rPr>
          <t>Somente números</t>
        </r>
      </text>
    </comment>
    <comment ref="E226" authorId="0">
      <text>
        <r>
          <rPr>
            <b/>
            <sz val="9"/>
            <color indexed="81"/>
            <rFont val="Tahoma"/>
            <charset val="1"/>
          </rPr>
          <t xml:space="preserve">
NOMES VÁLIDOS:
- Revisão
- Garantia
- Manutenção
- Funilaria/Pintura
- Seguradora
- Acessórios
- Interna</t>
        </r>
      </text>
    </comment>
    <comment ref="F226" authorId="0">
      <text>
        <r>
          <rPr>
            <b/>
            <sz val="9"/>
            <color indexed="81"/>
            <rFont val="Tahoma"/>
            <charset val="1"/>
          </rPr>
          <t>Inserir no formato
dd/mm/aaaa
Exemplo: 21/10/2013</t>
        </r>
      </text>
    </comment>
    <comment ref="G226" authorId="0">
      <text>
        <r>
          <rPr>
            <b/>
            <sz val="9"/>
            <color indexed="81"/>
            <rFont val="Tahoma"/>
            <charset val="1"/>
          </rPr>
          <t>Inserir no formato
dd/mm/aaaa
Exemplo: 21/10/2013</t>
        </r>
      </text>
    </comment>
    <comment ref="H226" authorId="0">
      <text>
        <r>
          <rPr>
            <b/>
            <sz val="9"/>
            <color indexed="81"/>
            <rFont val="Tahoma"/>
            <charset val="1"/>
          </rPr>
          <t xml:space="preserve">
NOMES VÁLIDOS:
- Encerrada
- Cancelada
- Em aberto</t>
        </r>
        <r>
          <rPr>
            <sz val="9"/>
            <color indexed="81"/>
            <rFont val="Tahoma"/>
            <charset val="1"/>
          </rPr>
          <t xml:space="preserve">
</t>
        </r>
      </text>
    </comment>
    <comment ref="I226" authorId="0">
      <text>
        <r>
          <rPr>
            <b/>
            <sz val="9"/>
            <color indexed="81"/>
            <rFont val="Tahoma"/>
            <charset val="1"/>
          </rPr>
          <t>CHASSI DEVE CONTER 17 DÍGITOS</t>
        </r>
      </text>
    </comment>
    <comment ref="J226" authorId="0">
      <text>
        <r>
          <rPr>
            <b/>
            <sz val="9"/>
            <color indexed="81"/>
            <rFont val="Tahoma"/>
            <family val="2"/>
          </rPr>
          <t>Somente números</t>
        </r>
      </text>
    </comment>
    <comment ref="K226" authorId="0">
      <text>
        <r>
          <rPr>
            <b/>
            <sz val="9"/>
            <color indexed="81"/>
            <rFont val="Tahoma"/>
            <family val="2"/>
          </rPr>
          <t>Somente números</t>
        </r>
      </text>
    </comment>
    <comment ref="L22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6" authorId="0">
      <text>
        <r>
          <rPr>
            <b/>
            <sz val="9"/>
            <color indexed="81"/>
            <rFont val="Tahoma"/>
            <charset val="1"/>
          </rPr>
          <t>Campo não pode ficar em branco e aceita somente letras.</t>
        </r>
      </text>
    </comment>
    <comment ref="N226" authorId="0">
      <text>
        <r>
          <rPr>
            <b/>
            <sz val="9"/>
            <color indexed="81"/>
            <rFont val="Tahoma"/>
            <charset val="1"/>
          </rPr>
          <t>CPF DEVE CONTER 10 a 11 DÍGITOS (Somente números)
CNPJ DEVE CONTER 17 DIGITOS (Somente números)</t>
        </r>
      </text>
    </comment>
    <comment ref="O226" authorId="0">
      <text>
        <r>
          <rPr>
            <b/>
            <sz val="9"/>
            <color indexed="81"/>
            <rFont val="Tahoma"/>
            <charset val="1"/>
          </rPr>
          <t>Campo não pode ficar em branco e aceita somente letras.</t>
        </r>
      </text>
    </comment>
    <comment ref="P226" authorId="0">
      <text>
        <r>
          <rPr>
            <b/>
            <sz val="9"/>
            <color indexed="81"/>
            <rFont val="Tahoma"/>
            <charset val="1"/>
          </rPr>
          <t>CPF DEVE CONTER 10 a 11 DÍGITOS (Somente números)
CNPJ DEVE CONTER 17 DIGITOS (Somente números)</t>
        </r>
      </text>
    </comment>
    <comment ref="Q226" authorId="0">
      <text>
        <r>
          <rPr>
            <b/>
            <sz val="9"/>
            <color indexed="81"/>
            <rFont val="Tahoma"/>
            <charset val="1"/>
          </rPr>
          <t>Campo não pode ficar em branco.</t>
        </r>
      </text>
    </comment>
    <comment ref="R226" authorId="0">
      <text>
        <r>
          <rPr>
            <b/>
            <sz val="9"/>
            <color indexed="81"/>
            <rFont val="Tahoma"/>
            <charset val="1"/>
          </rPr>
          <t>Campo não pode ficar em branco.</t>
        </r>
      </text>
    </comment>
    <comment ref="S226" authorId="0">
      <text>
        <r>
          <rPr>
            <b/>
            <sz val="9"/>
            <color indexed="81"/>
            <rFont val="Tahoma"/>
            <charset val="1"/>
          </rPr>
          <t>Campo não pode ficar em branco.</t>
        </r>
      </text>
    </comment>
    <comment ref="T226" authorId="0">
      <text>
        <r>
          <rPr>
            <b/>
            <sz val="9"/>
            <color indexed="81"/>
            <rFont val="Tahoma"/>
            <charset val="1"/>
          </rPr>
          <t>Campo não pode ficar em branco.</t>
        </r>
      </text>
    </comment>
    <comment ref="U226" authorId="0">
      <text>
        <r>
          <rPr>
            <b/>
            <sz val="9"/>
            <color indexed="81"/>
            <rFont val="Tahoma"/>
            <charset val="1"/>
          </rPr>
          <t>Inserir no formato:
        12345-123
               ou 
        12345123</t>
        </r>
      </text>
    </comment>
    <comment ref="V226" authorId="0">
      <text>
        <r>
          <rPr>
            <b/>
            <sz val="9"/>
            <color indexed="81"/>
            <rFont val="Tahoma"/>
            <charset val="1"/>
          </rPr>
          <t>Deve haver no mínimo um telefone de contato com o cliente.</t>
        </r>
      </text>
    </comment>
    <comment ref="W226" authorId="0">
      <text>
        <r>
          <rPr>
            <b/>
            <sz val="9"/>
            <color indexed="81"/>
            <rFont val="Tahoma"/>
            <charset val="1"/>
          </rPr>
          <t>Deve haver no mínimo um telefone de contato com o cliente.</t>
        </r>
      </text>
    </comment>
    <comment ref="X226" authorId="0">
      <text>
        <r>
          <rPr>
            <b/>
            <sz val="9"/>
            <color indexed="81"/>
            <rFont val="Tahoma"/>
            <charset val="1"/>
          </rPr>
          <t>Deve haver no mínimo um telefone de contato com o cliente.</t>
        </r>
      </text>
    </comment>
    <comment ref="Y226" authorId="0">
      <text>
        <r>
          <rPr>
            <b/>
            <sz val="9"/>
            <color indexed="81"/>
            <rFont val="Tahoma"/>
            <charset val="1"/>
          </rPr>
          <t>Verifique a digitação do e-mail.</t>
        </r>
      </text>
    </comment>
    <comment ref="B227" authorId="0">
      <text>
        <r>
          <rPr>
            <b/>
            <sz val="9"/>
            <color indexed="81"/>
            <rFont val="Tahoma"/>
            <family val="2"/>
          </rPr>
          <t>Somente números</t>
        </r>
      </text>
    </comment>
    <comment ref="C227" authorId="0">
      <text>
        <r>
          <rPr>
            <b/>
            <sz val="9"/>
            <color indexed="81"/>
            <rFont val="Tahoma"/>
            <charset val="1"/>
          </rPr>
          <t>Campo não pode ficar em branco.</t>
        </r>
      </text>
    </comment>
    <comment ref="D227" authorId="0">
      <text>
        <r>
          <rPr>
            <b/>
            <sz val="9"/>
            <color indexed="81"/>
            <rFont val="Tahoma"/>
            <family val="2"/>
          </rPr>
          <t>Somente números</t>
        </r>
      </text>
    </comment>
    <comment ref="E227" authorId="0">
      <text>
        <r>
          <rPr>
            <b/>
            <sz val="9"/>
            <color indexed="81"/>
            <rFont val="Tahoma"/>
            <charset val="1"/>
          </rPr>
          <t xml:space="preserve">
NOMES VÁLIDOS:
- Revisão
- Garantia
- Manutenção
- Funilaria/Pintura
- Seguradora
- Acessórios
- Interna</t>
        </r>
      </text>
    </comment>
    <comment ref="F227" authorId="0">
      <text>
        <r>
          <rPr>
            <b/>
            <sz val="9"/>
            <color indexed="81"/>
            <rFont val="Tahoma"/>
            <charset val="1"/>
          </rPr>
          <t>Inserir no formato
dd/mm/aaaa
Exemplo: 21/10/2013</t>
        </r>
      </text>
    </comment>
    <comment ref="G227" authorId="0">
      <text>
        <r>
          <rPr>
            <b/>
            <sz val="9"/>
            <color indexed="81"/>
            <rFont val="Tahoma"/>
            <charset val="1"/>
          </rPr>
          <t>Inserir no formato
dd/mm/aaaa
Exemplo: 21/10/2013</t>
        </r>
      </text>
    </comment>
    <comment ref="H227" authorId="0">
      <text>
        <r>
          <rPr>
            <b/>
            <sz val="9"/>
            <color indexed="81"/>
            <rFont val="Tahoma"/>
            <charset val="1"/>
          </rPr>
          <t xml:space="preserve">
NOMES VÁLIDOS:
- Encerrada
- Cancelada
- Em aberto</t>
        </r>
        <r>
          <rPr>
            <sz val="9"/>
            <color indexed="81"/>
            <rFont val="Tahoma"/>
            <charset val="1"/>
          </rPr>
          <t xml:space="preserve">
</t>
        </r>
      </text>
    </comment>
    <comment ref="I227" authorId="0">
      <text>
        <r>
          <rPr>
            <b/>
            <sz val="9"/>
            <color indexed="81"/>
            <rFont val="Tahoma"/>
            <charset val="1"/>
          </rPr>
          <t>CHASSI DEVE CONTER 17 DÍGITOS</t>
        </r>
      </text>
    </comment>
    <comment ref="J227" authorId="0">
      <text>
        <r>
          <rPr>
            <b/>
            <sz val="9"/>
            <color indexed="81"/>
            <rFont val="Tahoma"/>
            <family val="2"/>
          </rPr>
          <t>Somente números</t>
        </r>
      </text>
    </comment>
    <comment ref="K227" authorId="0">
      <text>
        <r>
          <rPr>
            <b/>
            <sz val="9"/>
            <color indexed="81"/>
            <rFont val="Tahoma"/>
            <family val="2"/>
          </rPr>
          <t>Somente números</t>
        </r>
      </text>
    </comment>
    <comment ref="L22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7" authorId="0">
      <text>
        <r>
          <rPr>
            <b/>
            <sz val="9"/>
            <color indexed="81"/>
            <rFont val="Tahoma"/>
            <charset val="1"/>
          </rPr>
          <t>Campo não pode ficar em branco e aceita somente letras.</t>
        </r>
      </text>
    </comment>
    <comment ref="N227" authorId="0">
      <text>
        <r>
          <rPr>
            <b/>
            <sz val="9"/>
            <color indexed="81"/>
            <rFont val="Tahoma"/>
            <charset val="1"/>
          </rPr>
          <t>CPF DEVE CONTER 10 a 11 DÍGITOS (Somente números)
CNPJ DEVE CONTER 17 DIGITOS (Somente números)</t>
        </r>
      </text>
    </comment>
    <comment ref="O227" authorId="0">
      <text>
        <r>
          <rPr>
            <b/>
            <sz val="9"/>
            <color indexed="81"/>
            <rFont val="Tahoma"/>
            <charset val="1"/>
          </rPr>
          <t>Campo não pode ficar em branco e aceita somente letras.</t>
        </r>
      </text>
    </comment>
    <comment ref="P227" authorId="0">
      <text>
        <r>
          <rPr>
            <b/>
            <sz val="9"/>
            <color indexed="81"/>
            <rFont val="Tahoma"/>
            <charset val="1"/>
          </rPr>
          <t>CPF DEVE CONTER 10 a 11 DÍGITOS (Somente números)
CNPJ DEVE CONTER 17 DIGITOS (Somente números)</t>
        </r>
      </text>
    </comment>
    <comment ref="Q227" authorId="0">
      <text>
        <r>
          <rPr>
            <b/>
            <sz val="9"/>
            <color indexed="81"/>
            <rFont val="Tahoma"/>
            <charset val="1"/>
          </rPr>
          <t>Campo não pode ficar em branco.</t>
        </r>
      </text>
    </comment>
    <comment ref="R227" authorId="0">
      <text>
        <r>
          <rPr>
            <b/>
            <sz val="9"/>
            <color indexed="81"/>
            <rFont val="Tahoma"/>
            <charset val="1"/>
          </rPr>
          <t>Campo não pode ficar em branco.</t>
        </r>
      </text>
    </comment>
    <comment ref="S227" authorId="0">
      <text>
        <r>
          <rPr>
            <b/>
            <sz val="9"/>
            <color indexed="81"/>
            <rFont val="Tahoma"/>
            <charset val="1"/>
          </rPr>
          <t>Campo não pode ficar em branco.</t>
        </r>
      </text>
    </comment>
    <comment ref="T227" authorId="0">
      <text>
        <r>
          <rPr>
            <b/>
            <sz val="9"/>
            <color indexed="81"/>
            <rFont val="Tahoma"/>
            <charset val="1"/>
          </rPr>
          <t>Campo não pode ficar em branco.</t>
        </r>
      </text>
    </comment>
    <comment ref="U227" authorId="0">
      <text>
        <r>
          <rPr>
            <b/>
            <sz val="9"/>
            <color indexed="81"/>
            <rFont val="Tahoma"/>
            <charset val="1"/>
          </rPr>
          <t>Inserir no formato:
        12345-123
               ou 
        12345123</t>
        </r>
      </text>
    </comment>
    <comment ref="V227" authorId="0">
      <text>
        <r>
          <rPr>
            <b/>
            <sz val="9"/>
            <color indexed="81"/>
            <rFont val="Tahoma"/>
            <charset val="1"/>
          </rPr>
          <t>Deve haver no mínimo um telefone de contato com o cliente.</t>
        </r>
      </text>
    </comment>
    <comment ref="W227" authorId="0">
      <text>
        <r>
          <rPr>
            <b/>
            <sz val="9"/>
            <color indexed="81"/>
            <rFont val="Tahoma"/>
            <charset val="1"/>
          </rPr>
          <t>Deve haver no mínimo um telefone de contato com o cliente.</t>
        </r>
      </text>
    </comment>
    <comment ref="X227" authorId="0">
      <text>
        <r>
          <rPr>
            <b/>
            <sz val="9"/>
            <color indexed="81"/>
            <rFont val="Tahoma"/>
            <charset val="1"/>
          </rPr>
          <t>Deve haver no mínimo um telefone de contato com o cliente.</t>
        </r>
      </text>
    </comment>
    <comment ref="Y227" authorId="0">
      <text>
        <r>
          <rPr>
            <b/>
            <sz val="9"/>
            <color indexed="81"/>
            <rFont val="Tahoma"/>
            <charset val="1"/>
          </rPr>
          <t>Verifique a digitação do e-mail.</t>
        </r>
      </text>
    </comment>
    <comment ref="B228" authorId="0">
      <text>
        <r>
          <rPr>
            <b/>
            <sz val="9"/>
            <color indexed="81"/>
            <rFont val="Tahoma"/>
            <family val="2"/>
          </rPr>
          <t>Somente números</t>
        </r>
      </text>
    </comment>
    <comment ref="C228" authorId="0">
      <text>
        <r>
          <rPr>
            <b/>
            <sz val="9"/>
            <color indexed="81"/>
            <rFont val="Tahoma"/>
            <charset val="1"/>
          </rPr>
          <t>Campo não pode ficar em branco.</t>
        </r>
      </text>
    </comment>
    <comment ref="D228" authorId="0">
      <text>
        <r>
          <rPr>
            <b/>
            <sz val="9"/>
            <color indexed="81"/>
            <rFont val="Tahoma"/>
            <family val="2"/>
          </rPr>
          <t>Somente números</t>
        </r>
      </text>
    </comment>
    <comment ref="E228" authorId="0">
      <text>
        <r>
          <rPr>
            <b/>
            <sz val="9"/>
            <color indexed="81"/>
            <rFont val="Tahoma"/>
            <charset val="1"/>
          </rPr>
          <t xml:space="preserve">
NOMES VÁLIDOS:
- Revisão
- Garantia
- Manutenção
- Funilaria/Pintura
- Seguradora
- Acessórios
- Interna</t>
        </r>
      </text>
    </comment>
    <comment ref="F228" authorId="0">
      <text>
        <r>
          <rPr>
            <b/>
            <sz val="9"/>
            <color indexed="81"/>
            <rFont val="Tahoma"/>
            <charset val="1"/>
          </rPr>
          <t>Inserir no formato
dd/mm/aaaa
Exemplo: 21/10/2013</t>
        </r>
      </text>
    </comment>
    <comment ref="G228" authorId="0">
      <text>
        <r>
          <rPr>
            <b/>
            <sz val="9"/>
            <color indexed="81"/>
            <rFont val="Tahoma"/>
            <charset val="1"/>
          </rPr>
          <t>Inserir no formato
dd/mm/aaaa
Exemplo: 21/10/2013</t>
        </r>
      </text>
    </comment>
    <comment ref="H228" authorId="0">
      <text>
        <r>
          <rPr>
            <b/>
            <sz val="9"/>
            <color indexed="81"/>
            <rFont val="Tahoma"/>
            <charset val="1"/>
          </rPr>
          <t xml:space="preserve">
NOMES VÁLIDOS:
- Encerrada
- Cancelada
- Em aberto</t>
        </r>
        <r>
          <rPr>
            <sz val="9"/>
            <color indexed="81"/>
            <rFont val="Tahoma"/>
            <charset val="1"/>
          </rPr>
          <t xml:space="preserve">
</t>
        </r>
      </text>
    </comment>
    <comment ref="I228" authorId="0">
      <text>
        <r>
          <rPr>
            <b/>
            <sz val="9"/>
            <color indexed="81"/>
            <rFont val="Tahoma"/>
            <charset val="1"/>
          </rPr>
          <t>CHASSI DEVE CONTER 17 DÍGITOS</t>
        </r>
      </text>
    </comment>
    <comment ref="J228" authorId="0">
      <text>
        <r>
          <rPr>
            <b/>
            <sz val="9"/>
            <color indexed="81"/>
            <rFont val="Tahoma"/>
            <family val="2"/>
          </rPr>
          <t>Somente números</t>
        </r>
      </text>
    </comment>
    <comment ref="K228" authorId="0">
      <text>
        <r>
          <rPr>
            <b/>
            <sz val="9"/>
            <color indexed="81"/>
            <rFont val="Tahoma"/>
            <family val="2"/>
          </rPr>
          <t>Somente números</t>
        </r>
      </text>
    </comment>
    <comment ref="L22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8" authorId="0">
      <text>
        <r>
          <rPr>
            <b/>
            <sz val="9"/>
            <color indexed="81"/>
            <rFont val="Tahoma"/>
            <charset val="1"/>
          </rPr>
          <t>Campo não pode ficar em branco e aceita somente letras.</t>
        </r>
      </text>
    </comment>
    <comment ref="N228" authorId="0">
      <text>
        <r>
          <rPr>
            <b/>
            <sz val="9"/>
            <color indexed="81"/>
            <rFont val="Tahoma"/>
            <charset val="1"/>
          </rPr>
          <t>CPF DEVE CONTER 10 a 11 DÍGITOS (Somente números)
CNPJ DEVE CONTER 17 DIGITOS (Somente números)</t>
        </r>
      </text>
    </comment>
    <comment ref="O228" authorId="0">
      <text>
        <r>
          <rPr>
            <b/>
            <sz val="9"/>
            <color indexed="81"/>
            <rFont val="Tahoma"/>
            <charset val="1"/>
          </rPr>
          <t>Campo não pode ficar em branco e aceita somente letras.</t>
        </r>
      </text>
    </comment>
    <comment ref="P228" authorId="0">
      <text>
        <r>
          <rPr>
            <b/>
            <sz val="9"/>
            <color indexed="81"/>
            <rFont val="Tahoma"/>
            <charset val="1"/>
          </rPr>
          <t>CPF DEVE CONTER 10 a 11 DÍGITOS (Somente números)
CNPJ DEVE CONTER 17 DIGITOS (Somente números)</t>
        </r>
      </text>
    </comment>
    <comment ref="Q228" authorId="0">
      <text>
        <r>
          <rPr>
            <b/>
            <sz val="9"/>
            <color indexed="81"/>
            <rFont val="Tahoma"/>
            <charset val="1"/>
          </rPr>
          <t>Campo não pode ficar em branco.</t>
        </r>
      </text>
    </comment>
    <comment ref="R228" authorId="0">
      <text>
        <r>
          <rPr>
            <b/>
            <sz val="9"/>
            <color indexed="81"/>
            <rFont val="Tahoma"/>
            <charset val="1"/>
          </rPr>
          <t>Campo não pode ficar em branco.</t>
        </r>
      </text>
    </comment>
    <comment ref="S228" authorId="0">
      <text>
        <r>
          <rPr>
            <b/>
            <sz val="9"/>
            <color indexed="81"/>
            <rFont val="Tahoma"/>
            <charset val="1"/>
          </rPr>
          <t>Campo não pode ficar em branco.</t>
        </r>
      </text>
    </comment>
    <comment ref="T228" authorId="0">
      <text>
        <r>
          <rPr>
            <b/>
            <sz val="9"/>
            <color indexed="81"/>
            <rFont val="Tahoma"/>
            <charset val="1"/>
          </rPr>
          <t>Campo não pode ficar em branco.</t>
        </r>
      </text>
    </comment>
    <comment ref="U228" authorId="0">
      <text>
        <r>
          <rPr>
            <b/>
            <sz val="9"/>
            <color indexed="81"/>
            <rFont val="Tahoma"/>
            <charset val="1"/>
          </rPr>
          <t>Inserir no formato:
        12345-123
               ou 
        12345123</t>
        </r>
      </text>
    </comment>
    <comment ref="V228" authorId="0">
      <text>
        <r>
          <rPr>
            <b/>
            <sz val="9"/>
            <color indexed="81"/>
            <rFont val="Tahoma"/>
            <charset val="1"/>
          </rPr>
          <t>Deve haver no mínimo um telefone de contato com o cliente.</t>
        </r>
      </text>
    </comment>
    <comment ref="W228" authorId="0">
      <text>
        <r>
          <rPr>
            <b/>
            <sz val="9"/>
            <color indexed="81"/>
            <rFont val="Tahoma"/>
            <charset val="1"/>
          </rPr>
          <t>Deve haver no mínimo um telefone de contato com o cliente.</t>
        </r>
      </text>
    </comment>
    <comment ref="X228" authorId="0">
      <text>
        <r>
          <rPr>
            <b/>
            <sz val="9"/>
            <color indexed="81"/>
            <rFont val="Tahoma"/>
            <charset val="1"/>
          </rPr>
          <t>Deve haver no mínimo um telefone de contato com o cliente.</t>
        </r>
      </text>
    </comment>
    <comment ref="Y228" authorId="0">
      <text>
        <r>
          <rPr>
            <b/>
            <sz val="9"/>
            <color indexed="81"/>
            <rFont val="Tahoma"/>
            <charset val="1"/>
          </rPr>
          <t>Verifique a digitação do e-mail.</t>
        </r>
      </text>
    </comment>
    <comment ref="B229" authorId="0">
      <text>
        <r>
          <rPr>
            <b/>
            <sz val="9"/>
            <color indexed="81"/>
            <rFont val="Tahoma"/>
            <family val="2"/>
          </rPr>
          <t>Somente números</t>
        </r>
      </text>
    </comment>
    <comment ref="C229" authorId="0">
      <text>
        <r>
          <rPr>
            <b/>
            <sz val="9"/>
            <color indexed="81"/>
            <rFont val="Tahoma"/>
            <charset val="1"/>
          </rPr>
          <t>Campo não pode ficar em branco.</t>
        </r>
      </text>
    </comment>
    <comment ref="D229" authorId="0">
      <text>
        <r>
          <rPr>
            <b/>
            <sz val="9"/>
            <color indexed="81"/>
            <rFont val="Tahoma"/>
            <family val="2"/>
          </rPr>
          <t>Somente números</t>
        </r>
      </text>
    </comment>
    <comment ref="E229" authorId="0">
      <text>
        <r>
          <rPr>
            <b/>
            <sz val="9"/>
            <color indexed="81"/>
            <rFont val="Tahoma"/>
            <charset val="1"/>
          </rPr>
          <t xml:space="preserve">
NOMES VÁLIDOS:
- Revisão
- Garantia
- Manutenção
- Funilaria/Pintura
- Seguradora
- Acessórios
- Interna</t>
        </r>
      </text>
    </comment>
    <comment ref="F229" authorId="0">
      <text>
        <r>
          <rPr>
            <b/>
            <sz val="9"/>
            <color indexed="81"/>
            <rFont val="Tahoma"/>
            <charset val="1"/>
          </rPr>
          <t>Inserir no formato
dd/mm/aaaa
Exemplo: 21/10/2013</t>
        </r>
      </text>
    </comment>
    <comment ref="G229" authorId="0">
      <text>
        <r>
          <rPr>
            <b/>
            <sz val="9"/>
            <color indexed="81"/>
            <rFont val="Tahoma"/>
            <charset val="1"/>
          </rPr>
          <t>Inserir no formato
dd/mm/aaaa
Exemplo: 21/10/2013</t>
        </r>
      </text>
    </comment>
    <comment ref="H229" authorId="0">
      <text>
        <r>
          <rPr>
            <b/>
            <sz val="9"/>
            <color indexed="81"/>
            <rFont val="Tahoma"/>
            <charset val="1"/>
          </rPr>
          <t xml:space="preserve">
NOMES VÁLIDOS:
- Encerrada
- Cancelada
- Em aberto</t>
        </r>
        <r>
          <rPr>
            <sz val="9"/>
            <color indexed="81"/>
            <rFont val="Tahoma"/>
            <charset val="1"/>
          </rPr>
          <t xml:space="preserve">
</t>
        </r>
      </text>
    </comment>
    <comment ref="I229" authorId="0">
      <text>
        <r>
          <rPr>
            <b/>
            <sz val="9"/>
            <color indexed="81"/>
            <rFont val="Tahoma"/>
            <charset val="1"/>
          </rPr>
          <t>CHASSI DEVE CONTER 17 DÍGITOS</t>
        </r>
      </text>
    </comment>
    <comment ref="J229" authorId="0">
      <text>
        <r>
          <rPr>
            <b/>
            <sz val="9"/>
            <color indexed="81"/>
            <rFont val="Tahoma"/>
            <family val="2"/>
          </rPr>
          <t>Somente números</t>
        </r>
      </text>
    </comment>
    <comment ref="K229" authorId="0">
      <text>
        <r>
          <rPr>
            <b/>
            <sz val="9"/>
            <color indexed="81"/>
            <rFont val="Tahoma"/>
            <family val="2"/>
          </rPr>
          <t>Somente números</t>
        </r>
      </text>
    </comment>
    <comment ref="L22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29" authorId="0">
      <text>
        <r>
          <rPr>
            <b/>
            <sz val="9"/>
            <color indexed="81"/>
            <rFont val="Tahoma"/>
            <charset val="1"/>
          </rPr>
          <t>Campo não pode ficar em branco e aceita somente letras.</t>
        </r>
      </text>
    </comment>
    <comment ref="N229" authorId="0">
      <text>
        <r>
          <rPr>
            <b/>
            <sz val="9"/>
            <color indexed="81"/>
            <rFont val="Tahoma"/>
            <charset val="1"/>
          </rPr>
          <t>CPF DEVE CONTER 10 a 11 DÍGITOS (Somente números)
CNPJ DEVE CONTER 17 DIGITOS (Somente números)</t>
        </r>
      </text>
    </comment>
    <comment ref="O229" authorId="0">
      <text>
        <r>
          <rPr>
            <b/>
            <sz val="9"/>
            <color indexed="81"/>
            <rFont val="Tahoma"/>
            <charset val="1"/>
          </rPr>
          <t>Campo não pode ficar em branco e aceita somente letras.</t>
        </r>
      </text>
    </comment>
    <comment ref="P229" authorId="0">
      <text>
        <r>
          <rPr>
            <b/>
            <sz val="9"/>
            <color indexed="81"/>
            <rFont val="Tahoma"/>
            <charset val="1"/>
          </rPr>
          <t>CPF DEVE CONTER 10 a 11 DÍGITOS (Somente números)
CNPJ DEVE CONTER 17 DIGITOS (Somente números)</t>
        </r>
      </text>
    </comment>
    <comment ref="Q229" authorId="0">
      <text>
        <r>
          <rPr>
            <b/>
            <sz val="9"/>
            <color indexed="81"/>
            <rFont val="Tahoma"/>
            <charset val="1"/>
          </rPr>
          <t>Campo não pode ficar em branco.</t>
        </r>
      </text>
    </comment>
    <comment ref="R229" authorId="0">
      <text>
        <r>
          <rPr>
            <b/>
            <sz val="9"/>
            <color indexed="81"/>
            <rFont val="Tahoma"/>
            <charset val="1"/>
          </rPr>
          <t>Campo não pode ficar em branco.</t>
        </r>
      </text>
    </comment>
    <comment ref="S229" authorId="0">
      <text>
        <r>
          <rPr>
            <b/>
            <sz val="9"/>
            <color indexed="81"/>
            <rFont val="Tahoma"/>
            <charset val="1"/>
          </rPr>
          <t>Campo não pode ficar em branco.</t>
        </r>
      </text>
    </comment>
    <comment ref="T229" authorId="0">
      <text>
        <r>
          <rPr>
            <b/>
            <sz val="9"/>
            <color indexed="81"/>
            <rFont val="Tahoma"/>
            <charset val="1"/>
          </rPr>
          <t>Campo não pode ficar em branco.</t>
        </r>
      </text>
    </comment>
    <comment ref="U229" authorId="0">
      <text>
        <r>
          <rPr>
            <b/>
            <sz val="9"/>
            <color indexed="81"/>
            <rFont val="Tahoma"/>
            <charset val="1"/>
          </rPr>
          <t>Inserir no formato:
        12345-123
               ou 
        12345123</t>
        </r>
      </text>
    </comment>
    <comment ref="V229" authorId="0">
      <text>
        <r>
          <rPr>
            <b/>
            <sz val="9"/>
            <color indexed="81"/>
            <rFont val="Tahoma"/>
            <charset val="1"/>
          </rPr>
          <t>Deve haver no mínimo um telefone de contato com o cliente.</t>
        </r>
      </text>
    </comment>
    <comment ref="W229" authorId="0">
      <text>
        <r>
          <rPr>
            <b/>
            <sz val="9"/>
            <color indexed="81"/>
            <rFont val="Tahoma"/>
            <charset val="1"/>
          </rPr>
          <t>Deve haver no mínimo um telefone de contato com o cliente.</t>
        </r>
      </text>
    </comment>
    <comment ref="X229" authorId="0">
      <text>
        <r>
          <rPr>
            <b/>
            <sz val="9"/>
            <color indexed="81"/>
            <rFont val="Tahoma"/>
            <charset val="1"/>
          </rPr>
          <t>Deve haver no mínimo um telefone de contato com o cliente.</t>
        </r>
      </text>
    </comment>
    <comment ref="Y229" authorId="0">
      <text>
        <r>
          <rPr>
            <b/>
            <sz val="9"/>
            <color indexed="81"/>
            <rFont val="Tahoma"/>
            <charset val="1"/>
          </rPr>
          <t>Verifique a digitação do e-mail.</t>
        </r>
      </text>
    </comment>
    <comment ref="B230" authorId="0">
      <text>
        <r>
          <rPr>
            <b/>
            <sz val="9"/>
            <color indexed="81"/>
            <rFont val="Tahoma"/>
            <family val="2"/>
          </rPr>
          <t>Somente números</t>
        </r>
      </text>
    </comment>
    <comment ref="C230" authorId="0">
      <text>
        <r>
          <rPr>
            <b/>
            <sz val="9"/>
            <color indexed="81"/>
            <rFont val="Tahoma"/>
            <charset val="1"/>
          </rPr>
          <t>Campo não pode ficar em branco.</t>
        </r>
      </text>
    </comment>
    <comment ref="D230" authorId="0">
      <text>
        <r>
          <rPr>
            <b/>
            <sz val="9"/>
            <color indexed="81"/>
            <rFont val="Tahoma"/>
            <family val="2"/>
          </rPr>
          <t>Somente números</t>
        </r>
      </text>
    </comment>
    <comment ref="E230" authorId="0">
      <text>
        <r>
          <rPr>
            <b/>
            <sz val="9"/>
            <color indexed="81"/>
            <rFont val="Tahoma"/>
            <charset val="1"/>
          </rPr>
          <t xml:space="preserve">
NOMES VÁLIDOS:
- Revisão
- Garantia
- Manutenção
- Funilaria/Pintura
- Seguradora
- Acessórios
- Interna</t>
        </r>
      </text>
    </comment>
    <comment ref="F230" authorId="0">
      <text>
        <r>
          <rPr>
            <b/>
            <sz val="9"/>
            <color indexed="81"/>
            <rFont val="Tahoma"/>
            <charset val="1"/>
          </rPr>
          <t>Inserir no formato
dd/mm/aaaa
Exemplo: 21/10/2013</t>
        </r>
      </text>
    </comment>
    <comment ref="G230" authorId="0">
      <text>
        <r>
          <rPr>
            <b/>
            <sz val="9"/>
            <color indexed="81"/>
            <rFont val="Tahoma"/>
            <charset val="1"/>
          </rPr>
          <t>Inserir no formato
dd/mm/aaaa
Exemplo: 21/10/2013</t>
        </r>
      </text>
    </comment>
    <comment ref="H230" authorId="0">
      <text>
        <r>
          <rPr>
            <b/>
            <sz val="9"/>
            <color indexed="81"/>
            <rFont val="Tahoma"/>
            <charset val="1"/>
          </rPr>
          <t xml:space="preserve">
NOMES VÁLIDOS:
- Encerrada
- Cancelada
- Em aberto</t>
        </r>
        <r>
          <rPr>
            <sz val="9"/>
            <color indexed="81"/>
            <rFont val="Tahoma"/>
            <charset val="1"/>
          </rPr>
          <t xml:space="preserve">
</t>
        </r>
      </text>
    </comment>
    <comment ref="I230" authorId="0">
      <text>
        <r>
          <rPr>
            <b/>
            <sz val="9"/>
            <color indexed="81"/>
            <rFont val="Tahoma"/>
            <charset val="1"/>
          </rPr>
          <t>CHASSI DEVE CONTER 17 DÍGITOS</t>
        </r>
      </text>
    </comment>
    <comment ref="J230" authorId="0">
      <text>
        <r>
          <rPr>
            <b/>
            <sz val="9"/>
            <color indexed="81"/>
            <rFont val="Tahoma"/>
            <family val="2"/>
          </rPr>
          <t>Somente números</t>
        </r>
      </text>
    </comment>
    <comment ref="K230" authorId="0">
      <text>
        <r>
          <rPr>
            <b/>
            <sz val="9"/>
            <color indexed="81"/>
            <rFont val="Tahoma"/>
            <family val="2"/>
          </rPr>
          <t>Somente números</t>
        </r>
      </text>
    </comment>
    <comment ref="L23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0" authorId="0">
      <text>
        <r>
          <rPr>
            <b/>
            <sz val="9"/>
            <color indexed="81"/>
            <rFont val="Tahoma"/>
            <charset val="1"/>
          </rPr>
          <t>Campo não pode ficar em branco e aceita somente letras.</t>
        </r>
      </text>
    </comment>
    <comment ref="N230" authorId="0">
      <text>
        <r>
          <rPr>
            <b/>
            <sz val="9"/>
            <color indexed="81"/>
            <rFont val="Tahoma"/>
            <charset val="1"/>
          </rPr>
          <t>CPF DEVE CONTER 10 a 11 DÍGITOS (Somente números)
CNPJ DEVE CONTER 17 DIGITOS (Somente números)</t>
        </r>
      </text>
    </comment>
    <comment ref="O230" authorId="0">
      <text>
        <r>
          <rPr>
            <b/>
            <sz val="9"/>
            <color indexed="81"/>
            <rFont val="Tahoma"/>
            <charset val="1"/>
          </rPr>
          <t>Campo não pode ficar em branco e aceita somente letras.</t>
        </r>
      </text>
    </comment>
    <comment ref="P230" authorId="0">
      <text>
        <r>
          <rPr>
            <b/>
            <sz val="9"/>
            <color indexed="81"/>
            <rFont val="Tahoma"/>
            <charset val="1"/>
          </rPr>
          <t>CPF DEVE CONTER 10 a 11 DÍGITOS (Somente números)
CNPJ DEVE CONTER 17 DIGITOS (Somente números)</t>
        </r>
      </text>
    </comment>
    <comment ref="Q230" authorId="0">
      <text>
        <r>
          <rPr>
            <b/>
            <sz val="9"/>
            <color indexed="81"/>
            <rFont val="Tahoma"/>
            <charset val="1"/>
          </rPr>
          <t>Campo não pode ficar em branco.</t>
        </r>
      </text>
    </comment>
    <comment ref="R230" authorId="0">
      <text>
        <r>
          <rPr>
            <b/>
            <sz val="9"/>
            <color indexed="81"/>
            <rFont val="Tahoma"/>
            <charset val="1"/>
          </rPr>
          <t>Campo não pode ficar em branco.</t>
        </r>
      </text>
    </comment>
    <comment ref="S230" authorId="0">
      <text>
        <r>
          <rPr>
            <b/>
            <sz val="9"/>
            <color indexed="81"/>
            <rFont val="Tahoma"/>
            <charset val="1"/>
          </rPr>
          <t>Campo não pode ficar em branco.</t>
        </r>
      </text>
    </comment>
    <comment ref="T230" authorId="0">
      <text>
        <r>
          <rPr>
            <b/>
            <sz val="9"/>
            <color indexed="81"/>
            <rFont val="Tahoma"/>
            <charset val="1"/>
          </rPr>
          <t>Campo não pode ficar em branco.</t>
        </r>
      </text>
    </comment>
    <comment ref="U230" authorId="0">
      <text>
        <r>
          <rPr>
            <b/>
            <sz val="9"/>
            <color indexed="81"/>
            <rFont val="Tahoma"/>
            <charset val="1"/>
          </rPr>
          <t>Inserir no formato:
        12345-123
               ou 
        12345123</t>
        </r>
      </text>
    </comment>
    <comment ref="V230" authorId="0">
      <text>
        <r>
          <rPr>
            <b/>
            <sz val="9"/>
            <color indexed="81"/>
            <rFont val="Tahoma"/>
            <charset val="1"/>
          </rPr>
          <t>Deve haver no mínimo um telefone de contato com o cliente.</t>
        </r>
      </text>
    </comment>
    <comment ref="W230" authorId="0">
      <text>
        <r>
          <rPr>
            <b/>
            <sz val="9"/>
            <color indexed="81"/>
            <rFont val="Tahoma"/>
            <charset val="1"/>
          </rPr>
          <t>Deve haver no mínimo um telefone de contato com o cliente.</t>
        </r>
      </text>
    </comment>
    <comment ref="X230" authorId="0">
      <text>
        <r>
          <rPr>
            <b/>
            <sz val="9"/>
            <color indexed="81"/>
            <rFont val="Tahoma"/>
            <charset val="1"/>
          </rPr>
          <t>Deve haver no mínimo um telefone de contato com o cliente.</t>
        </r>
      </text>
    </comment>
    <comment ref="Y230" authorId="0">
      <text>
        <r>
          <rPr>
            <b/>
            <sz val="9"/>
            <color indexed="81"/>
            <rFont val="Tahoma"/>
            <charset val="1"/>
          </rPr>
          <t>Verifique a digitação do e-mail.</t>
        </r>
      </text>
    </comment>
    <comment ref="B231" authorId="0">
      <text>
        <r>
          <rPr>
            <b/>
            <sz val="9"/>
            <color indexed="81"/>
            <rFont val="Tahoma"/>
            <family val="2"/>
          </rPr>
          <t>Somente números</t>
        </r>
      </text>
    </comment>
    <comment ref="C231" authorId="0">
      <text>
        <r>
          <rPr>
            <b/>
            <sz val="9"/>
            <color indexed="81"/>
            <rFont val="Tahoma"/>
            <charset val="1"/>
          </rPr>
          <t>Campo não pode ficar em branco.</t>
        </r>
      </text>
    </comment>
    <comment ref="D231" authorId="0">
      <text>
        <r>
          <rPr>
            <b/>
            <sz val="9"/>
            <color indexed="81"/>
            <rFont val="Tahoma"/>
            <family val="2"/>
          </rPr>
          <t>Somente números</t>
        </r>
      </text>
    </comment>
    <comment ref="E231" authorId="0">
      <text>
        <r>
          <rPr>
            <b/>
            <sz val="9"/>
            <color indexed="81"/>
            <rFont val="Tahoma"/>
            <charset val="1"/>
          </rPr>
          <t xml:space="preserve">
NOMES VÁLIDOS:
- Revisão
- Garantia
- Manutenção
- Funilaria/Pintura
- Seguradora
- Acessórios
- Interna</t>
        </r>
      </text>
    </comment>
    <comment ref="F231" authorId="0">
      <text>
        <r>
          <rPr>
            <b/>
            <sz val="9"/>
            <color indexed="81"/>
            <rFont val="Tahoma"/>
            <charset val="1"/>
          </rPr>
          <t>Inserir no formato
dd/mm/aaaa
Exemplo: 21/10/2013</t>
        </r>
      </text>
    </comment>
    <comment ref="G231" authorId="0">
      <text>
        <r>
          <rPr>
            <b/>
            <sz val="9"/>
            <color indexed="81"/>
            <rFont val="Tahoma"/>
            <charset val="1"/>
          </rPr>
          <t>Inserir no formato
dd/mm/aaaa
Exemplo: 21/10/2013</t>
        </r>
      </text>
    </comment>
    <comment ref="H231" authorId="0">
      <text>
        <r>
          <rPr>
            <b/>
            <sz val="9"/>
            <color indexed="81"/>
            <rFont val="Tahoma"/>
            <charset val="1"/>
          </rPr>
          <t xml:space="preserve">
NOMES VÁLIDOS:
- Encerrada
- Cancelada
- Em aberto</t>
        </r>
        <r>
          <rPr>
            <sz val="9"/>
            <color indexed="81"/>
            <rFont val="Tahoma"/>
            <charset val="1"/>
          </rPr>
          <t xml:space="preserve">
</t>
        </r>
      </text>
    </comment>
    <comment ref="I231" authorId="0">
      <text>
        <r>
          <rPr>
            <b/>
            <sz val="9"/>
            <color indexed="81"/>
            <rFont val="Tahoma"/>
            <charset val="1"/>
          </rPr>
          <t>CHASSI DEVE CONTER 17 DÍGITOS</t>
        </r>
      </text>
    </comment>
    <comment ref="J231" authorId="0">
      <text>
        <r>
          <rPr>
            <b/>
            <sz val="9"/>
            <color indexed="81"/>
            <rFont val="Tahoma"/>
            <family val="2"/>
          </rPr>
          <t>Somente números</t>
        </r>
      </text>
    </comment>
    <comment ref="K231" authorId="0">
      <text>
        <r>
          <rPr>
            <b/>
            <sz val="9"/>
            <color indexed="81"/>
            <rFont val="Tahoma"/>
            <family val="2"/>
          </rPr>
          <t>Somente números</t>
        </r>
      </text>
    </comment>
    <comment ref="L23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1" authorId="0">
      <text>
        <r>
          <rPr>
            <b/>
            <sz val="9"/>
            <color indexed="81"/>
            <rFont val="Tahoma"/>
            <charset val="1"/>
          </rPr>
          <t>Campo não pode ficar em branco e aceita somente letras.</t>
        </r>
      </text>
    </comment>
    <comment ref="N231" authorId="0">
      <text>
        <r>
          <rPr>
            <b/>
            <sz val="9"/>
            <color indexed="81"/>
            <rFont val="Tahoma"/>
            <charset val="1"/>
          </rPr>
          <t>CPF DEVE CONTER 10 a 11 DÍGITOS (Somente números)
CNPJ DEVE CONTER 17 DIGITOS (Somente números)</t>
        </r>
      </text>
    </comment>
    <comment ref="O231" authorId="0">
      <text>
        <r>
          <rPr>
            <b/>
            <sz val="9"/>
            <color indexed="81"/>
            <rFont val="Tahoma"/>
            <charset val="1"/>
          </rPr>
          <t>Campo não pode ficar em branco e aceita somente letras.</t>
        </r>
      </text>
    </comment>
    <comment ref="P231" authorId="0">
      <text>
        <r>
          <rPr>
            <b/>
            <sz val="9"/>
            <color indexed="81"/>
            <rFont val="Tahoma"/>
            <charset val="1"/>
          </rPr>
          <t>CPF DEVE CONTER 10 a 11 DÍGITOS (Somente números)
CNPJ DEVE CONTER 17 DIGITOS (Somente números)</t>
        </r>
      </text>
    </comment>
    <comment ref="Q231" authorId="0">
      <text>
        <r>
          <rPr>
            <b/>
            <sz val="9"/>
            <color indexed="81"/>
            <rFont val="Tahoma"/>
            <charset val="1"/>
          </rPr>
          <t>Campo não pode ficar em branco.</t>
        </r>
      </text>
    </comment>
    <comment ref="R231" authorId="0">
      <text>
        <r>
          <rPr>
            <b/>
            <sz val="9"/>
            <color indexed="81"/>
            <rFont val="Tahoma"/>
            <charset val="1"/>
          </rPr>
          <t>Campo não pode ficar em branco.</t>
        </r>
      </text>
    </comment>
    <comment ref="S231" authorId="0">
      <text>
        <r>
          <rPr>
            <b/>
            <sz val="9"/>
            <color indexed="81"/>
            <rFont val="Tahoma"/>
            <charset val="1"/>
          </rPr>
          <t>Campo não pode ficar em branco.</t>
        </r>
      </text>
    </comment>
    <comment ref="T231" authorId="0">
      <text>
        <r>
          <rPr>
            <b/>
            <sz val="9"/>
            <color indexed="81"/>
            <rFont val="Tahoma"/>
            <charset val="1"/>
          </rPr>
          <t>Campo não pode ficar em branco.</t>
        </r>
      </text>
    </comment>
    <comment ref="U231" authorId="0">
      <text>
        <r>
          <rPr>
            <b/>
            <sz val="9"/>
            <color indexed="81"/>
            <rFont val="Tahoma"/>
            <charset val="1"/>
          </rPr>
          <t>Inserir no formato:
        12345-123
               ou 
        12345123</t>
        </r>
      </text>
    </comment>
    <comment ref="V231" authorId="0">
      <text>
        <r>
          <rPr>
            <b/>
            <sz val="9"/>
            <color indexed="81"/>
            <rFont val="Tahoma"/>
            <charset val="1"/>
          </rPr>
          <t>Deve haver no mínimo um telefone de contato com o cliente.</t>
        </r>
      </text>
    </comment>
    <comment ref="W231" authorId="0">
      <text>
        <r>
          <rPr>
            <b/>
            <sz val="9"/>
            <color indexed="81"/>
            <rFont val="Tahoma"/>
            <charset val="1"/>
          </rPr>
          <t>Deve haver no mínimo um telefone de contato com o cliente.</t>
        </r>
      </text>
    </comment>
    <comment ref="X231" authorId="0">
      <text>
        <r>
          <rPr>
            <b/>
            <sz val="9"/>
            <color indexed="81"/>
            <rFont val="Tahoma"/>
            <charset val="1"/>
          </rPr>
          <t>Deve haver no mínimo um telefone de contato com o cliente.</t>
        </r>
      </text>
    </comment>
    <comment ref="Y231" authorId="0">
      <text>
        <r>
          <rPr>
            <b/>
            <sz val="9"/>
            <color indexed="81"/>
            <rFont val="Tahoma"/>
            <charset val="1"/>
          </rPr>
          <t>Verifique a digitação do e-mail.</t>
        </r>
      </text>
    </comment>
    <comment ref="B232" authorId="0">
      <text>
        <r>
          <rPr>
            <b/>
            <sz val="9"/>
            <color indexed="81"/>
            <rFont val="Tahoma"/>
            <family val="2"/>
          </rPr>
          <t>Somente números</t>
        </r>
      </text>
    </comment>
    <comment ref="C232" authorId="0">
      <text>
        <r>
          <rPr>
            <b/>
            <sz val="9"/>
            <color indexed="81"/>
            <rFont val="Tahoma"/>
            <charset val="1"/>
          </rPr>
          <t>Campo não pode ficar em branco.</t>
        </r>
      </text>
    </comment>
    <comment ref="D232" authorId="0">
      <text>
        <r>
          <rPr>
            <b/>
            <sz val="9"/>
            <color indexed="81"/>
            <rFont val="Tahoma"/>
            <family val="2"/>
          </rPr>
          <t>Somente números</t>
        </r>
      </text>
    </comment>
    <comment ref="E232" authorId="0">
      <text>
        <r>
          <rPr>
            <b/>
            <sz val="9"/>
            <color indexed="81"/>
            <rFont val="Tahoma"/>
            <charset val="1"/>
          </rPr>
          <t xml:space="preserve">
NOMES VÁLIDOS:
- Revisão
- Garantia
- Manutenção
- Funilaria/Pintura
- Seguradora
- Acessórios
- Interna</t>
        </r>
      </text>
    </comment>
    <comment ref="F232" authorId="0">
      <text>
        <r>
          <rPr>
            <b/>
            <sz val="9"/>
            <color indexed="81"/>
            <rFont val="Tahoma"/>
            <charset val="1"/>
          </rPr>
          <t>Inserir no formato
dd/mm/aaaa
Exemplo: 21/10/2013</t>
        </r>
      </text>
    </comment>
    <comment ref="G232" authorId="0">
      <text>
        <r>
          <rPr>
            <b/>
            <sz val="9"/>
            <color indexed="81"/>
            <rFont val="Tahoma"/>
            <charset val="1"/>
          </rPr>
          <t>Inserir no formato
dd/mm/aaaa
Exemplo: 21/10/2013</t>
        </r>
      </text>
    </comment>
    <comment ref="H232" authorId="0">
      <text>
        <r>
          <rPr>
            <b/>
            <sz val="9"/>
            <color indexed="81"/>
            <rFont val="Tahoma"/>
            <charset val="1"/>
          </rPr>
          <t xml:space="preserve">
NOMES VÁLIDOS:
- Encerrada
- Cancelada
- Em aberto</t>
        </r>
        <r>
          <rPr>
            <sz val="9"/>
            <color indexed="81"/>
            <rFont val="Tahoma"/>
            <charset val="1"/>
          </rPr>
          <t xml:space="preserve">
</t>
        </r>
      </text>
    </comment>
    <comment ref="I232" authorId="0">
      <text>
        <r>
          <rPr>
            <b/>
            <sz val="9"/>
            <color indexed="81"/>
            <rFont val="Tahoma"/>
            <charset val="1"/>
          </rPr>
          <t>CHASSI DEVE CONTER 17 DÍGITOS</t>
        </r>
      </text>
    </comment>
    <comment ref="J232" authorId="0">
      <text>
        <r>
          <rPr>
            <b/>
            <sz val="9"/>
            <color indexed="81"/>
            <rFont val="Tahoma"/>
            <family val="2"/>
          </rPr>
          <t>Somente números</t>
        </r>
      </text>
    </comment>
    <comment ref="K232" authorId="0">
      <text>
        <r>
          <rPr>
            <b/>
            <sz val="9"/>
            <color indexed="81"/>
            <rFont val="Tahoma"/>
            <family val="2"/>
          </rPr>
          <t>Somente números</t>
        </r>
      </text>
    </comment>
    <comment ref="L23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2" authorId="0">
      <text>
        <r>
          <rPr>
            <b/>
            <sz val="9"/>
            <color indexed="81"/>
            <rFont val="Tahoma"/>
            <charset val="1"/>
          </rPr>
          <t>Campo não pode ficar em branco e aceita somente letras.</t>
        </r>
      </text>
    </comment>
    <comment ref="N232" authorId="0">
      <text>
        <r>
          <rPr>
            <b/>
            <sz val="9"/>
            <color indexed="81"/>
            <rFont val="Tahoma"/>
            <charset val="1"/>
          </rPr>
          <t>CPF DEVE CONTER 10 a 11 DÍGITOS (Somente números)
CNPJ DEVE CONTER 17 DIGITOS (Somente números)</t>
        </r>
      </text>
    </comment>
    <comment ref="O232" authorId="0">
      <text>
        <r>
          <rPr>
            <b/>
            <sz val="9"/>
            <color indexed="81"/>
            <rFont val="Tahoma"/>
            <charset val="1"/>
          </rPr>
          <t>Campo não pode ficar em branco e aceita somente letras.</t>
        </r>
      </text>
    </comment>
    <comment ref="P232" authorId="0">
      <text>
        <r>
          <rPr>
            <b/>
            <sz val="9"/>
            <color indexed="81"/>
            <rFont val="Tahoma"/>
            <charset val="1"/>
          </rPr>
          <t>CPF DEVE CONTER 10 a 11 DÍGITOS (Somente números)
CNPJ DEVE CONTER 17 DIGITOS (Somente números)</t>
        </r>
      </text>
    </comment>
    <comment ref="Q232" authorId="0">
      <text>
        <r>
          <rPr>
            <b/>
            <sz val="9"/>
            <color indexed="81"/>
            <rFont val="Tahoma"/>
            <charset val="1"/>
          </rPr>
          <t>Campo não pode ficar em branco.</t>
        </r>
      </text>
    </comment>
    <comment ref="R232" authorId="0">
      <text>
        <r>
          <rPr>
            <b/>
            <sz val="9"/>
            <color indexed="81"/>
            <rFont val="Tahoma"/>
            <charset val="1"/>
          </rPr>
          <t>Campo não pode ficar em branco.</t>
        </r>
      </text>
    </comment>
    <comment ref="S232" authorId="0">
      <text>
        <r>
          <rPr>
            <b/>
            <sz val="9"/>
            <color indexed="81"/>
            <rFont val="Tahoma"/>
            <charset val="1"/>
          </rPr>
          <t>Campo não pode ficar em branco.</t>
        </r>
      </text>
    </comment>
    <comment ref="T232" authorId="0">
      <text>
        <r>
          <rPr>
            <b/>
            <sz val="9"/>
            <color indexed="81"/>
            <rFont val="Tahoma"/>
            <charset val="1"/>
          </rPr>
          <t>Campo não pode ficar em branco.</t>
        </r>
      </text>
    </comment>
    <comment ref="U232" authorId="0">
      <text>
        <r>
          <rPr>
            <b/>
            <sz val="9"/>
            <color indexed="81"/>
            <rFont val="Tahoma"/>
            <charset val="1"/>
          </rPr>
          <t>Inserir no formato:
        12345-123
               ou 
        12345123</t>
        </r>
      </text>
    </comment>
    <comment ref="V232" authorId="0">
      <text>
        <r>
          <rPr>
            <b/>
            <sz val="9"/>
            <color indexed="81"/>
            <rFont val="Tahoma"/>
            <charset val="1"/>
          </rPr>
          <t>Deve haver no mínimo um telefone de contato com o cliente.</t>
        </r>
      </text>
    </comment>
    <comment ref="W232" authorId="0">
      <text>
        <r>
          <rPr>
            <b/>
            <sz val="9"/>
            <color indexed="81"/>
            <rFont val="Tahoma"/>
            <charset val="1"/>
          </rPr>
          <t>Deve haver no mínimo um telefone de contato com o cliente.</t>
        </r>
      </text>
    </comment>
    <comment ref="X232" authorId="0">
      <text>
        <r>
          <rPr>
            <b/>
            <sz val="9"/>
            <color indexed="81"/>
            <rFont val="Tahoma"/>
            <charset val="1"/>
          </rPr>
          <t>Deve haver no mínimo um telefone de contato com o cliente.</t>
        </r>
      </text>
    </comment>
    <comment ref="Y232" authorId="0">
      <text>
        <r>
          <rPr>
            <b/>
            <sz val="9"/>
            <color indexed="81"/>
            <rFont val="Tahoma"/>
            <charset val="1"/>
          </rPr>
          <t>Verifique a digitação do e-mail.</t>
        </r>
      </text>
    </comment>
    <comment ref="B233" authorId="0">
      <text>
        <r>
          <rPr>
            <b/>
            <sz val="9"/>
            <color indexed="81"/>
            <rFont val="Tahoma"/>
            <family val="2"/>
          </rPr>
          <t>Somente números</t>
        </r>
      </text>
    </comment>
    <comment ref="C233" authorId="0">
      <text>
        <r>
          <rPr>
            <b/>
            <sz val="9"/>
            <color indexed="81"/>
            <rFont val="Tahoma"/>
            <charset val="1"/>
          </rPr>
          <t>Campo não pode ficar em branco.</t>
        </r>
      </text>
    </comment>
    <comment ref="D233" authorId="0">
      <text>
        <r>
          <rPr>
            <b/>
            <sz val="9"/>
            <color indexed="81"/>
            <rFont val="Tahoma"/>
            <family val="2"/>
          </rPr>
          <t>Somente números</t>
        </r>
      </text>
    </comment>
    <comment ref="E233" authorId="0">
      <text>
        <r>
          <rPr>
            <b/>
            <sz val="9"/>
            <color indexed="81"/>
            <rFont val="Tahoma"/>
            <charset val="1"/>
          </rPr>
          <t xml:space="preserve">
NOMES VÁLIDOS:
- Revisão
- Garantia
- Manutenção
- Funilaria/Pintura
- Seguradora
- Acessórios
- Interna</t>
        </r>
      </text>
    </comment>
    <comment ref="F233" authorId="0">
      <text>
        <r>
          <rPr>
            <b/>
            <sz val="9"/>
            <color indexed="81"/>
            <rFont val="Tahoma"/>
            <charset val="1"/>
          </rPr>
          <t>Inserir no formato
dd/mm/aaaa
Exemplo: 21/10/2013</t>
        </r>
      </text>
    </comment>
    <comment ref="G233" authorId="0">
      <text>
        <r>
          <rPr>
            <b/>
            <sz val="9"/>
            <color indexed="81"/>
            <rFont val="Tahoma"/>
            <charset val="1"/>
          </rPr>
          <t>Inserir no formato
dd/mm/aaaa
Exemplo: 21/10/2013</t>
        </r>
      </text>
    </comment>
    <comment ref="H233" authorId="0">
      <text>
        <r>
          <rPr>
            <b/>
            <sz val="9"/>
            <color indexed="81"/>
            <rFont val="Tahoma"/>
            <charset val="1"/>
          </rPr>
          <t xml:space="preserve">
NOMES VÁLIDOS:
- Encerrada
- Cancelada
- Em aberto</t>
        </r>
        <r>
          <rPr>
            <sz val="9"/>
            <color indexed="81"/>
            <rFont val="Tahoma"/>
            <charset val="1"/>
          </rPr>
          <t xml:space="preserve">
</t>
        </r>
      </text>
    </comment>
    <comment ref="I233" authorId="0">
      <text>
        <r>
          <rPr>
            <b/>
            <sz val="9"/>
            <color indexed="81"/>
            <rFont val="Tahoma"/>
            <charset val="1"/>
          </rPr>
          <t>CHASSI DEVE CONTER 17 DÍGITOS</t>
        </r>
      </text>
    </comment>
    <comment ref="J233" authorId="0">
      <text>
        <r>
          <rPr>
            <b/>
            <sz val="9"/>
            <color indexed="81"/>
            <rFont val="Tahoma"/>
            <family val="2"/>
          </rPr>
          <t>Somente números</t>
        </r>
      </text>
    </comment>
    <comment ref="K233" authorId="0">
      <text>
        <r>
          <rPr>
            <b/>
            <sz val="9"/>
            <color indexed="81"/>
            <rFont val="Tahoma"/>
            <family val="2"/>
          </rPr>
          <t>Somente números</t>
        </r>
      </text>
    </comment>
    <comment ref="L23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3" authorId="0">
      <text>
        <r>
          <rPr>
            <b/>
            <sz val="9"/>
            <color indexed="81"/>
            <rFont val="Tahoma"/>
            <charset val="1"/>
          </rPr>
          <t>Campo não pode ficar em branco e aceita somente letras.</t>
        </r>
      </text>
    </comment>
    <comment ref="N233" authorId="0">
      <text>
        <r>
          <rPr>
            <b/>
            <sz val="9"/>
            <color indexed="81"/>
            <rFont val="Tahoma"/>
            <charset val="1"/>
          </rPr>
          <t>CPF DEVE CONTER 10 a 11 DÍGITOS (Somente números)
CNPJ DEVE CONTER 17 DIGITOS (Somente números)</t>
        </r>
      </text>
    </comment>
    <comment ref="O233" authorId="0">
      <text>
        <r>
          <rPr>
            <b/>
            <sz val="9"/>
            <color indexed="81"/>
            <rFont val="Tahoma"/>
            <charset val="1"/>
          </rPr>
          <t>Campo não pode ficar em branco e aceita somente letras.</t>
        </r>
      </text>
    </comment>
    <comment ref="P233" authorId="0">
      <text>
        <r>
          <rPr>
            <b/>
            <sz val="9"/>
            <color indexed="81"/>
            <rFont val="Tahoma"/>
            <charset val="1"/>
          </rPr>
          <t>CPF DEVE CONTER 10 a 11 DÍGITOS (Somente números)
CNPJ DEVE CONTER 17 DIGITOS (Somente números)</t>
        </r>
      </text>
    </comment>
    <comment ref="Q233" authorId="0">
      <text>
        <r>
          <rPr>
            <b/>
            <sz val="9"/>
            <color indexed="81"/>
            <rFont val="Tahoma"/>
            <charset val="1"/>
          </rPr>
          <t>Campo não pode ficar em branco.</t>
        </r>
      </text>
    </comment>
    <comment ref="R233" authorId="0">
      <text>
        <r>
          <rPr>
            <b/>
            <sz val="9"/>
            <color indexed="81"/>
            <rFont val="Tahoma"/>
            <charset val="1"/>
          </rPr>
          <t>Campo não pode ficar em branco.</t>
        </r>
      </text>
    </comment>
    <comment ref="S233" authorId="0">
      <text>
        <r>
          <rPr>
            <b/>
            <sz val="9"/>
            <color indexed="81"/>
            <rFont val="Tahoma"/>
            <charset val="1"/>
          </rPr>
          <t>Campo não pode ficar em branco.</t>
        </r>
      </text>
    </comment>
    <comment ref="T233" authorId="0">
      <text>
        <r>
          <rPr>
            <b/>
            <sz val="9"/>
            <color indexed="81"/>
            <rFont val="Tahoma"/>
            <charset val="1"/>
          </rPr>
          <t>Campo não pode ficar em branco.</t>
        </r>
      </text>
    </comment>
    <comment ref="U233" authorId="0">
      <text>
        <r>
          <rPr>
            <b/>
            <sz val="9"/>
            <color indexed="81"/>
            <rFont val="Tahoma"/>
            <charset val="1"/>
          </rPr>
          <t>Inserir no formato:
        12345-123
               ou 
        12345123</t>
        </r>
      </text>
    </comment>
    <comment ref="V233" authorId="0">
      <text>
        <r>
          <rPr>
            <b/>
            <sz val="9"/>
            <color indexed="81"/>
            <rFont val="Tahoma"/>
            <charset val="1"/>
          </rPr>
          <t>Deve haver no mínimo um telefone de contato com o cliente.</t>
        </r>
      </text>
    </comment>
    <comment ref="W233" authorId="0">
      <text>
        <r>
          <rPr>
            <b/>
            <sz val="9"/>
            <color indexed="81"/>
            <rFont val="Tahoma"/>
            <charset val="1"/>
          </rPr>
          <t>Deve haver no mínimo um telefone de contato com o cliente.</t>
        </r>
      </text>
    </comment>
    <comment ref="X233" authorId="0">
      <text>
        <r>
          <rPr>
            <b/>
            <sz val="9"/>
            <color indexed="81"/>
            <rFont val="Tahoma"/>
            <charset val="1"/>
          </rPr>
          <t>Deve haver no mínimo um telefone de contato com o cliente.</t>
        </r>
      </text>
    </comment>
    <comment ref="Y233" authorId="0">
      <text>
        <r>
          <rPr>
            <b/>
            <sz val="9"/>
            <color indexed="81"/>
            <rFont val="Tahoma"/>
            <charset val="1"/>
          </rPr>
          <t>Verifique a digitação do e-mail.</t>
        </r>
      </text>
    </comment>
    <comment ref="B234" authorId="0">
      <text>
        <r>
          <rPr>
            <b/>
            <sz val="9"/>
            <color indexed="81"/>
            <rFont val="Tahoma"/>
            <family val="2"/>
          </rPr>
          <t>Somente números</t>
        </r>
      </text>
    </comment>
    <comment ref="C234" authorId="0">
      <text>
        <r>
          <rPr>
            <b/>
            <sz val="9"/>
            <color indexed="81"/>
            <rFont val="Tahoma"/>
            <charset val="1"/>
          </rPr>
          <t>Campo não pode ficar em branco.</t>
        </r>
      </text>
    </comment>
    <comment ref="D234" authorId="0">
      <text>
        <r>
          <rPr>
            <b/>
            <sz val="9"/>
            <color indexed="81"/>
            <rFont val="Tahoma"/>
            <family val="2"/>
          </rPr>
          <t>Somente números</t>
        </r>
      </text>
    </comment>
    <comment ref="E234" authorId="0">
      <text>
        <r>
          <rPr>
            <b/>
            <sz val="9"/>
            <color indexed="81"/>
            <rFont val="Tahoma"/>
            <charset val="1"/>
          </rPr>
          <t xml:space="preserve">
NOMES VÁLIDOS:
- Revisão
- Garantia
- Manutenção
- Funilaria/Pintura
- Seguradora
- Acessórios
- Interna</t>
        </r>
      </text>
    </comment>
    <comment ref="F234" authorId="0">
      <text>
        <r>
          <rPr>
            <b/>
            <sz val="9"/>
            <color indexed="81"/>
            <rFont val="Tahoma"/>
            <charset val="1"/>
          </rPr>
          <t>Inserir no formato
dd/mm/aaaa
Exemplo: 21/10/2013</t>
        </r>
      </text>
    </comment>
    <comment ref="G234" authorId="0">
      <text>
        <r>
          <rPr>
            <b/>
            <sz val="9"/>
            <color indexed="81"/>
            <rFont val="Tahoma"/>
            <charset val="1"/>
          </rPr>
          <t>Inserir no formato
dd/mm/aaaa
Exemplo: 21/10/2013</t>
        </r>
      </text>
    </comment>
    <comment ref="H234" authorId="0">
      <text>
        <r>
          <rPr>
            <b/>
            <sz val="9"/>
            <color indexed="81"/>
            <rFont val="Tahoma"/>
            <charset val="1"/>
          </rPr>
          <t xml:space="preserve">
NOMES VÁLIDOS:
- Encerrada
- Cancelada
- Em aberto</t>
        </r>
        <r>
          <rPr>
            <sz val="9"/>
            <color indexed="81"/>
            <rFont val="Tahoma"/>
            <charset val="1"/>
          </rPr>
          <t xml:space="preserve">
</t>
        </r>
      </text>
    </comment>
    <comment ref="I234" authorId="0">
      <text>
        <r>
          <rPr>
            <b/>
            <sz val="9"/>
            <color indexed="81"/>
            <rFont val="Tahoma"/>
            <charset val="1"/>
          </rPr>
          <t>CHASSI DEVE CONTER 17 DÍGITOS</t>
        </r>
      </text>
    </comment>
    <comment ref="J234" authorId="0">
      <text>
        <r>
          <rPr>
            <b/>
            <sz val="9"/>
            <color indexed="81"/>
            <rFont val="Tahoma"/>
            <family val="2"/>
          </rPr>
          <t>Somente números</t>
        </r>
      </text>
    </comment>
    <comment ref="K234" authorId="0">
      <text>
        <r>
          <rPr>
            <b/>
            <sz val="9"/>
            <color indexed="81"/>
            <rFont val="Tahoma"/>
            <family val="2"/>
          </rPr>
          <t>Somente números</t>
        </r>
      </text>
    </comment>
    <comment ref="L23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4" authorId="0">
      <text>
        <r>
          <rPr>
            <b/>
            <sz val="9"/>
            <color indexed="81"/>
            <rFont val="Tahoma"/>
            <charset val="1"/>
          </rPr>
          <t>Campo não pode ficar em branco e aceita somente letras.</t>
        </r>
      </text>
    </comment>
    <comment ref="N234" authorId="0">
      <text>
        <r>
          <rPr>
            <b/>
            <sz val="9"/>
            <color indexed="81"/>
            <rFont val="Tahoma"/>
            <charset val="1"/>
          </rPr>
          <t>CPF DEVE CONTER 10 a 11 DÍGITOS (Somente números)
CNPJ DEVE CONTER 17 DIGITOS (Somente números)</t>
        </r>
      </text>
    </comment>
    <comment ref="O234" authorId="0">
      <text>
        <r>
          <rPr>
            <b/>
            <sz val="9"/>
            <color indexed="81"/>
            <rFont val="Tahoma"/>
            <charset val="1"/>
          </rPr>
          <t>Campo não pode ficar em branco e aceita somente letras.</t>
        </r>
      </text>
    </comment>
    <comment ref="P234" authorId="0">
      <text>
        <r>
          <rPr>
            <b/>
            <sz val="9"/>
            <color indexed="81"/>
            <rFont val="Tahoma"/>
            <charset val="1"/>
          </rPr>
          <t>CPF DEVE CONTER 10 a 11 DÍGITOS (Somente números)
CNPJ DEVE CONTER 17 DIGITOS (Somente números)</t>
        </r>
      </text>
    </comment>
    <comment ref="Q234" authorId="0">
      <text>
        <r>
          <rPr>
            <b/>
            <sz val="9"/>
            <color indexed="81"/>
            <rFont val="Tahoma"/>
            <charset val="1"/>
          </rPr>
          <t>Campo não pode ficar em branco.</t>
        </r>
      </text>
    </comment>
    <comment ref="R234" authorId="0">
      <text>
        <r>
          <rPr>
            <b/>
            <sz val="9"/>
            <color indexed="81"/>
            <rFont val="Tahoma"/>
            <charset val="1"/>
          </rPr>
          <t>Campo não pode ficar em branco.</t>
        </r>
      </text>
    </comment>
    <comment ref="S234" authorId="0">
      <text>
        <r>
          <rPr>
            <b/>
            <sz val="9"/>
            <color indexed="81"/>
            <rFont val="Tahoma"/>
            <charset val="1"/>
          </rPr>
          <t>Campo não pode ficar em branco.</t>
        </r>
      </text>
    </comment>
    <comment ref="T234" authorId="0">
      <text>
        <r>
          <rPr>
            <b/>
            <sz val="9"/>
            <color indexed="81"/>
            <rFont val="Tahoma"/>
            <charset val="1"/>
          </rPr>
          <t>Campo não pode ficar em branco.</t>
        </r>
      </text>
    </comment>
    <comment ref="U234" authorId="0">
      <text>
        <r>
          <rPr>
            <b/>
            <sz val="9"/>
            <color indexed="81"/>
            <rFont val="Tahoma"/>
            <charset val="1"/>
          </rPr>
          <t>Inserir no formato:
        12345-123
               ou 
        12345123</t>
        </r>
      </text>
    </comment>
    <comment ref="V234" authorId="0">
      <text>
        <r>
          <rPr>
            <b/>
            <sz val="9"/>
            <color indexed="81"/>
            <rFont val="Tahoma"/>
            <charset val="1"/>
          </rPr>
          <t>Deve haver no mínimo um telefone de contato com o cliente.</t>
        </r>
      </text>
    </comment>
    <comment ref="W234" authorId="0">
      <text>
        <r>
          <rPr>
            <b/>
            <sz val="9"/>
            <color indexed="81"/>
            <rFont val="Tahoma"/>
            <charset val="1"/>
          </rPr>
          <t>Deve haver no mínimo um telefone de contato com o cliente.</t>
        </r>
      </text>
    </comment>
    <comment ref="X234" authorId="0">
      <text>
        <r>
          <rPr>
            <b/>
            <sz val="9"/>
            <color indexed="81"/>
            <rFont val="Tahoma"/>
            <charset val="1"/>
          </rPr>
          <t>Deve haver no mínimo um telefone de contato com o cliente.</t>
        </r>
      </text>
    </comment>
    <comment ref="Y234" authorId="0">
      <text>
        <r>
          <rPr>
            <b/>
            <sz val="9"/>
            <color indexed="81"/>
            <rFont val="Tahoma"/>
            <charset val="1"/>
          </rPr>
          <t>Verifique a digitação do e-mail.</t>
        </r>
      </text>
    </comment>
    <comment ref="B235" authorId="0">
      <text>
        <r>
          <rPr>
            <b/>
            <sz val="9"/>
            <color indexed="81"/>
            <rFont val="Tahoma"/>
            <family val="2"/>
          </rPr>
          <t>Somente números</t>
        </r>
      </text>
    </comment>
    <comment ref="C235" authorId="0">
      <text>
        <r>
          <rPr>
            <b/>
            <sz val="9"/>
            <color indexed="81"/>
            <rFont val="Tahoma"/>
            <charset val="1"/>
          </rPr>
          <t>Campo não pode ficar em branco.</t>
        </r>
      </text>
    </comment>
    <comment ref="D235" authorId="0">
      <text>
        <r>
          <rPr>
            <b/>
            <sz val="9"/>
            <color indexed="81"/>
            <rFont val="Tahoma"/>
            <family val="2"/>
          </rPr>
          <t>Somente números</t>
        </r>
      </text>
    </comment>
    <comment ref="E235" authorId="0">
      <text>
        <r>
          <rPr>
            <b/>
            <sz val="9"/>
            <color indexed="81"/>
            <rFont val="Tahoma"/>
            <charset val="1"/>
          </rPr>
          <t xml:space="preserve">
NOMES VÁLIDOS:
- Revisão
- Garantia
- Manutenção
- Funilaria/Pintura
- Seguradora
- Acessórios
- Interna</t>
        </r>
      </text>
    </comment>
    <comment ref="F235" authorId="0">
      <text>
        <r>
          <rPr>
            <b/>
            <sz val="9"/>
            <color indexed="81"/>
            <rFont val="Tahoma"/>
            <charset val="1"/>
          </rPr>
          <t>Inserir no formato
dd/mm/aaaa
Exemplo: 21/10/2013</t>
        </r>
      </text>
    </comment>
    <comment ref="G235" authorId="0">
      <text>
        <r>
          <rPr>
            <b/>
            <sz val="9"/>
            <color indexed="81"/>
            <rFont val="Tahoma"/>
            <charset val="1"/>
          </rPr>
          <t>Inserir no formato
dd/mm/aaaa
Exemplo: 21/10/2013</t>
        </r>
      </text>
    </comment>
    <comment ref="H235" authorId="0">
      <text>
        <r>
          <rPr>
            <b/>
            <sz val="9"/>
            <color indexed="81"/>
            <rFont val="Tahoma"/>
            <charset val="1"/>
          </rPr>
          <t xml:space="preserve">
NOMES VÁLIDOS:
- Encerrada
- Cancelada
- Em aberto</t>
        </r>
        <r>
          <rPr>
            <sz val="9"/>
            <color indexed="81"/>
            <rFont val="Tahoma"/>
            <charset val="1"/>
          </rPr>
          <t xml:space="preserve">
</t>
        </r>
      </text>
    </comment>
    <comment ref="I235" authorId="0">
      <text>
        <r>
          <rPr>
            <b/>
            <sz val="9"/>
            <color indexed="81"/>
            <rFont val="Tahoma"/>
            <charset val="1"/>
          </rPr>
          <t>CHASSI DEVE CONTER 17 DÍGITOS</t>
        </r>
      </text>
    </comment>
    <comment ref="J235" authorId="0">
      <text>
        <r>
          <rPr>
            <b/>
            <sz val="9"/>
            <color indexed="81"/>
            <rFont val="Tahoma"/>
            <family val="2"/>
          </rPr>
          <t>Somente números</t>
        </r>
      </text>
    </comment>
    <comment ref="K235" authorId="0">
      <text>
        <r>
          <rPr>
            <b/>
            <sz val="9"/>
            <color indexed="81"/>
            <rFont val="Tahoma"/>
            <family val="2"/>
          </rPr>
          <t>Somente números</t>
        </r>
      </text>
    </comment>
    <comment ref="L23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5" authorId="0">
      <text>
        <r>
          <rPr>
            <b/>
            <sz val="9"/>
            <color indexed="81"/>
            <rFont val="Tahoma"/>
            <charset val="1"/>
          </rPr>
          <t>Campo não pode ficar em branco e aceita somente letras.</t>
        </r>
      </text>
    </comment>
    <comment ref="N235" authorId="0">
      <text>
        <r>
          <rPr>
            <b/>
            <sz val="9"/>
            <color indexed="81"/>
            <rFont val="Tahoma"/>
            <charset val="1"/>
          </rPr>
          <t>CPF DEVE CONTER 10 a 11 DÍGITOS (Somente números)
CNPJ DEVE CONTER 17 DIGITOS (Somente números)</t>
        </r>
      </text>
    </comment>
    <comment ref="O235" authorId="0">
      <text>
        <r>
          <rPr>
            <b/>
            <sz val="9"/>
            <color indexed="81"/>
            <rFont val="Tahoma"/>
            <charset val="1"/>
          </rPr>
          <t>Campo não pode ficar em branco e aceita somente letras.</t>
        </r>
      </text>
    </comment>
    <comment ref="P235" authorId="0">
      <text>
        <r>
          <rPr>
            <b/>
            <sz val="9"/>
            <color indexed="81"/>
            <rFont val="Tahoma"/>
            <charset val="1"/>
          </rPr>
          <t>CPF DEVE CONTER 10 a 11 DÍGITOS (Somente números)
CNPJ DEVE CONTER 17 DIGITOS (Somente números)</t>
        </r>
      </text>
    </comment>
    <comment ref="Q235" authorId="0">
      <text>
        <r>
          <rPr>
            <b/>
            <sz val="9"/>
            <color indexed="81"/>
            <rFont val="Tahoma"/>
            <charset val="1"/>
          </rPr>
          <t>Campo não pode ficar em branco.</t>
        </r>
      </text>
    </comment>
    <comment ref="R235" authorId="0">
      <text>
        <r>
          <rPr>
            <b/>
            <sz val="9"/>
            <color indexed="81"/>
            <rFont val="Tahoma"/>
            <charset val="1"/>
          </rPr>
          <t>Campo não pode ficar em branco.</t>
        </r>
      </text>
    </comment>
    <comment ref="S235" authorId="0">
      <text>
        <r>
          <rPr>
            <b/>
            <sz val="9"/>
            <color indexed="81"/>
            <rFont val="Tahoma"/>
            <charset val="1"/>
          </rPr>
          <t>Campo não pode ficar em branco.</t>
        </r>
      </text>
    </comment>
    <comment ref="T235" authorId="0">
      <text>
        <r>
          <rPr>
            <b/>
            <sz val="9"/>
            <color indexed="81"/>
            <rFont val="Tahoma"/>
            <charset val="1"/>
          </rPr>
          <t>Campo não pode ficar em branco.</t>
        </r>
      </text>
    </comment>
    <comment ref="U235" authorId="0">
      <text>
        <r>
          <rPr>
            <b/>
            <sz val="9"/>
            <color indexed="81"/>
            <rFont val="Tahoma"/>
            <charset val="1"/>
          </rPr>
          <t>Inserir no formato:
        12345-123
               ou 
        12345123</t>
        </r>
      </text>
    </comment>
    <comment ref="V235" authorId="0">
      <text>
        <r>
          <rPr>
            <b/>
            <sz val="9"/>
            <color indexed="81"/>
            <rFont val="Tahoma"/>
            <charset val="1"/>
          </rPr>
          <t>Deve haver no mínimo um telefone de contato com o cliente.</t>
        </r>
      </text>
    </comment>
    <comment ref="W235" authorId="0">
      <text>
        <r>
          <rPr>
            <b/>
            <sz val="9"/>
            <color indexed="81"/>
            <rFont val="Tahoma"/>
            <charset val="1"/>
          </rPr>
          <t>Deve haver no mínimo um telefone de contato com o cliente.</t>
        </r>
      </text>
    </comment>
    <comment ref="X235" authorId="0">
      <text>
        <r>
          <rPr>
            <b/>
            <sz val="9"/>
            <color indexed="81"/>
            <rFont val="Tahoma"/>
            <charset val="1"/>
          </rPr>
          <t>Deve haver no mínimo um telefone de contato com o cliente.</t>
        </r>
      </text>
    </comment>
    <comment ref="Y235" authorId="0">
      <text>
        <r>
          <rPr>
            <b/>
            <sz val="9"/>
            <color indexed="81"/>
            <rFont val="Tahoma"/>
            <charset val="1"/>
          </rPr>
          <t>Verifique a digitação do e-mail.</t>
        </r>
      </text>
    </comment>
    <comment ref="B236" authorId="0">
      <text>
        <r>
          <rPr>
            <b/>
            <sz val="9"/>
            <color indexed="81"/>
            <rFont val="Tahoma"/>
            <family val="2"/>
          </rPr>
          <t>Somente números</t>
        </r>
      </text>
    </comment>
    <comment ref="C236" authorId="0">
      <text>
        <r>
          <rPr>
            <b/>
            <sz val="9"/>
            <color indexed="81"/>
            <rFont val="Tahoma"/>
            <charset val="1"/>
          </rPr>
          <t>Campo não pode ficar em branco.</t>
        </r>
      </text>
    </comment>
    <comment ref="D236" authorId="0">
      <text>
        <r>
          <rPr>
            <b/>
            <sz val="9"/>
            <color indexed="81"/>
            <rFont val="Tahoma"/>
            <family val="2"/>
          </rPr>
          <t>Somente números</t>
        </r>
      </text>
    </comment>
    <comment ref="E236" authorId="0">
      <text>
        <r>
          <rPr>
            <b/>
            <sz val="9"/>
            <color indexed="81"/>
            <rFont val="Tahoma"/>
            <charset val="1"/>
          </rPr>
          <t xml:space="preserve">
NOMES VÁLIDOS:
- Revisão
- Garantia
- Manutenção
- Funilaria/Pintura
- Seguradora
- Acessórios
- Interna</t>
        </r>
      </text>
    </comment>
    <comment ref="F236" authorId="0">
      <text>
        <r>
          <rPr>
            <b/>
            <sz val="9"/>
            <color indexed="81"/>
            <rFont val="Tahoma"/>
            <charset val="1"/>
          </rPr>
          <t>Inserir no formato
dd/mm/aaaa
Exemplo: 21/10/2013</t>
        </r>
      </text>
    </comment>
    <comment ref="G236" authorId="0">
      <text>
        <r>
          <rPr>
            <b/>
            <sz val="9"/>
            <color indexed="81"/>
            <rFont val="Tahoma"/>
            <charset val="1"/>
          </rPr>
          <t>Inserir no formato
dd/mm/aaaa
Exemplo: 21/10/2013</t>
        </r>
      </text>
    </comment>
    <comment ref="H236" authorId="0">
      <text>
        <r>
          <rPr>
            <b/>
            <sz val="9"/>
            <color indexed="81"/>
            <rFont val="Tahoma"/>
            <charset val="1"/>
          </rPr>
          <t xml:space="preserve">
NOMES VÁLIDOS:
- Encerrada
- Cancelada
- Em aberto</t>
        </r>
        <r>
          <rPr>
            <sz val="9"/>
            <color indexed="81"/>
            <rFont val="Tahoma"/>
            <charset val="1"/>
          </rPr>
          <t xml:space="preserve">
</t>
        </r>
      </text>
    </comment>
    <comment ref="I236" authorId="0">
      <text>
        <r>
          <rPr>
            <b/>
            <sz val="9"/>
            <color indexed="81"/>
            <rFont val="Tahoma"/>
            <charset val="1"/>
          </rPr>
          <t>CHASSI DEVE CONTER 17 DÍGITOS</t>
        </r>
      </text>
    </comment>
    <comment ref="J236" authorId="0">
      <text>
        <r>
          <rPr>
            <b/>
            <sz val="9"/>
            <color indexed="81"/>
            <rFont val="Tahoma"/>
            <family val="2"/>
          </rPr>
          <t>Somente números</t>
        </r>
      </text>
    </comment>
    <comment ref="K236" authorId="0">
      <text>
        <r>
          <rPr>
            <b/>
            <sz val="9"/>
            <color indexed="81"/>
            <rFont val="Tahoma"/>
            <family val="2"/>
          </rPr>
          <t>Somente números</t>
        </r>
      </text>
    </comment>
    <comment ref="L23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6" authorId="0">
      <text>
        <r>
          <rPr>
            <b/>
            <sz val="9"/>
            <color indexed="81"/>
            <rFont val="Tahoma"/>
            <charset val="1"/>
          </rPr>
          <t>Campo não pode ficar em branco e aceita somente letras.</t>
        </r>
      </text>
    </comment>
    <comment ref="N236" authorId="0">
      <text>
        <r>
          <rPr>
            <b/>
            <sz val="9"/>
            <color indexed="81"/>
            <rFont val="Tahoma"/>
            <charset val="1"/>
          </rPr>
          <t>CPF DEVE CONTER 10 a 11 DÍGITOS (Somente números)
CNPJ DEVE CONTER 17 DIGITOS (Somente números)</t>
        </r>
      </text>
    </comment>
    <comment ref="O236" authorId="0">
      <text>
        <r>
          <rPr>
            <b/>
            <sz val="9"/>
            <color indexed="81"/>
            <rFont val="Tahoma"/>
            <charset val="1"/>
          </rPr>
          <t>Campo não pode ficar em branco e aceita somente letras.</t>
        </r>
      </text>
    </comment>
    <comment ref="P236" authorId="0">
      <text>
        <r>
          <rPr>
            <b/>
            <sz val="9"/>
            <color indexed="81"/>
            <rFont val="Tahoma"/>
            <charset val="1"/>
          </rPr>
          <t>CPF DEVE CONTER 10 a 11 DÍGITOS (Somente números)
CNPJ DEVE CONTER 17 DIGITOS (Somente números)</t>
        </r>
      </text>
    </comment>
    <comment ref="Q236" authorId="0">
      <text>
        <r>
          <rPr>
            <b/>
            <sz val="9"/>
            <color indexed="81"/>
            <rFont val="Tahoma"/>
            <charset val="1"/>
          </rPr>
          <t>Campo não pode ficar em branco.</t>
        </r>
      </text>
    </comment>
    <comment ref="R236" authorId="0">
      <text>
        <r>
          <rPr>
            <b/>
            <sz val="9"/>
            <color indexed="81"/>
            <rFont val="Tahoma"/>
            <charset val="1"/>
          </rPr>
          <t>Campo não pode ficar em branco.</t>
        </r>
      </text>
    </comment>
    <comment ref="S236" authorId="0">
      <text>
        <r>
          <rPr>
            <b/>
            <sz val="9"/>
            <color indexed="81"/>
            <rFont val="Tahoma"/>
            <charset val="1"/>
          </rPr>
          <t>Campo não pode ficar em branco.</t>
        </r>
      </text>
    </comment>
    <comment ref="T236" authorId="0">
      <text>
        <r>
          <rPr>
            <b/>
            <sz val="9"/>
            <color indexed="81"/>
            <rFont val="Tahoma"/>
            <charset val="1"/>
          </rPr>
          <t>Campo não pode ficar em branco.</t>
        </r>
      </text>
    </comment>
    <comment ref="U236" authorId="0">
      <text>
        <r>
          <rPr>
            <b/>
            <sz val="9"/>
            <color indexed="81"/>
            <rFont val="Tahoma"/>
            <charset val="1"/>
          </rPr>
          <t>Inserir no formato:
        12345-123
               ou 
        12345123</t>
        </r>
      </text>
    </comment>
    <comment ref="V236" authorId="0">
      <text>
        <r>
          <rPr>
            <b/>
            <sz val="9"/>
            <color indexed="81"/>
            <rFont val="Tahoma"/>
            <charset val="1"/>
          </rPr>
          <t>Deve haver no mínimo um telefone de contato com o cliente.</t>
        </r>
      </text>
    </comment>
    <comment ref="W236" authorId="0">
      <text>
        <r>
          <rPr>
            <b/>
            <sz val="9"/>
            <color indexed="81"/>
            <rFont val="Tahoma"/>
            <charset val="1"/>
          </rPr>
          <t>Deve haver no mínimo um telefone de contato com o cliente.</t>
        </r>
      </text>
    </comment>
    <comment ref="X236" authorId="0">
      <text>
        <r>
          <rPr>
            <b/>
            <sz val="9"/>
            <color indexed="81"/>
            <rFont val="Tahoma"/>
            <charset val="1"/>
          </rPr>
          <t>Deve haver no mínimo um telefone de contato com o cliente.</t>
        </r>
      </text>
    </comment>
    <comment ref="Y236" authorId="0">
      <text>
        <r>
          <rPr>
            <b/>
            <sz val="9"/>
            <color indexed="81"/>
            <rFont val="Tahoma"/>
            <charset val="1"/>
          </rPr>
          <t>Verifique a digitação do e-mail.</t>
        </r>
      </text>
    </comment>
    <comment ref="B237" authorId="0">
      <text>
        <r>
          <rPr>
            <b/>
            <sz val="9"/>
            <color indexed="81"/>
            <rFont val="Tahoma"/>
            <family val="2"/>
          </rPr>
          <t>Somente números</t>
        </r>
      </text>
    </comment>
    <comment ref="C237" authorId="0">
      <text>
        <r>
          <rPr>
            <b/>
            <sz val="9"/>
            <color indexed="81"/>
            <rFont val="Tahoma"/>
            <charset val="1"/>
          </rPr>
          <t>Campo não pode ficar em branco.</t>
        </r>
      </text>
    </comment>
    <comment ref="D237" authorId="0">
      <text>
        <r>
          <rPr>
            <b/>
            <sz val="9"/>
            <color indexed="81"/>
            <rFont val="Tahoma"/>
            <family val="2"/>
          </rPr>
          <t>Somente números</t>
        </r>
      </text>
    </comment>
    <comment ref="E237" authorId="0">
      <text>
        <r>
          <rPr>
            <b/>
            <sz val="9"/>
            <color indexed="81"/>
            <rFont val="Tahoma"/>
            <charset val="1"/>
          </rPr>
          <t xml:space="preserve">
NOMES VÁLIDOS:
- Revisão
- Garantia
- Manutenção
- Funilaria/Pintura
- Seguradora
- Acessórios
- Interna</t>
        </r>
      </text>
    </comment>
    <comment ref="F237" authorId="0">
      <text>
        <r>
          <rPr>
            <b/>
            <sz val="9"/>
            <color indexed="81"/>
            <rFont val="Tahoma"/>
            <charset val="1"/>
          </rPr>
          <t>Inserir no formato
dd/mm/aaaa
Exemplo: 21/10/2013</t>
        </r>
      </text>
    </comment>
    <comment ref="G237" authorId="0">
      <text>
        <r>
          <rPr>
            <b/>
            <sz val="9"/>
            <color indexed="81"/>
            <rFont val="Tahoma"/>
            <charset val="1"/>
          </rPr>
          <t>Inserir no formato
dd/mm/aaaa
Exemplo: 21/10/2013</t>
        </r>
      </text>
    </comment>
    <comment ref="H237" authorId="0">
      <text>
        <r>
          <rPr>
            <b/>
            <sz val="9"/>
            <color indexed="81"/>
            <rFont val="Tahoma"/>
            <charset val="1"/>
          </rPr>
          <t xml:space="preserve">
NOMES VÁLIDOS:
- Encerrada
- Cancelada
- Em aberto</t>
        </r>
        <r>
          <rPr>
            <sz val="9"/>
            <color indexed="81"/>
            <rFont val="Tahoma"/>
            <charset val="1"/>
          </rPr>
          <t xml:space="preserve">
</t>
        </r>
      </text>
    </comment>
    <comment ref="I237" authorId="0">
      <text>
        <r>
          <rPr>
            <b/>
            <sz val="9"/>
            <color indexed="81"/>
            <rFont val="Tahoma"/>
            <charset val="1"/>
          </rPr>
          <t>CHASSI DEVE CONTER 17 DÍGITOS</t>
        </r>
      </text>
    </comment>
    <comment ref="J237" authorId="0">
      <text>
        <r>
          <rPr>
            <b/>
            <sz val="9"/>
            <color indexed="81"/>
            <rFont val="Tahoma"/>
            <family val="2"/>
          </rPr>
          <t>Somente números</t>
        </r>
      </text>
    </comment>
    <comment ref="K237" authorId="0">
      <text>
        <r>
          <rPr>
            <b/>
            <sz val="9"/>
            <color indexed="81"/>
            <rFont val="Tahoma"/>
            <family val="2"/>
          </rPr>
          <t>Somente números</t>
        </r>
      </text>
    </comment>
    <comment ref="L23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7" authorId="0">
      <text>
        <r>
          <rPr>
            <b/>
            <sz val="9"/>
            <color indexed="81"/>
            <rFont val="Tahoma"/>
            <charset val="1"/>
          </rPr>
          <t>Campo não pode ficar em branco e aceita somente letras.</t>
        </r>
      </text>
    </comment>
    <comment ref="N237" authorId="0">
      <text>
        <r>
          <rPr>
            <b/>
            <sz val="9"/>
            <color indexed="81"/>
            <rFont val="Tahoma"/>
            <charset val="1"/>
          </rPr>
          <t>CPF DEVE CONTER 10 a 11 DÍGITOS (Somente números)
CNPJ DEVE CONTER 17 DIGITOS (Somente números)</t>
        </r>
      </text>
    </comment>
    <comment ref="O237" authorId="0">
      <text>
        <r>
          <rPr>
            <b/>
            <sz val="9"/>
            <color indexed="81"/>
            <rFont val="Tahoma"/>
            <charset val="1"/>
          </rPr>
          <t>Campo não pode ficar em branco e aceita somente letras.</t>
        </r>
      </text>
    </comment>
    <comment ref="P237" authorId="0">
      <text>
        <r>
          <rPr>
            <b/>
            <sz val="9"/>
            <color indexed="81"/>
            <rFont val="Tahoma"/>
            <charset val="1"/>
          </rPr>
          <t>CPF DEVE CONTER 10 a 11 DÍGITOS (Somente números)
CNPJ DEVE CONTER 17 DIGITOS (Somente números)</t>
        </r>
      </text>
    </comment>
    <comment ref="Q237" authorId="0">
      <text>
        <r>
          <rPr>
            <b/>
            <sz val="9"/>
            <color indexed="81"/>
            <rFont val="Tahoma"/>
            <charset val="1"/>
          </rPr>
          <t>Campo não pode ficar em branco.</t>
        </r>
      </text>
    </comment>
    <comment ref="R237" authorId="0">
      <text>
        <r>
          <rPr>
            <b/>
            <sz val="9"/>
            <color indexed="81"/>
            <rFont val="Tahoma"/>
            <charset val="1"/>
          </rPr>
          <t>Campo não pode ficar em branco.</t>
        </r>
      </text>
    </comment>
    <comment ref="S237" authorId="0">
      <text>
        <r>
          <rPr>
            <b/>
            <sz val="9"/>
            <color indexed="81"/>
            <rFont val="Tahoma"/>
            <charset val="1"/>
          </rPr>
          <t>Campo não pode ficar em branco.</t>
        </r>
      </text>
    </comment>
    <comment ref="T237" authorId="0">
      <text>
        <r>
          <rPr>
            <b/>
            <sz val="9"/>
            <color indexed="81"/>
            <rFont val="Tahoma"/>
            <charset val="1"/>
          </rPr>
          <t>Campo não pode ficar em branco.</t>
        </r>
      </text>
    </comment>
    <comment ref="U237" authorId="0">
      <text>
        <r>
          <rPr>
            <b/>
            <sz val="9"/>
            <color indexed="81"/>
            <rFont val="Tahoma"/>
            <charset val="1"/>
          </rPr>
          <t>Inserir no formato:
        12345-123
               ou 
        12345123</t>
        </r>
      </text>
    </comment>
    <comment ref="V237" authorId="0">
      <text>
        <r>
          <rPr>
            <b/>
            <sz val="9"/>
            <color indexed="81"/>
            <rFont val="Tahoma"/>
            <charset val="1"/>
          </rPr>
          <t>Deve haver no mínimo um telefone de contato com o cliente.</t>
        </r>
      </text>
    </comment>
    <comment ref="W237" authorId="0">
      <text>
        <r>
          <rPr>
            <b/>
            <sz val="9"/>
            <color indexed="81"/>
            <rFont val="Tahoma"/>
            <charset val="1"/>
          </rPr>
          <t>Deve haver no mínimo um telefone de contato com o cliente.</t>
        </r>
      </text>
    </comment>
    <comment ref="X237" authorId="0">
      <text>
        <r>
          <rPr>
            <b/>
            <sz val="9"/>
            <color indexed="81"/>
            <rFont val="Tahoma"/>
            <charset val="1"/>
          </rPr>
          <t>Deve haver no mínimo um telefone de contato com o cliente.</t>
        </r>
      </text>
    </comment>
    <comment ref="Y237" authorId="0">
      <text>
        <r>
          <rPr>
            <b/>
            <sz val="9"/>
            <color indexed="81"/>
            <rFont val="Tahoma"/>
            <charset val="1"/>
          </rPr>
          <t>Verifique a digitação do e-mail.</t>
        </r>
      </text>
    </comment>
    <comment ref="B238" authorId="0">
      <text>
        <r>
          <rPr>
            <b/>
            <sz val="9"/>
            <color indexed="81"/>
            <rFont val="Tahoma"/>
            <family val="2"/>
          </rPr>
          <t>Somente números</t>
        </r>
      </text>
    </comment>
    <comment ref="C238" authorId="0">
      <text>
        <r>
          <rPr>
            <b/>
            <sz val="9"/>
            <color indexed="81"/>
            <rFont val="Tahoma"/>
            <charset val="1"/>
          </rPr>
          <t>Campo não pode ficar em branco.</t>
        </r>
      </text>
    </comment>
    <comment ref="D238" authorId="0">
      <text>
        <r>
          <rPr>
            <b/>
            <sz val="9"/>
            <color indexed="81"/>
            <rFont val="Tahoma"/>
            <family val="2"/>
          </rPr>
          <t>Somente números</t>
        </r>
      </text>
    </comment>
    <comment ref="E238" authorId="0">
      <text>
        <r>
          <rPr>
            <b/>
            <sz val="9"/>
            <color indexed="81"/>
            <rFont val="Tahoma"/>
            <charset val="1"/>
          </rPr>
          <t xml:space="preserve">
NOMES VÁLIDOS:
- Revisão
- Garantia
- Manutenção
- Funilaria/Pintura
- Seguradora
- Acessórios
- Interna</t>
        </r>
      </text>
    </comment>
    <comment ref="F238" authorId="0">
      <text>
        <r>
          <rPr>
            <b/>
            <sz val="9"/>
            <color indexed="81"/>
            <rFont val="Tahoma"/>
            <charset val="1"/>
          </rPr>
          <t>Inserir no formato
dd/mm/aaaa
Exemplo: 21/10/2013</t>
        </r>
      </text>
    </comment>
    <comment ref="G238" authorId="0">
      <text>
        <r>
          <rPr>
            <b/>
            <sz val="9"/>
            <color indexed="81"/>
            <rFont val="Tahoma"/>
            <charset val="1"/>
          </rPr>
          <t>Inserir no formato
dd/mm/aaaa
Exemplo: 21/10/2013</t>
        </r>
      </text>
    </comment>
    <comment ref="H238" authorId="0">
      <text>
        <r>
          <rPr>
            <b/>
            <sz val="9"/>
            <color indexed="81"/>
            <rFont val="Tahoma"/>
            <charset val="1"/>
          </rPr>
          <t xml:space="preserve">
NOMES VÁLIDOS:
- Encerrada
- Cancelada
- Em aberto</t>
        </r>
        <r>
          <rPr>
            <sz val="9"/>
            <color indexed="81"/>
            <rFont val="Tahoma"/>
            <charset val="1"/>
          </rPr>
          <t xml:space="preserve">
</t>
        </r>
      </text>
    </comment>
    <comment ref="I238" authorId="0">
      <text>
        <r>
          <rPr>
            <b/>
            <sz val="9"/>
            <color indexed="81"/>
            <rFont val="Tahoma"/>
            <charset val="1"/>
          </rPr>
          <t>CHASSI DEVE CONTER 17 DÍGITOS</t>
        </r>
      </text>
    </comment>
    <comment ref="J238" authorId="0">
      <text>
        <r>
          <rPr>
            <b/>
            <sz val="9"/>
            <color indexed="81"/>
            <rFont val="Tahoma"/>
            <family val="2"/>
          </rPr>
          <t>Somente números</t>
        </r>
      </text>
    </comment>
    <comment ref="K238" authorId="0">
      <text>
        <r>
          <rPr>
            <b/>
            <sz val="9"/>
            <color indexed="81"/>
            <rFont val="Tahoma"/>
            <family val="2"/>
          </rPr>
          <t>Somente números</t>
        </r>
      </text>
    </comment>
    <comment ref="L23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8" authorId="0">
      <text>
        <r>
          <rPr>
            <b/>
            <sz val="9"/>
            <color indexed="81"/>
            <rFont val="Tahoma"/>
            <charset val="1"/>
          </rPr>
          <t>Campo não pode ficar em branco e aceita somente letras.</t>
        </r>
      </text>
    </comment>
    <comment ref="N238" authorId="0">
      <text>
        <r>
          <rPr>
            <b/>
            <sz val="9"/>
            <color indexed="81"/>
            <rFont val="Tahoma"/>
            <charset val="1"/>
          </rPr>
          <t>CPF DEVE CONTER 10 a 11 DÍGITOS (Somente números)
CNPJ DEVE CONTER 17 DIGITOS (Somente números)</t>
        </r>
      </text>
    </comment>
    <comment ref="O238" authorId="0">
      <text>
        <r>
          <rPr>
            <b/>
            <sz val="9"/>
            <color indexed="81"/>
            <rFont val="Tahoma"/>
            <charset val="1"/>
          </rPr>
          <t>Campo não pode ficar em branco e aceita somente letras.</t>
        </r>
      </text>
    </comment>
    <comment ref="P238" authorId="0">
      <text>
        <r>
          <rPr>
            <b/>
            <sz val="9"/>
            <color indexed="81"/>
            <rFont val="Tahoma"/>
            <charset val="1"/>
          </rPr>
          <t>CPF DEVE CONTER 10 a 11 DÍGITOS (Somente números)
CNPJ DEVE CONTER 17 DIGITOS (Somente números)</t>
        </r>
      </text>
    </comment>
    <comment ref="Q238" authorId="0">
      <text>
        <r>
          <rPr>
            <b/>
            <sz val="9"/>
            <color indexed="81"/>
            <rFont val="Tahoma"/>
            <charset val="1"/>
          </rPr>
          <t>Campo não pode ficar em branco.</t>
        </r>
      </text>
    </comment>
    <comment ref="R238" authorId="0">
      <text>
        <r>
          <rPr>
            <b/>
            <sz val="9"/>
            <color indexed="81"/>
            <rFont val="Tahoma"/>
            <charset val="1"/>
          </rPr>
          <t>Campo não pode ficar em branco.</t>
        </r>
      </text>
    </comment>
    <comment ref="S238" authorId="0">
      <text>
        <r>
          <rPr>
            <b/>
            <sz val="9"/>
            <color indexed="81"/>
            <rFont val="Tahoma"/>
            <charset val="1"/>
          </rPr>
          <t>Campo não pode ficar em branco.</t>
        </r>
      </text>
    </comment>
    <comment ref="T238" authorId="0">
      <text>
        <r>
          <rPr>
            <b/>
            <sz val="9"/>
            <color indexed="81"/>
            <rFont val="Tahoma"/>
            <charset val="1"/>
          </rPr>
          <t>Campo não pode ficar em branco.</t>
        </r>
      </text>
    </comment>
    <comment ref="U238" authorId="0">
      <text>
        <r>
          <rPr>
            <b/>
            <sz val="9"/>
            <color indexed="81"/>
            <rFont val="Tahoma"/>
            <charset val="1"/>
          </rPr>
          <t>Inserir no formato:
        12345-123
               ou 
        12345123</t>
        </r>
      </text>
    </comment>
    <comment ref="V238" authorId="0">
      <text>
        <r>
          <rPr>
            <b/>
            <sz val="9"/>
            <color indexed="81"/>
            <rFont val="Tahoma"/>
            <charset val="1"/>
          </rPr>
          <t>Deve haver no mínimo um telefone de contato com o cliente.</t>
        </r>
      </text>
    </comment>
    <comment ref="W238" authorId="0">
      <text>
        <r>
          <rPr>
            <b/>
            <sz val="9"/>
            <color indexed="81"/>
            <rFont val="Tahoma"/>
            <charset val="1"/>
          </rPr>
          <t>Deve haver no mínimo um telefone de contato com o cliente.</t>
        </r>
      </text>
    </comment>
    <comment ref="X238" authorId="0">
      <text>
        <r>
          <rPr>
            <b/>
            <sz val="9"/>
            <color indexed="81"/>
            <rFont val="Tahoma"/>
            <charset val="1"/>
          </rPr>
          <t>Deve haver no mínimo um telefone de contato com o cliente.</t>
        </r>
      </text>
    </comment>
    <comment ref="Y238" authorId="0">
      <text>
        <r>
          <rPr>
            <b/>
            <sz val="9"/>
            <color indexed="81"/>
            <rFont val="Tahoma"/>
            <charset val="1"/>
          </rPr>
          <t>Verifique a digitação do e-mail.</t>
        </r>
      </text>
    </comment>
    <comment ref="B239" authorId="0">
      <text>
        <r>
          <rPr>
            <b/>
            <sz val="9"/>
            <color indexed="81"/>
            <rFont val="Tahoma"/>
            <family val="2"/>
          </rPr>
          <t>Somente números</t>
        </r>
      </text>
    </comment>
    <comment ref="C239" authorId="0">
      <text>
        <r>
          <rPr>
            <b/>
            <sz val="9"/>
            <color indexed="81"/>
            <rFont val="Tahoma"/>
            <charset val="1"/>
          </rPr>
          <t>Campo não pode ficar em branco.</t>
        </r>
      </text>
    </comment>
    <comment ref="D239" authorId="0">
      <text>
        <r>
          <rPr>
            <b/>
            <sz val="9"/>
            <color indexed="81"/>
            <rFont val="Tahoma"/>
            <family val="2"/>
          </rPr>
          <t>Somente números</t>
        </r>
      </text>
    </comment>
    <comment ref="E239" authorId="0">
      <text>
        <r>
          <rPr>
            <b/>
            <sz val="9"/>
            <color indexed="81"/>
            <rFont val="Tahoma"/>
            <charset val="1"/>
          </rPr>
          <t xml:space="preserve">
NOMES VÁLIDOS:
- Revisão
- Garantia
- Manutenção
- Funilaria/Pintura
- Seguradora
- Acessórios
- Interna</t>
        </r>
      </text>
    </comment>
    <comment ref="F239" authorId="0">
      <text>
        <r>
          <rPr>
            <b/>
            <sz val="9"/>
            <color indexed="81"/>
            <rFont val="Tahoma"/>
            <charset val="1"/>
          </rPr>
          <t>Inserir no formato
dd/mm/aaaa
Exemplo: 21/10/2013</t>
        </r>
      </text>
    </comment>
    <comment ref="G239" authorId="0">
      <text>
        <r>
          <rPr>
            <b/>
            <sz val="9"/>
            <color indexed="81"/>
            <rFont val="Tahoma"/>
            <charset val="1"/>
          </rPr>
          <t>Inserir no formato
dd/mm/aaaa
Exemplo: 21/10/2013</t>
        </r>
      </text>
    </comment>
    <comment ref="H239" authorId="0">
      <text>
        <r>
          <rPr>
            <b/>
            <sz val="9"/>
            <color indexed="81"/>
            <rFont val="Tahoma"/>
            <charset val="1"/>
          </rPr>
          <t xml:space="preserve">
NOMES VÁLIDOS:
- Encerrada
- Cancelada
- Em aberto</t>
        </r>
        <r>
          <rPr>
            <sz val="9"/>
            <color indexed="81"/>
            <rFont val="Tahoma"/>
            <charset val="1"/>
          </rPr>
          <t xml:space="preserve">
</t>
        </r>
      </text>
    </comment>
    <comment ref="I239" authorId="0">
      <text>
        <r>
          <rPr>
            <b/>
            <sz val="9"/>
            <color indexed="81"/>
            <rFont val="Tahoma"/>
            <charset val="1"/>
          </rPr>
          <t>CHASSI DEVE CONTER 17 DÍGITOS</t>
        </r>
      </text>
    </comment>
    <comment ref="J239" authorId="0">
      <text>
        <r>
          <rPr>
            <b/>
            <sz val="9"/>
            <color indexed="81"/>
            <rFont val="Tahoma"/>
            <family val="2"/>
          </rPr>
          <t>Somente números</t>
        </r>
      </text>
    </comment>
    <comment ref="K239" authorId="0">
      <text>
        <r>
          <rPr>
            <b/>
            <sz val="9"/>
            <color indexed="81"/>
            <rFont val="Tahoma"/>
            <family val="2"/>
          </rPr>
          <t>Somente números</t>
        </r>
      </text>
    </comment>
    <comment ref="L23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39" authorId="0">
      <text>
        <r>
          <rPr>
            <b/>
            <sz val="9"/>
            <color indexed="81"/>
            <rFont val="Tahoma"/>
            <charset val="1"/>
          </rPr>
          <t>Campo não pode ficar em branco e aceita somente letras.</t>
        </r>
      </text>
    </comment>
    <comment ref="N239" authorId="0">
      <text>
        <r>
          <rPr>
            <b/>
            <sz val="9"/>
            <color indexed="81"/>
            <rFont val="Tahoma"/>
            <charset val="1"/>
          </rPr>
          <t>CPF DEVE CONTER 10 a 11 DÍGITOS (Somente números)
CNPJ DEVE CONTER 17 DIGITOS (Somente números)</t>
        </r>
      </text>
    </comment>
    <comment ref="O239" authorId="0">
      <text>
        <r>
          <rPr>
            <b/>
            <sz val="9"/>
            <color indexed="81"/>
            <rFont val="Tahoma"/>
            <charset val="1"/>
          </rPr>
          <t>Campo não pode ficar em branco e aceita somente letras.</t>
        </r>
      </text>
    </comment>
    <comment ref="P239" authorId="0">
      <text>
        <r>
          <rPr>
            <b/>
            <sz val="9"/>
            <color indexed="81"/>
            <rFont val="Tahoma"/>
            <charset val="1"/>
          </rPr>
          <t>CPF DEVE CONTER 10 a 11 DÍGITOS (Somente números)
CNPJ DEVE CONTER 17 DIGITOS (Somente números)</t>
        </r>
      </text>
    </comment>
    <comment ref="Q239" authorId="0">
      <text>
        <r>
          <rPr>
            <b/>
            <sz val="9"/>
            <color indexed="81"/>
            <rFont val="Tahoma"/>
            <charset val="1"/>
          </rPr>
          <t>Campo não pode ficar em branco.</t>
        </r>
      </text>
    </comment>
    <comment ref="R239" authorId="0">
      <text>
        <r>
          <rPr>
            <b/>
            <sz val="9"/>
            <color indexed="81"/>
            <rFont val="Tahoma"/>
            <charset val="1"/>
          </rPr>
          <t>Campo não pode ficar em branco.</t>
        </r>
      </text>
    </comment>
    <comment ref="S239" authorId="0">
      <text>
        <r>
          <rPr>
            <b/>
            <sz val="9"/>
            <color indexed="81"/>
            <rFont val="Tahoma"/>
            <charset val="1"/>
          </rPr>
          <t>Campo não pode ficar em branco.</t>
        </r>
      </text>
    </comment>
    <comment ref="T239" authorId="0">
      <text>
        <r>
          <rPr>
            <b/>
            <sz val="9"/>
            <color indexed="81"/>
            <rFont val="Tahoma"/>
            <charset val="1"/>
          </rPr>
          <t>Campo não pode ficar em branco.</t>
        </r>
      </text>
    </comment>
    <comment ref="U239" authorId="0">
      <text>
        <r>
          <rPr>
            <b/>
            <sz val="9"/>
            <color indexed="81"/>
            <rFont val="Tahoma"/>
            <charset val="1"/>
          </rPr>
          <t>Inserir no formato:
        12345-123
               ou 
        12345123</t>
        </r>
      </text>
    </comment>
    <comment ref="V239" authorId="0">
      <text>
        <r>
          <rPr>
            <b/>
            <sz val="9"/>
            <color indexed="81"/>
            <rFont val="Tahoma"/>
            <charset val="1"/>
          </rPr>
          <t>Deve haver no mínimo um telefone de contato com o cliente.</t>
        </r>
      </text>
    </comment>
    <comment ref="W239" authorId="0">
      <text>
        <r>
          <rPr>
            <b/>
            <sz val="9"/>
            <color indexed="81"/>
            <rFont val="Tahoma"/>
            <charset val="1"/>
          </rPr>
          <t>Deve haver no mínimo um telefone de contato com o cliente.</t>
        </r>
      </text>
    </comment>
    <comment ref="X239" authorId="0">
      <text>
        <r>
          <rPr>
            <b/>
            <sz val="9"/>
            <color indexed="81"/>
            <rFont val="Tahoma"/>
            <charset val="1"/>
          </rPr>
          <t>Deve haver no mínimo um telefone de contato com o cliente.</t>
        </r>
      </text>
    </comment>
    <comment ref="Y239" authorId="0">
      <text>
        <r>
          <rPr>
            <b/>
            <sz val="9"/>
            <color indexed="81"/>
            <rFont val="Tahoma"/>
            <charset val="1"/>
          </rPr>
          <t>Verifique a digitação do e-mail.</t>
        </r>
      </text>
    </comment>
    <comment ref="B240" authorId="0">
      <text>
        <r>
          <rPr>
            <b/>
            <sz val="9"/>
            <color indexed="81"/>
            <rFont val="Tahoma"/>
            <family val="2"/>
          </rPr>
          <t>Somente números</t>
        </r>
      </text>
    </comment>
    <comment ref="C240" authorId="0">
      <text>
        <r>
          <rPr>
            <b/>
            <sz val="9"/>
            <color indexed="81"/>
            <rFont val="Tahoma"/>
            <charset val="1"/>
          </rPr>
          <t>Campo não pode ficar em branco.</t>
        </r>
      </text>
    </comment>
    <comment ref="D240" authorId="0">
      <text>
        <r>
          <rPr>
            <b/>
            <sz val="9"/>
            <color indexed="81"/>
            <rFont val="Tahoma"/>
            <family val="2"/>
          </rPr>
          <t>Somente números</t>
        </r>
      </text>
    </comment>
    <comment ref="E240" authorId="0">
      <text>
        <r>
          <rPr>
            <b/>
            <sz val="9"/>
            <color indexed="81"/>
            <rFont val="Tahoma"/>
            <charset val="1"/>
          </rPr>
          <t xml:space="preserve">
NOMES VÁLIDOS:
- Revisão
- Garantia
- Manutenção
- Funilaria/Pintura
- Seguradora
- Acessórios
- Interna</t>
        </r>
      </text>
    </comment>
    <comment ref="F240" authorId="0">
      <text>
        <r>
          <rPr>
            <b/>
            <sz val="9"/>
            <color indexed="81"/>
            <rFont val="Tahoma"/>
            <charset val="1"/>
          </rPr>
          <t>Inserir no formato
dd/mm/aaaa
Exemplo: 21/10/2013</t>
        </r>
      </text>
    </comment>
    <comment ref="G240" authorId="0">
      <text>
        <r>
          <rPr>
            <b/>
            <sz val="9"/>
            <color indexed="81"/>
            <rFont val="Tahoma"/>
            <charset val="1"/>
          </rPr>
          <t>Inserir no formato
dd/mm/aaaa
Exemplo: 21/10/2013</t>
        </r>
      </text>
    </comment>
    <comment ref="H240" authorId="0">
      <text>
        <r>
          <rPr>
            <b/>
            <sz val="9"/>
            <color indexed="81"/>
            <rFont val="Tahoma"/>
            <charset val="1"/>
          </rPr>
          <t xml:space="preserve">
NOMES VÁLIDOS:
- Encerrada
- Cancelada
- Em aberto</t>
        </r>
        <r>
          <rPr>
            <sz val="9"/>
            <color indexed="81"/>
            <rFont val="Tahoma"/>
            <charset val="1"/>
          </rPr>
          <t xml:space="preserve">
</t>
        </r>
      </text>
    </comment>
    <comment ref="I240" authorId="0">
      <text>
        <r>
          <rPr>
            <b/>
            <sz val="9"/>
            <color indexed="81"/>
            <rFont val="Tahoma"/>
            <charset val="1"/>
          </rPr>
          <t>CHASSI DEVE CONTER 17 DÍGITOS</t>
        </r>
      </text>
    </comment>
    <comment ref="J240" authorId="0">
      <text>
        <r>
          <rPr>
            <b/>
            <sz val="9"/>
            <color indexed="81"/>
            <rFont val="Tahoma"/>
            <family val="2"/>
          </rPr>
          <t>Somente números</t>
        </r>
      </text>
    </comment>
    <comment ref="K240" authorId="0">
      <text>
        <r>
          <rPr>
            <b/>
            <sz val="9"/>
            <color indexed="81"/>
            <rFont val="Tahoma"/>
            <family val="2"/>
          </rPr>
          <t>Somente números</t>
        </r>
      </text>
    </comment>
    <comment ref="L24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0" authorId="0">
      <text>
        <r>
          <rPr>
            <b/>
            <sz val="9"/>
            <color indexed="81"/>
            <rFont val="Tahoma"/>
            <charset val="1"/>
          </rPr>
          <t>Campo não pode ficar em branco e aceita somente letras.</t>
        </r>
      </text>
    </comment>
    <comment ref="N240" authorId="0">
      <text>
        <r>
          <rPr>
            <b/>
            <sz val="9"/>
            <color indexed="81"/>
            <rFont val="Tahoma"/>
            <charset val="1"/>
          </rPr>
          <t>CPF DEVE CONTER 10 a 11 DÍGITOS (Somente números)
CNPJ DEVE CONTER 17 DIGITOS (Somente números)</t>
        </r>
      </text>
    </comment>
    <comment ref="O240" authorId="0">
      <text>
        <r>
          <rPr>
            <b/>
            <sz val="9"/>
            <color indexed="81"/>
            <rFont val="Tahoma"/>
            <charset val="1"/>
          </rPr>
          <t>Campo não pode ficar em branco e aceita somente letras.</t>
        </r>
      </text>
    </comment>
    <comment ref="P240" authorId="0">
      <text>
        <r>
          <rPr>
            <b/>
            <sz val="9"/>
            <color indexed="81"/>
            <rFont val="Tahoma"/>
            <charset val="1"/>
          </rPr>
          <t>CPF DEVE CONTER 10 a 11 DÍGITOS (Somente números)
CNPJ DEVE CONTER 17 DIGITOS (Somente números)</t>
        </r>
      </text>
    </comment>
    <comment ref="Q240" authorId="0">
      <text>
        <r>
          <rPr>
            <b/>
            <sz val="9"/>
            <color indexed="81"/>
            <rFont val="Tahoma"/>
            <charset val="1"/>
          </rPr>
          <t>Campo não pode ficar em branco.</t>
        </r>
      </text>
    </comment>
    <comment ref="R240" authorId="0">
      <text>
        <r>
          <rPr>
            <b/>
            <sz val="9"/>
            <color indexed="81"/>
            <rFont val="Tahoma"/>
            <charset val="1"/>
          </rPr>
          <t>Campo não pode ficar em branco.</t>
        </r>
      </text>
    </comment>
    <comment ref="S240" authorId="0">
      <text>
        <r>
          <rPr>
            <b/>
            <sz val="9"/>
            <color indexed="81"/>
            <rFont val="Tahoma"/>
            <charset val="1"/>
          </rPr>
          <t>Campo não pode ficar em branco.</t>
        </r>
      </text>
    </comment>
    <comment ref="T240" authorId="0">
      <text>
        <r>
          <rPr>
            <b/>
            <sz val="9"/>
            <color indexed="81"/>
            <rFont val="Tahoma"/>
            <charset val="1"/>
          </rPr>
          <t>Campo não pode ficar em branco.</t>
        </r>
      </text>
    </comment>
    <comment ref="U240" authorId="0">
      <text>
        <r>
          <rPr>
            <b/>
            <sz val="9"/>
            <color indexed="81"/>
            <rFont val="Tahoma"/>
            <charset val="1"/>
          </rPr>
          <t>Inserir no formato:
        12345-123
               ou 
        12345123</t>
        </r>
      </text>
    </comment>
    <comment ref="V240" authorId="0">
      <text>
        <r>
          <rPr>
            <b/>
            <sz val="9"/>
            <color indexed="81"/>
            <rFont val="Tahoma"/>
            <charset val="1"/>
          </rPr>
          <t>Deve haver no mínimo um telefone de contato com o cliente.</t>
        </r>
      </text>
    </comment>
    <comment ref="W240" authorId="0">
      <text>
        <r>
          <rPr>
            <b/>
            <sz val="9"/>
            <color indexed="81"/>
            <rFont val="Tahoma"/>
            <charset val="1"/>
          </rPr>
          <t>Deve haver no mínimo um telefone de contato com o cliente.</t>
        </r>
      </text>
    </comment>
    <comment ref="X240" authorId="0">
      <text>
        <r>
          <rPr>
            <b/>
            <sz val="9"/>
            <color indexed="81"/>
            <rFont val="Tahoma"/>
            <charset val="1"/>
          </rPr>
          <t>Deve haver no mínimo um telefone de contato com o cliente.</t>
        </r>
      </text>
    </comment>
    <comment ref="Y240" authorId="0">
      <text>
        <r>
          <rPr>
            <b/>
            <sz val="9"/>
            <color indexed="81"/>
            <rFont val="Tahoma"/>
            <charset val="1"/>
          </rPr>
          <t>Verifique a digitação do e-mail.</t>
        </r>
      </text>
    </comment>
    <comment ref="B241" authorId="0">
      <text>
        <r>
          <rPr>
            <b/>
            <sz val="9"/>
            <color indexed="81"/>
            <rFont val="Tahoma"/>
            <family val="2"/>
          </rPr>
          <t>Somente números</t>
        </r>
      </text>
    </comment>
    <comment ref="C241" authorId="0">
      <text>
        <r>
          <rPr>
            <b/>
            <sz val="9"/>
            <color indexed="81"/>
            <rFont val="Tahoma"/>
            <charset val="1"/>
          </rPr>
          <t>Campo não pode ficar em branco.</t>
        </r>
      </text>
    </comment>
    <comment ref="D241" authorId="0">
      <text>
        <r>
          <rPr>
            <b/>
            <sz val="9"/>
            <color indexed="81"/>
            <rFont val="Tahoma"/>
            <family val="2"/>
          </rPr>
          <t>Somente números</t>
        </r>
      </text>
    </comment>
    <comment ref="E241" authorId="0">
      <text>
        <r>
          <rPr>
            <b/>
            <sz val="9"/>
            <color indexed="81"/>
            <rFont val="Tahoma"/>
            <charset val="1"/>
          </rPr>
          <t xml:space="preserve">
NOMES VÁLIDOS:
- Revisão
- Garantia
- Manutenção
- Funilaria/Pintura
- Seguradora
- Acessórios
- Interna</t>
        </r>
      </text>
    </comment>
    <comment ref="F241" authorId="0">
      <text>
        <r>
          <rPr>
            <b/>
            <sz val="9"/>
            <color indexed="81"/>
            <rFont val="Tahoma"/>
            <charset val="1"/>
          </rPr>
          <t>Inserir no formato
dd/mm/aaaa
Exemplo: 21/10/2013</t>
        </r>
      </text>
    </comment>
    <comment ref="G241" authorId="0">
      <text>
        <r>
          <rPr>
            <b/>
            <sz val="9"/>
            <color indexed="81"/>
            <rFont val="Tahoma"/>
            <charset val="1"/>
          </rPr>
          <t>Inserir no formato
dd/mm/aaaa
Exemplo: 21/10/2013</t>
        </r>
      </text>
    </comment>
    <comment ref="H241" authorId="0">
      <text>
        <r>
          <rPr>
            <b/>
            <sz val="9"/>
            <color indexed="81"/>
            <rFont val="Tahoma"/>
            <charset val="1"/>
          </rPr>
          <t xml:space="preserve">
NOMES VÁLIDOS:
- Encerrada
- Cancelada
- Em aberto</t>
        </r>
        <r>
          <rPr>
            <sz val="9"/>
            <color indexed="81"/>
            <rFont val="Tahoma"/>
            <charset val="1"/>
          </rPr>
          <t xml:space="preserve">
</t>
        </r>
      </text>
    </comment>
    <comment ref="I241" authorId="0">
      <text>
        <r>
          <rPr>
            <b/>
            <sz val="9"/>
            <color indexed="81"/>
            <rFont val="Tahoma"/>
            <charset val="1"/>
          </rPr>
          <t>CHASSI DEVE CONTER 17 DÍGITOS</t>
        </r>
      </text>
    </comment>
    <comment ref="J241" authorId="0">
      <text>
        <r>
          <rPr>
            <b/>
            <sz val="9"/>
            <color indexed="81"/>
            <rFont val="Tahoma"/>
            <family val="2"/>
          </rPr>
          <t>Somente números</t>
        </r>
      </text>
    </comment>
    <comment ref="K241" authorId="0">
      <text>
        <r>
          <rPr>
            <b/>
            <sz val="9"/>
            <color indexed="81"/>
            <rFont val="Tahoma"/>
            <family val="2"/>
          </rPr>
          <t>Somente números</t>
        </r>
      </text>
    </comment>
    <comment ref="L24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1" authorId="0">
      <text>
        <r>
          <rPr>
            <b/>
            <sz val="9"/>
            <color indexed="81"/>
            <rFont val="Tahoma"/>
            <charset val="1"/>
          </rPr>
          <t>Campo não pode ficar em branco e aceita somente letras.</t>
        </r>
      </text>
    </comment>
    <comment ref="N241" authorId="0">
      <text>
        <r>
          <rPr>
            <b/>
            <sz val="9"/>
            <color indexed="81"/>
            <rFont val="Tahoma"/>
            <charset val="1"/>
          </rPr>
          <t>CPF DEVE CONTER 10 a 11 DÍGITOS (Somente números)
CNPJ DEVE CONTER 17 DIGITOS (Somente números)</t>
        </r>
      </text>
    </comment>
    <comment ref="O241" authorId="0">
      <text>
        <r>
          <rPr>
            <b/>
            <sz val="9"/>
            <color indexed="81"/>
            <rFont val="Tahoma"/>
            <charset val="1"/>
          </rPr>
          <t>Campo não pode ficar em branco e aceita somente letras.</t>
        </r>
      </text>
    </comment>
    <comment ref="P241" authorId="0">
      <text>
        <r>
          <rPr>
            <b/>
            <sz val="9"/>
            <color indexed="81"/>
            <rFont val="Tahoma"/>
            <charset val="1"/>
          </rPr>
          <t>CPF DEVE CONTER 10 a 11 DÍGITOS (Somente números)
CNPJ DEVE CONTER 17 DIGITOS (Somente números)</t>
        </r>
      </text>
    </comment>
    <comment ref="Q241" authorId="0">
      <text>
        <r>
          <rPr>
            <b/>
            <sz val="9"/>
            <color indexed="81"/>
            <rFont val="Tahoma"/>
            <charset val="1"/>
          </rPr>
          <t>Campo não pode ficar em branco.</t>
        </r>
      </text>
    </comment>
    <comment ref="R241" authorId="0">
      <text>
        <r>
          <rPr>
            <b/>
            <sz val="9"/>
            <color indexed="81"/>
            <rFont val="Tahoma"/>
            <charset val="1"/>
          </rPr>
          <t>Campo não pode ficar em branco.</t>
        </r>
      </text>
    </comment>
    <comment ref="S241" authorId="0">
      <text>
        <r>
          <rPr>
            <b/>
            <sz val="9"/>
            <color indexed="81"/>
            <rFont val="Tahoma"/>
            <charset val="1"/>
          </rPr>
          <t>Campo não pode ficar em branco.</t>
        </r>
      </text>
    </comment>
    <comment ref="T241" authorId="0">
      <text>
        <r>
          <rPr>
            <b/>
            <sz val="9"/>
            <color indexed="81"/>
            <rFont val="Tahoma"/>
            <charset val="1"/>
          </rPr>
          <t>Campo não pode ficar em branco.</t>
        </r>
      </text>
    </comment>
    <comment ref="U241" authorId="0">
      <text>
        <r>
          <rPr>
            <b/>
            <sz val="9"/>
            <color indexed="81"/>
            <rFont val="Tahoma"/>
            <charset val="1"/>
          </rPr>
          <t>Inserir no formato:
        12345-123
               ou 
        12345123</t>
        </r>
      </text>
    </comment>
    <comment ref="V241" authorId="0">
      <text>
        <r>
          <rPr>
            <b/>
            <sz val="9"/>
            <color indexed="81"/>
            <rFont val="Tahoma"/>
            <charset val="1"/>
          </rPr>
          <t>Deve haver no mínimo um telefone de contato com o cliente.</t>
        </r>
      </text>
    </comment>
    <comment ref="W241" authorId="0">
      <text>
        <r>
          <rPr>
            <b/>
            <sz val="9"/>
            <color indexed="81"/>
            <rFont val="Tahoma"/>
            <charset val="1"/>
          </rPr>
          <t>Deve haver no mínimo um telefone de contato com o cliente.</t>
        </r>
      </text>
    </comment>
    <comment ref="X241" authorId="0">
      <text>
        <r>
          <rPr>
            <b/>
            <sz val="9"/>
            <color indexed="81"/>
            <rFont val="Tahoma"/>
            <charset val="1"/>
          </rPr>
          <t>Deve haver no mínimo um telefone de contato com o cliente.</t>
        </r>
      </text>
    </comment>
    <comment ref="Y241" authorId="0">
      <text>
        <r>
          <rPr>
            <b/>
            <sz val="9"/>
            <color indexed="81"/>
            <rFont val="Tahoma"/>
            <charset val="1"/>
          </rPr>
          <t>Verifique a digitação do e-mail.</t>
        </r>
      </text>
    </comment>
    <comment ref="B242" authorId="0">
      <text>
        <r>
          <rPr>
            <b/>
            <sz val="9"/>
            <color indexed="81"/>
            <rFont val="Tahoma"/>
            <family val="2"/>
          </rPr>
          <t>Somente números</t>
        </r>
      </text>
    </comment>
    <comment ref="C242" authorId="0">
      <text>
        <r>
          <rPr>
            <b/>
            <sz val="9"/>
            <color indexed="81"/>
            <rFont val="Tahoma"/>
            <charset val="1"/>
          </rPr>
          <t>Campo não pode ficar em branco.</t>
        </r>
      </text>
    </comment>
    <comment ref="D242" authorId="0">
      <text>
        <r>
          <rPr>
            <b/>
            <sz val="9"/>
            <color indexed="81"/>
            <rFont val="Tahoma"/>
            <family val="2"/>
          </rPr>
          <t>Somente números</t>
        </r>
      </text>
    </comment>
    <comment ref="E242" authorId="0">
      <text>
        <r>
          <rPr>
            <b/>
            <sz val="9"/>
            <color indexed="81"/>
            <rFont val="Tahoma"/>
            <charset val="1"/>
          </rPr>
          <t xml:space="preserve">
NOMES VÁLIDOS:
- Revisão
- Garantia
- Manutenção
- Funilaria/Pintura
- Seguradora
- Acessórios
- Interna</t>
        </r>
      </text>
    </comment>
    <comment ref="F242" authorId="0">
      <text>
        <r>
          <rPr>
            <b/>
            <sz val="9"/>
            <color indexed="81"/>
            <rFont val="Tahoma"/>
            <charset val="1"/>
          </rPr>
          <t>Inserir no formato
dd/mm/aaaa
Exemplo: 21/10/2013</t>
        </r>
      </text>
    </comment>
    <comment ref="G242" authorId="0">
      <text>
        <r>
          <rPr>
            <b/>
            <sz val="9"/>
            <color indexed="81"/>
            <rFont val="Tahoma"/>
            <charset val="1"/>
          </rPr>
          <t>Inserir no formato
dd/mm/aaaa
Exemplo: 21/10/2013</t>
        </r>
      </text>
    </comment>
    <comment ref="H242" authorId="0">
      <text>
        <r>
          <rPr>
            <b/>
            <sz val="9"/>
            <color indexed="81"/>
            <rFont val="Tahoma"/>
            <charset val="1"/>
          </rPr>
          <t xml:space="preserve">
NOMES VÁLIDOS:
- Encerrada
- Cancelada
- Em aberto</t>
        </r>
        <r>
          <rPr>
            <sz val="9"/>
            <color indexed="81"/>
            <rFont val="Tahoma"/>
            <charset val="1"/>
          </rPr>
          <t xml:space="preserve">
</t>
        </r>
      </text>
    </comment>
    <comment ref="I242" authorId="0">
      <text>
        <r>
          <rPr>
            <b/>
            <sz val="9"/>
            <color indexed="81"/>
            <rFont val="Tahoma"/>
            <charset val="1"/>
          </rPr>
          <t>CHASSI DEVE CONTER 17 DÍGITOS</t>
        </r>
      </text>
    </comment>
    <comment ref="J242" authorId="0">
      <text>
        <r>
          <rPr>
            <b/>
            <sz val="9"/>
            <color indexed="81"/>
            <rFont val="Tahoma"/>
            <family val="2"/>
          </rPr>
          <t>Somente números</t>
        </r>
      </text>
    </comment>
    <comment ref="K242" authorId="0">
      <text>
        <r>
          <rPr>
            <b/>
            <sz val="9"/>
            <color indexed="81"/>
            <rFont val="Tahoma"/>
            <family val="2"/>
          </rPr>
          <t>Somente números</t>
        </r>
      </text>
    </comment>
    <comment ref="L24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2" authorId="0">
      <text>
        <r>
          <rPr>
            <b/>
            <sz val="9"/>
            <color indexed="81"/>
            <rFont val="Tahoma"/>
            <charset val="1"/>
          </rPr>
          <t>Campo não pode ficar em branco e aceita somente letras.</t>
        </r>
      </text>
    </comment>
    <comment ref="N242" authorId="0">
      <text>
        <r>
          <rPr>
            <b/>
            <sz val="9"/>
            <color indexed="81"/>
            <rFont val="Tahoma"/>
            <charset val="1"/>
          </rPr>
          <t>CPF DEVE CONTER 10 a 11 DÍGITOS (Somente números)
CNPJ DEVE CONTER 17 DIGITOS (Somente números)</t>
        </r>
      </text>
    </comment>
    <comment ref="O242" authorId="0">
      <text>
        <r>
          <rPr>
            <b/>
            <sz val="9"/>
            <color indexed="81"/>
            <rFont val="Tahoma"/>
            <charset val="1"/>
          </rPr>
          <t>Campo não pode ficar em branco e aceita somente letras.</t>
        </r>
      </text>
    </comment>
    <comment ref="P242" authorId="0">
      <text>
        <r>
          <rPr>
            <b/>
            <sz val="9"/>
            <color indexed="81"/>
            <rFont val="Tahoma"/>
            <charset val="1"/>
          </rPr>
          <t>CPF DEVE CONTER 10 a 11 DÍGITOS (Somente números)
CNPJ DEVE CONTER 17 DIGITOS (Somente números)</t>
        </r>
      </text>
    </comment>
    <comment ref="Q242" authorId="0">
      <text>
        <r>
          <rPr>
            <b/>
            <sz val="9"/>
            <color indexed="81"/>
            <rFont val="Tahoma"/>
            <charset val="1"/>
          </rPr>
          <t>Campo não pode ficar em branco.</t>
        </r>
      </text>
    </comment>
    <comment ref="R242" authorId="0">
      <text>
        <r>
          <rPr>
            <b/>
            <sz val="9"/>
            <color indexed="81"/>
            <rFont val="Tahoma"/>
            <charset val="1"/>
          </rPr>
          <t>Campo não pode ficar em branco.</t>
        </r>
      </text>
    </comment>
    <comment ref="S242" authorId="0">
      <text>
        <r>
          <rPr>
            <b/>
            <sz val="9"/>
            <color indexed="81"/>
            <rFont val="Tahoma"/>
            <charset val="1"/>
          </rPr>
          <t>Campo não pode ficar em branco.</t>
        </r>
      </text>
    </comment>
    <comment ref="T242" authorId="0">
      <text>
        <r>
          <rPr>
            <b/>
            <sz val="9"/>
            <color indexed="81"/>
            <rFont val="Tahoma"/>
            <charset val="1"/>
          </rPr>
          <t>Campo não pode ficar em branco.</t>
        </r>
      </text>
    </comment>
    <comment ref="U242" authorId="0">
      <text>
        <r>
          <rPr>
            <b/>
            <sz val="9"/>
            <color indexed="81"/>
            <rFont val="Tahoma"/>
            <charset val="1"/>
          </rPr>
          <t>Inserir no formato:
        12345-123
               ou 
        12345123</t>
        </r>
      </text>
    </comment>
    <comment ref="V242" authorId="0">
      <text>
        <r>
          <rPr>
            <b/>
            <sz val="9"/>
            <color indexed="81"/>
            <rFont val="Tahoma"/>
            <charset val="1"/>
          </rPr>
          <t>Deve haver no mínimo um telefone de contato com o cliente.</t>
        </r>
      </text>
    </comment>
    <comment ref="W242" authorId="0">
      <text>
        <r>
          <rPr>
            <b/>
            <sz val="9"/>
            <color indexed="81"/>
            <rFont val="Tahoma"/>
            <charset val="1"/>
          </rPr>
          <t>Deve haver no mínimo um telefone de contato com o cliente.</t>
        </r>
      </text>
    </comment>
    <comment ref="X242" authorId="0">
      <text>
        <r>
          <rPr>
            <b/>
            <sz val="9"/>
            <color indexed="81"/>
            <rFont val="Tahoma"/>
            <charset val="1"/>
          </rPr>
          <t>Deve haver no mínimo um telefone de contato com o cliente.</t>
        </r>
      </text>
    </comment>
    <comment ref="Y242" authorId="0">
      <text>
        <r>
          <rPr>
            <b/>
            <sz val="9"/>
            <color indexed="81"/>
            <rFont val="Tahoma"/>
            <charset val="1"/>
          </rPr>
          <t>Verifique a digitação do e-mail.</t>
        </r>
      </text>
    </comment>
    <comment ref="B243" authorId="0">
      <text>
        <r>
          <rPr>
            <b/>
            <sz val="9"/>
            <color indexed="81"/>
            <rFont val="Tahoma"/>
            <family val="2"/>
          </rPr>
          <t>Somente números</t>
        </r>
      </text>
    </comment>
    <comment ref="C243" authorId="0">
      <text>
        <r>
          <rPr>
            <b/>
            <sz val="9"/>
            <color indexed="81"/>
            <rFont val="Tahoma"/>
            <charset val="1"/>
          </rPr>
          <t>Campo não pode ficar em branco.</t>
        </r>
      </text>
    </comment>
    <comment ref="D243" authorId="0">
      <text>
        <r>
          <rPr>
            <b/>
            <sz val="9"/>
            <color indexed="81"/>
            <rFont val="Tahoma"/>
            <family val="2"/>
          </rPr>
          <t>Somente números</t>
        </r>
      </text>
    </comment>
    <comment ref="E243" authorId="0">
      <text>
        <r>
          <rPr>
            <b/>
            <sz val="9"/>
            <color indexed="81"/>
            <rFont val="Tahoma"/>
            <charset val="1"/>
          </rPr>
          <t xml:space="preserve">
NOMES VÁLIDOS:
- Revisão
- Garantia
- Manutenção
- Funilaria/Pintura
- Seguradora
- Acessórios
- Interna</t>
        </r>
      </text>
    </comment>
    <comment ref="F243" authorId="0">
      <text>
        <r>
          <rPr>
            <b/>
            <sz val="9"/>
            <color indexed="81"/>
            <rFont val="Tahoma"/>
            <charset val="1"/>
          </rPr>
          <t>Inserir no formato
dd/mm/aaaa
Exemplo: 21/10/2013</t>
        </r>
      </text>
    </comment>
    <comment ref="G243" authorId="0">
      <text>
        <r>
          <rPr>
            <b/>
            <sz val="9"/>
            <color indexed="81"/>
            <rFont val="Tahoma"/>
            <charset val="1"/>
          </rPr>
          <t>Inserir no formato
dd/mm/aaaa
Exemplo: 21/10/2013</t>
        </r>
      </text>
    </comment>
    <comment ref="H243" authorId="0">
      <text>
        <r>
          <rPr>
            <b/>
            <sz val="9"/>
            <color indexed="81"/>
            <rFont val="Tahoma"/>
            <charset val="1"/>
          </rPr>
          <t xml:space="preserve">
NOMES VÁLIDOS:
- Encerrada
- Cancelada
- Em aberto</t>
        </r>
        <r>
          <rPr>
            <sz val="9"/>
            <color indexed="81"/>
            <rFont val="Tahoma"/>
            <charset val="1"/>
          </rPr>
          <t xml:space="preserve">
</t>
        </r>
      </text>
    </comment>
    <comment ref="I243" authorId="0">
      <text>
        <r>
          <rPr>
            <b/>
            <sz val="9"/>
            <color indexed="81"/>
            <rFont val="Tahoma"/>
            <charset val="1"/>
          </rPr>
          <t>CHASSI DEVE CONTER 17 DÍGITOS</t>
        </r>
      </text>
    </comment>
    <comment ref="J243" authorId="0">
      <text>
        <r>
          <rPr>
            <b/>
            <sz val="9"/>
            <color indexed="81"/>
            <rFont val="Tahoma"/>
            <family val="2"/>
          </rPr>
          <t>Somente números</t>
        </r>
      </text>
    </comment>
    <comment ref="K243" authorId="0">
      <text>
        <r>
          <rPr>
            <b/>
            <sz val="9"/>
            <color indexed="81"/>
            <rFont val="Tahoma"/>
            <family val="2"/>
          </rPr>
          <t>Somente números</t>
        </r>
      </text>
    </comment>
    <comment ref="L24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3" authorId="0">
      <text>
        <r>
          <rPr>
            <b/>
            <sz val="9"/>
            <color indexed="81"/>
            <rFont val="Tahoma"/>
            <charset val="1"/>
          </rPr>
          <t>Campo não pode ficar em branco e aceita somente letras.</t>
        </r>
      </text>
    </comment>
    <comment ref="N243" authorId="0">
      <text>
        <r>
          <rPr>
            <b/>
            <sz val="9"/>
            <color indexed="81"/>
            <rFont val="Tahoma"/>
            <charset val="1"/>
          </rPr>
          <t>CPF DEVE CONTER 10 a 11 DÍGITOS (Somente números)
CNPJ DEVE CONTER 17 DIGITOS (Somente números)</t>
        </r>
      </text>
    </comment>
    <comment ref="O243" authorId="0">
      <text>
        <r>
          <rPr>
            <b/>
            <sz val="9"/>
            <color indexed="81"/>
            <rFont val="Tahoma"/>
            <charset val="1"/>
          </rPr>
          <t>Campo não pode ficar em branco e aceita somente letras.</t>
        </r>
      </text>
    </comment>
    <comment ref="P243" authorId="0">
      <text>
        <r>
          <rPr>
            <b/>
            <sz val="9"/>
            <color indexed="81"/>
            <rFont val="Tahoma"/>
            <charset val="1"/>
          </rPr>
          <t>CPF DEVE CONTER 10 a 11 DÍGITOS (Somente números)
CNPJ DEVE CONTER 17 DIGITOS (Somente números)</t>
        </r>
      </text>
    </comment>
    <comment ref="Q243" authorId="0">
      <text>
        <r>
          <rPr>
            <b/>
            <sz val="9"/>
            <color indexed="81"/>
            <rFont val="Tahoma"/>
            <charset val="1"/>
          </rPr>
          <t>Campo não pode ficar em branco.</t>
        </r>
      </text>
    </comment>
    <comment ref="R243" authorId="0">
      <text>
        <r>
          <rPr>
            <b/>
            <sz val="9"/>
            <color indexed="81"/>
            <rFont val="Tahoma"/>
            <charset val="1"/>
          </rPr>
          <t>Campo não pode ficar em branco.</t>
        </r>
      </text>
    </comment>
    <comment ref="S243" authorId="0">
      <text>
        <r>
          <rPr>
            <b/>
            <sz val="9"/>
            <color indexed="81"/>
            <rFont val="Tahoma"/>
            <charset val="1"/>
          </rPr>
          <t>Campo não pode ficar em branco.</t>
        </r>
      </text>
    </comment>
    <comment ref="T243" authorId="0">
      <text>
        <r>
          <rPr>
            <b/>
            <sz val="9"/>
            <color indexed="81"/>
            <rFont val="Tahoma"/>
            <charset val="1"/>
          </rPr>
          <t>Campo não pode ficar em branco.</t>
        </r>
      </text>
    </comment>
    <comment ref="U243" authorId="0">
      <text>
        <r>
          <rPr>
            <b/>
            <sz val="9"/>
            <color indexed="81"/>
            <rFont val="Tahoma"/>
            <charset val="1"/>
          </rPr>
          <t>Inserir no formato:
        12345-123
               ou 
        12345123</t>
        </r>
      </text>
    </comment>
    <comment ref="V243" authorId="0">
      <text>
        <r>
          <rPr>
            <b/>
            <sz val="9"/>
            <color indexed="81"/>
            <rFont val="Tahoma"/>
            <charset val="1"/>
          </rPr>
          <t>Deve haver no mínimo um telefone de contato com o cliente.</t>
        </r>
      </text>
    </comment>
    <comment ref="W243" authorId="0">
      <text>
        <r>
          <rPr>
            <b/>
            <sz val="9"/>
            <color indexed="81"/>
            <rFont val="Tahoma"/>
            <charset val="1"/>
          </rPr>
          <t>Deve haver no mínimo um telefone de contato com o cliente.</t>
        </r>
      </text>
    </comment>
    <comment ref="X243" authorId="0">
      <text>
        <r>
          <rPr>
            <b/>
            <sz val="9"/>
            <color indexed="81"/>
            <rFont val="Tahoma"/>
            <charset val="1"/>
          </rPr>
          <t>Deve haver no mínimo um telefone de contato com o cliente.</t>
        </r>
      </text>
    </comment>
    <comment ref="Y243" authorId="0">
      <text>
        <r>
          <rPr>
            <b/>
            <sz val="9"/>
            <color indexed="81"/>
            <rFont val="Tahoma"/>
            <charset val="1"/>
          </rPr>
          <t>Verifique a digitação do e-mail.</t>
        </r>
      </text>
    </comment>
    <comment ref="B244" authorId="0">
      <text>
        <r>
          <rPr>
            <b/>
            <sz val="9"/>
            <color indexed="81"/>
            <rFont val="Tahoma"/>
            <family val="2"/>
          </rPr>
          <t>Somente números</t>
        </r>
      </text>
    </comment>
    <comment ref="C244" authorId="0">
      <text>
        <r>
          <rPr>
            <b/>
            <sz val="9"/>
            <color indexed="81"/>
            <rFont val="Tahoma"/>
            <charset val="1"/>
          </rPr>
          <t>Campo não pode ficar em branco.</t>
        </r>
      </text>
    </comment>
    <comment ref="D244" authorId="0">
      <text>
        <r>
          <rPr>
            <b/>
            <sz val="9"/>
            <color indexed="81"/>
            <rFont val="Tahoma"/>
            <family val="2"/>
          </rPr>
          <t>Somente números</t>
        </r>
      </text>
    </comment>
    <comment ref="E244" authorId="0">
      <text>
        <r>
          <rPr>
            <b/>
            <sz val="9"/>
            <color indexed="81"/>
            <rFont val="Tahoma"/>
            <charset val="1"/>
          </rPr>
          <t xml:space="preserve">
NOMES VÁLIDOS:
- Revisão
- Garantia
- Manutenção
- Funilaria/Pintura
- Seguradora
- Acessórios
- Interna</t>
        </r>
      </text>
    </comment>
    <comment ref="F244" authorId="0">
      <text>
        <r>
          <rPr>
            <b/>
            <sz val="9"/>
            <color indexed="81"/>
            <rFont val="Tahoma"/>
            <charset val="1"/>
          </rPr>
          <t>Inserir no formato
dd/mm/aaaa
Exemplo: 21/10/2013</t>
        </r>
      </text>
    </comment>
    <comment ref="G244" authorId="0">
      <text>
        <r>
          <rPr>
            <b/>
            <sz val="9"/>
            <color indexed="81"/>
            <rFont val="Tahoma"/>
            <charset val="1"/>
          </rPr>
          <t>Inserir no formato
dd/mm/aaaa
Exemplo: 21/10/2013</t>
        </r>
      </text>
    </comment>
    <comment ref="H244" authorId="0">
      <text>
        <r>
          <rPr>
            <b/>
            <sz val="9"/>
            <color indexed="81"/>
            <rFont val="Tahoma"/>
            <charset val="1"/>
          </rPr>
          <t xml:space="preserve">
NOMES VÁLIDOS:
- Encerrada
- Cancelada
- Em aberto</t>
        </r>
        <r>
          <rPr>
            <sz val="9"/>
            <color indexed="81"/>
            <rFont val="Tahoma"/>
            <charset val="1"/>
          </rPr>
          <t xml:space="preserve">
</t>
        </r>
      </text>
    </comment>
    <comment ref="I244" authorId="0">
      <text>
        <r>
          <rPr>
            <b/>
            <sz val="9"/>
            <color indexed="81"/>
            <rFont val="Tahoma"/>
            <charset val="1"/>
          </rPr>
          <t>CHASSI DEVE CONTER 17 DÍGITOS</t>
        </r>
      </text>
    </comment>
    <comment ref="J244" authorId="0">
      <text>
        <r>
          <rPr>
            <b/>
            <sz val="9"/>
            <color indexed="81"/>
            <rFont val="Tahoma"/>
            <family val="2"/>
          </rPr>
          <t>Somente números</t>
        </r>
      </text>
    </comment>
    <comment ref="K244" authorId="0">
      <text>
        <r>
          <rPr>
            <b/>
            <sz val="9"/>
            <color indexed="81"/>
            <rFont val="Tahoma"/>
            <family val="2"/>
          </rPr>
          <t>Somente números</t>
        </r>
      </text>
    </comment>
    <comment ref="L24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4" authorId="0">
      <text>
        <r>
          <rPr>
            <b/>
            <sz val="9"/>
            <color indexed="81"/>
            <rFont val="Tahoma"/>
            <charset val="1"/>
          </rPr>
          <t>Campo não pode ficar em branco e aceita somente letras.</t>
        </r>
      </text>
    </comment>
    <comment ref="N244" authorId="0">
      <text>
        <r>
          <rPr>
            <b/>
            <sz val="9"/>
            <color indexed="81"/>
            <rFont val="Tahoma"/>
            <charset val="1"/>
          </rPr>
          <t>CPF DEVE CONTER 10 a 11 DÍGITOS (Somente números)
CNPJ DEVE CONTER 17 DIGITOS (Somente números)</t>
        </r>
      </text>
    </comment>
    <comment ref="O244" authorId="0">
      <text>
        <r>
          <rPr>
            <b/>
            <sz val="9"/>
            <color indexed="81"/>
            <rFont val="Tahoma"/>
            <charset val="1"/>
          </rPr>
          <t>Campo não pode ficar em branco e aceita somente letras.</t>
        </r>
      </text>
    </comment>
    <comment ref="P244" authorId="0">
      <text>
        <r>
          <rPr>
            <b/>
            <sz val="9"/>
            <color indexed="81"/>
            <rFont val="Tahoma"/>
            <charset val="1"/>
          </rPr>
          <t>CPF DEVE CONTER 10 a 11 DÍGITOS (Somente números)
CNPJ DEVE CONTER 17 DIGITOS (Somente números)</t>
        </r>
      </text>
    </comment>
    <comment ref="Q244" authorId="0">
      <text>
        <r>
          <rPr>
            <b/>
            <sz val="9"/>
            <color indexed="81"/>
            <rFont val="Tahoma"/>
            <charset val="1"/>
          </rPr>
          <t>Campo não pode ficar em branco.</t>
        </r>
      </text>
    </comment>
    <comment ref="R244" authorId="0">
      <text>
        <r>
          <rPr>
            <b/>
            <sz val="9"/>
            <color indexed="81"/>
            <rFont val="Tahoma"/>
            <charset val="1"/>
          </rPr>
          <t>Campo não pode ficar em branco.</t>
        </r>
      </text>
    </comment>
    <comment ref="S244" authorId="0">
      <text>
        <r>
          <rPr>
            <b/>
            <sz val="9"/>
            <color indexed="81"/>
            <rFont val="Tahoma"/>
            <charset val="1"/>
          </rPr>
          <t>Campo não pode ficar em branco.</t>
        </r>
      </text>
    </comment>
    <comment ref="T244" authorId="0">
      <text>
        <r>
          <rPr>
            <b/>
            <sz val="9"/>
            <color indexed="81"/>
            <rFont val="Tahoma"/>
            <charset val="1"/>
          </rPr>
          <t>Campo não pode ficar em branco.</t>
        </r>
      </text>
    </comment>
    <comment ref="U244" authorId="0">
      <text>
        <r>
          <rPr>
            <b/>
            <sz val="9"/>
            <color indexed="81"/>
            <rFont val="Tahoma"/>
            <charset val="1"/>
          </rPr>
          <t>Inserir no formato:
        12345-123
               ou 
        12345123</t>
        </r>
      </text>
    </comment>
    <comment ref="V244" authorId="0">
      <text>
        <r>
          <rPr>
            <b/>
            <sz val="9"/>
            <color indexed="81"/>
            <rFont val="Tahoma"/>
            <charset val="1"/>
          </rPr>
          <t>Deve haver no mínimo um telefone de contato com o cliente.</t>
        </r>
      </text>
    </comment>
    <comment ref="W244" authorId="0">
      <text>
        <r>
          <rPr>
            <b/>
            <sz val="9"/>
            <color indexed="81"/>
            <rFont val="Tahoma"/>
            <charset val="1"/>
          </rPr>
          <t>Deve haver no mínimo um telefone de contato com o cliente.</t>
        </r>
      </text>
    </comment>
    <comment ref="X244" authorId="0">
      <text>
        <r>
          <rPr>
            <b/>
            <sz val="9"/>
            <color indexed="81"/>
            <rFont val="Tahoma"/>
            <charset val="1"/>
          </rPr>
          <t>Deve haver no mínimo um telefone de contato com o cliente.</t>
        </r>
      </text>
    </comment>
    <comment ref="Y244" authorId="0">
      <text>
        <r>
          <rPr>
            <b/>
            <sz val="9"/>
            <color indexed="81"/>
            <rFont val="Tahoma"/>
            <charset val="1"/>
          </rPr>
          <t>Verifique a digitação do e-mail.</t>
        </r>
      </text>
    </comment>
    <comment ref="B245" authorId="0">
      <text>
        <r>
          <rPr>
            <b/>
            <sz val="9"/>
            <color indexed="81"/>
            <rFont val="Tahoma"/>
            <family val="2"/>
          </rPr>
          <t>Somente números</t>
        </r>
      </text>
    </comment>
    <comment ref="C245" authorId="0">
      <text>
        <r>
          <rPr>
            <b/>
            <sz val="9"/>
            <color indexed="81"/>
            <rFont val="Tahoma"/>
            <charset val="1"/>
          </rPr>
          <t>Campo não pode ficar em branco.</t>
        </r>
      </text>
    </comment>
    <comment ref="D245" authorId="0">
      <text>
        <r>
          <rPr>
            <b/>
            <sz val="9"/>
            <color indexed="81"/>
            <rFont val="Tahoma"/>
            <family val="2"/>
          </rPr>
          <t>Somente números</t>
        </r>
      </text>
    </comment>
    <comment ref="E245" authorId="0">
      <text>
        <r>
          <rPr>
            <b/>
            <sz val="9"/>
            <color indexed="81"/>
            <rFont val="Tahoma"/>
            <charset val="1"/>
          </rPr>
          <t xml:space="preserve">
NOMES VÁLIDOS:
- Revisão
- Garantia
- Manutenção
- Funilaria/Pintura
- Seguradora
- Acessórios
- Interna</t>
        </r>
      </text>
    </comment>
    <comment ref="F245" authorId="0">
      <text>
        <r>
          <rPr>
            <b/>
            <sz val="9"/>
            <color indexed="81"/>
            <rFont val="Tahoma"/>
            <charset val="1"/>
          </rPr>
          <t>Inserir no formato
dd/mm/aaaa
Exemplo: 21/10/2013</t>
        </r>
      </text>
    </comment>
    <comment ref="G245" authorId="0">
      <text>
        <r>
          <rPr>
            <b/>
            <sz val="9"/>
            <color indexed="81"/>
            <rFont val="Tahoma"/>
            <charset val="1"/>
          </rPr>
          <t>Inserir no formato
dd/mm/aaaa
Exemplo: 21/10/2013</t>
        </r>
      </text>
    </comment>
    <comment ref="H245" authorId="0">
      <text>
        <r>
          <rPr>
            <b/>
            <sz val="9"/>
            <color indexed="81"/>
            <rFont val="Tahoma"/>
            <charset val="1"/>
          </rPr>
          <t xml:space="preserve">
NOMES VÁLIDOS:
- Encerrada
- Cancelada
- Em aberto</t>
        </r>
        <r>
          <rPr>
            <sz val="9"/>
            <color indexed="81"/>
            <rFont val="Tahoma"/>
            <charset val="1"/>
          </rPr>
          <t xml:space="preserve">
</t>
        </r>
      </text>
    </comment>
    <comment ref="I245" authorId="0">
      <text>
        <r>
          <rPr>
            <b/>
            <sz val="9"/>
            <color indexed="81"/>
            <rFont val="Tahoma"/>
            <charset val="1"/>
          </rPr>
          <t>CHASSI DEVE CONTER 17 DÍGITOS</t>
        </r>
      </text>
    </comment>
    <comment ref="J245" authorId="0">
      <text>
        <r>
          <rPr>
            <b/>
            <sz val="9"/>
            <color indexed="81"/>
            <rFont val="Tahoma"/>
            <family val="2"/>
          </rPr>
          <t>Somente números</t>
        </r>
      </text>
    </comment>
    <comment ref="K245" authorId="0">
      <text>
        <r>
          <rPr>
            <b/>
            <sz val="9"/>
            <color indexed="81"/>
            <rFont val="Tahoma"/>
            <family val="2"/>
          </rPr>
          <t>Somente números</t>
        </r>
      </text>
    </comment>
    <comment ref="L24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5" authorId="0">
      <text>
        <r>
          <rPr>
            <b/>
            <sz val="9"/>
            <color indexed="81"/>
            <rFont val="Tahoma"/>
            <charset val="1"/>
          </rPr>
          <t>Campo não pode ficar em branco e aceita somente letras.</t>
        </r>
      </text>
    </comment>
    <comment ref="N245" authorId="0">
      <text>
        <r>
          <rPr>
            <b/>
            <sz val="9"/>
            <color indexed="81"/>
            <rFont val="Tahoma"/>
            <charset val="1"/>
          </rPr>
          <t>CPF DEVE CONTER 10 a 11 DÍGITOS (Somente números)
CNPJ DEVE CONTER 17 DIGITOS (Somente números)</t>
        </r>
      </text>
    </comment>
    <comment ref="O245" authorId="0">
      <text>
        <r>
          <rPr>
            <b/>
            <sz val="9"/>
            <color indexed="81"/>
            <rFont val="Tahoma"/>
            <charset val="1"/>
          </rPr>
          <t>Campo não pode ficar em branco e aceita somente letras.</t>
        </r>
      </text>
    </comment>
    <comment ref="P245" authorId="0">
      <text>
        <r>
          <rPr>
            <b/>
            <sz val="9"/>
            <color indexed="81"/>
            <rFont val="Tahoma"/>
            <charset val="1"/>
          </rPr>
          <t>CPF DEVE CONTER 10 a 11 DÍGITOS (Somente números)
CNPJ DEVE CONTER 17 DIGITOS (Somente números)</t>
        </r>
      </text>
    </comment>
    <comment ref="Q245" authorId="0">
      <text>
        <r>
          <rPr>
            <b/>
            <sz val="9"/>
            <color indexed="81"/>
            <rFont val="Tahoma"/>
            <charset val="1"/>
          </rPr>
          <t>Campo não pode ficar em branco.</t>
        </r>
      </text>
    </comment>
    <comment ref="R245" authorId="0">
      <text>
        <r>
          <rPr>
            <b/>
            <sz val="9"/>
            <color indexed="81"/>
            <rFont val="Tahoma"/>
            <charset val="1"/>
          </rPr>
          <t>Campo não pode ficar em branco.</t>
        </r>
      </text>
    </comment>
    <comment ref="S245" authorId="0">
      <text>
        <r>
          <rPr>
            <b/>
            <sz val="9"/>
            <color indexed="81"/>
            <rFont val="Tahoma"/>
            <charset val="1"/>
          </rPr>
          <t>Campo não pode ficar em branco.</t>
        </r>
      </text>
    </comment>
    <comment ref="T245" authorId="0">
      <text>
        <r>
          <rPr>
            <b/>
            <sz val="9"/>
            <color indexed="81"/>
            <rFont val="Tahoma"/>
            <charset val="1"/>
          </rPr>
          <t>Campo não pode ficar em branco.</t>
        </r>
      </text>
    </comment>
    <comment ref="U245" authorId="0">
      <text>
        <r>
          <rPr>
            <b/>
            <sz val="9"/>
            <color indexed="81"/>
            <rFont val="Tahoma"/>
            <charset val="1"/>
          </rPr>
          <t>Inserir no formato:
        12345-123
               ou 
        12345123</t>
        </r>
      </text>
    </comment>
    <comment ref="V245" authorId="0">
      <text>
        <r>
          <rPr>
            <b/>
            <sz val="9"/>
            <color indexed="81"/>
            <rFont val="Tahoma"/>
            <charset val="1"/>
          </rPr>
          <t>Deve haver no mínimo um telefone de contato com o cliente.</t>
        </r>
      </text>
    </comment>
    <comment ref="W245" authorId="0">
      <text>
        <r>
          <rPr>
            <b/>
            <sz val="9"/>
            <color indexed="81"/>
            <rFont val="Tahoma"/>
            <charset val="1"/>
          </rPr>
          <t>Deve haver no mínimo um telefone de contato com o cliente.</t>
        </r>
      </text>
    </comment>
    <comment ref="X245" authorId="0">
      <text>
        <r>
          <rPr>
            <b/>
            <sz val="9"/>
            <color indexed="81"/>
            <rFont val="Tahoma"/>
            <charset val="1"/>
          </rPr>
          <t>Deve haver no mínimo um telefone de contato com o cliente.</t>
        </r>
      </text>
    </comment>
    <comment ref="Y245" authorId="0">
      <text>
        <r>
          <rPr>
            <b/>
            <sz val="9"/>
            <color indexed="81"/>
            <rFont val="Tahoma"/>
            <charset val="1"/>
          </rPr>
          <t>Verifique a digitação do e-mail.</t>
        </r>
      </text>
    </comment>
    <comment ref="B246" authorId="0">
      <text>
        <r>
          <rPr>
            <b/>
            <sz val="9"/>
            <color indexed="81"/>
            <rFont val="Tahoma"/>
            <family val="2"/>
          </rPr>
          <t>Somente números</t>
        </r>
      </text>
    </comment>
    <comment ref="C246" authorId="0">
      <text>
        <r>
          <rPr>
            <b/>
            <sz val="9"/>
            <color indexed="81"/>
            <rFont val="Tahoma"/>
            <charset val="1"/>
          </rPr>
          <t>Campo não pode ficar em branco.</t>
        </r>
      </text>
    </comment>
    <comment ref="D246" authorId="0">
      <text>
        <r>
          <rPr>
            <b/>
            <sz val="9"/>
            <color indexed="81"/>
            <rFont val="Tahoma"/>
            <family val="2"/>
          </rPr>
          <t>Somente números</t>
        </r>
      </text>
    </comment>
    <comment ref="E246" authorId="0">
      <text>
        <r>
          <rPr>
            <b/>
            <sz val="9"/>
            <color indexed="81"/>
            <rFont val="Tahoma"/>
            <charset val="1"/>
          </rPr>
          <t xml:space="preserve">
NOMES VÁLIDOS:
- Revisão
- Garantia
- Manutenção
- Funilaria/Pintura
- Seguradora
- Acessórios
- Interna</t>
        </r>
      </text>
    </comment>
    <comment ref="F246" authorId="0">
      <text>
        <r>
          <rPr>
            <b/>
            <sz val="9"/>
            <color indexed="81"/>
            <rFont val="Tahoma"/>
            <charset val="1"/>
          </rPr>
          <t>Inserir no formato
dd/mm/aaaa
Exemplo: 21/10/2013</t>
        </r>
      </text>
    </comment>
    <comment ref="G246" authorId="0">
      <text>
        <r>
          <rPr>
            <b/>
            <sz val="9"/>
            <color indexed="81"/>
            <rFont val="Tahoma"/>
            <charset val="1"/>
          </rPr>
          <t>Inserir no formato
dd/mm/aaaa
Exemplo: 21/10/2013</t>
        </r>
      </text>
    </comment>
    <comment ref="H246" authorId="0">
      <text>
        <r>
          <rPr>
            <b/>
            <sz val="9"/>
            <color indexed="81"/>
            <rFont val="Tahoma"/>
            <charset val="1"/>
          </rPr>
          <t xml:space="preserve">
NOMES VÁLIDOS:
- Encerrada
- Cancelada
- Em aberto</t>
        </r>
        <r>
          <rPr>
            <sz val="9"/>
            <color indexed="81"/>
            <rFont val="Tahoma"/>
            <charset val="1"/>
          </rPr>
          <t xml:space="preserve">
</t>
        </r>
      </text>
    </comment>
    <comment ref="I246" authorId="0">
      <text>
        <r>
          <rPr>
            <b/>
            <sz val="9"/>
            <color indexed="81"/>
            <rFont val="Tahoma"/>
            <charset val="1"/>
          </rPr>
          <t>CHASSI DEVE CONTER 17 DÍGITOS</t>
        </r>
      </text>
    </comment>
    <comment ref="J246" authorId="0">
      <text>
        <r>
          <rPr>
            <b/>
            <sz val="9"/>
            <color indexed="81"/>
            <rFont val="Tahoma"/>
            <family val="2"/>
          </rPr>
          <t>Somente números</t>
        </r>
      </text>
    </comment>
    <comment ref="K246" authorId="0">
      <text>
        <r>
          <rPr>
            <b/>
            <sz val="9"/>
            <color indexed="81"/>
            <rFont val="Tahoma"/>
            <family val="2"/>
          </rPr>
          <t>Somente números</t>
        </r>
      </text>
    </comment>
    <comment ref="L24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6" authorId="0">
      <text>
        <r>
          <rPr>
            <b/>
            <sz val="9"/>
            <color indexed="81"/>
            <rFont val="Tahoma"/>
            <charset val="1"/>
          </rPr>
          <t>Campo não pode ficar em branco e aceita somente letras.</t>
        </r>
      </text>
    </comment>
    <comment ref="N246" authorId="0">
      <text>
        <r>
          <rPr>
            <b/>
            <sz val="9"/>
            <color indexed="81"/>
            <rFont val="Tahoma"/>
            <charset val="1"/>
          </rPr>
          <t>CPF DEVE CONTER 10 a 11 DÍGITOS (Somente números)
CNPJ DEVE CONTER 17 DIGITOS (Somente números)</t>
        </r>
      </text>
    </comment>
    <comment ref="O246" authorId="0">
      <text>
        <r>
          <rPr>
            <b/>
            <sz val="9"/>
            <color indexed="81"/>
            <rFont val="Tahoma"/>
            <charset val="1"/>
          </rPr>
          <t>Campo não pode ficar em branco e aceita somente letras.</t>
        </r>
      </text>
    </comment>
    <comment ref="P246" authorId="0">
      <text>
        <r>
          <rPr>
            <b/>
            <sz val="9"/>
            <color indexed="81"/>
            <rFont val="Tahoma"/>
            <charset val="1"/>
          </rPr>
          <t>CPF DEVE CONTER 10 a 11 DÍGITOS (Somente números)
CNPJ DEVE CONTER 17 DIGITOS (Somente números)</t>
        </r>
      </text>
    </comment>
    <comment ref="Q246" authorId="0">
      <text>
        <r>
          <rPr>
            <b/>
            <sz val="9"/>
            <color indexed="81"/>
            <rFont val="Tahoma"/>
            <charset val="1"/>
          </rPr>
          <t>Campo não pode ficar em branco.</t>
        </r>
      </text>
    </comment>
    <comment ref="R246" authorId="0">
      <text>
        <r>
          <rPr>
            <b/>
            <sz val="9"/>
            <color indexed="81"/>
            <rFont val="Tahoma"/>
            <charset val="1"/>
          </rPr>
          <t>Campo não pode ficar em branco.</t>
        </r>
      </text>
    </comment>
    <comment ref="S246" authorId="0">
      <text>
        <r>
          <rPr>
            <b/>
            <sz val="9"/>
            <color indexed="81"/>
            <rFont val="Tahoma"/>
            <charset val="1"/>
          </rPr>
          <t>Campo não pode ficar em branco.</t>
        </r>
      </text>
    </comment>
    <comment ref="T246" authorId="0">
      <text>
        <r>
          <rPr>
            <b/>
            <sz val="9"/>
            <color indexed="81"/>
            <rFont val="Tahoma"/>
            <charset val="1"/>
          </rPr>
          <t>Campo não pode ficar em branco.</t>
        </r>
      </text>
    </comment>
    <comment ref="U246" authorId="0">
      <text>
        <r>
          <rPr>
            <b/>
            <sz val="9"/>
            <color indexed="81"/>
            <rFont val="Tahoma"/>
            <charset val="1"/>
          </rPr>
          <t>Inserir no formato:
        12345-123
               ou 
        12345123</t>
        </r>
      </text>
    </comment>
    <comment ref="V246" authorId="0">
      <text>
        <r>
          <rPr>
            <b/>
            <sz val="9"/>
            <color indexed="81"/>
            <rFont val="Tahoma"/>
            <charset val="1"/>
          </rPr>
          <t>Deve haver no mínimo um telefone de contato com o cliente.</t>
        </r>
      </text>
    </comment>
    <comment ref="W246" authorId="0">
      <text>
        <r>
          <rPr>
            <b/>
            <sz val="9"/>
            <color indexed="81"/>
            <rFont val="Tahoma"/>
            <charset val="1"/>
          </rPr>
          <t>Deve haver no mínimo um telefone de contato com o cliente.</t>
        </r>
      </text>
    </comment>
    <comment ref="X246" authorId="0">
      <text>
        <r>
          <rPr>
            <b/>
            <sz val="9"/>
            <color indexed="81"/>
            <rFont val="Tahoma"/>
            <charset val="1"/>
          </rPr>
          <t>Deve haver no mínimo um telefone de contato com o cliente.</t>
        </r>
      </text>
    </comment>
    <comment ref="Y246" authorId="0">
      <text>
        <r>
          <rPr>
            <b/>
            <sz val="9"/>
            <color indexed="81"/>
            <rFont val="Tahoma"/>
            <charset val="1"/>
          </rPr>
          <t>Verifique a digitação do e-mail.</t>
        </r>
      </text>
    </comment>
    <comment ref="B247" authorId="0">
      <text>
        <r>
          <rPr>
            <b/>
            <sz val="9"/>
            <color indexed="81"/>
            <rFont val="Tahoma"/>
            <family val="2"/>
          </rPr>
          <t>Somente números</t>
        </r>
      </text>
    </comment>
    <comment ref="C247" authorId="0">
      <text>
        <r>
          <rPr>
            <b/>
            <sz val="9"/>
            <color indexed="81"/>
            <rFont val="Tahoma"/>
            <charset val="1"/>
          </rPr>
          <t>Campo não pode ficar em branco.</t>
        </r>
      </text>
    </comment>
    <comment ref="D247" authorId="0">
      <text>
        <r>
          <rPr>
            <b/>
            <sz val="9"/>
            <color indexed="81"/>
            <rFont val="Tahoma"/>
            <family val="2"/>
          </rPr>
          <t>Somente números</t>
        </r>
      </text>
    </comment>
    <comment ref="E247" authorId="0">
      <text>
        <r>
          <rPr>
            <b/>
            <sz val="9"/>
            <color indexed="81"/>
            <rFont val="Tahoma"/>
            <charset val="1"/>
          </rPr>
          <t xml:space="preserve">
NOMES VÁLIDOS:
- Revisão
- Garantia
- Manutenção
- Funilaria/Pintura
- Seguradora
- Acessórios
- Interna</t>
        </r>
      </text>
    </comment>
    <comment ref="F247" authorId="0">
      <text>
        <r>
          <rPr>
            <b/>
            <sz val="9"/>
            <color indexed="81"/>
            <rFont val="Tahoma"/>
            <charset val="1"/>
          </rPr>
          <t>Inserir no formato
dd/mm/aaaa
Exemplo: 21/10/2013</t>
        </r>
      </text>
    </comment>
    <comment ref="G247" authorId="0">
      <text>
        <r>
          <rPr>
            <b/>
            <sz val="9"/>
            <color indexed="81"/>
            <rFont val="Tahoma"/>
            <charset val="1"/>
          </rPr>
          <t>Inserir no formato
dd/mm/aaaa
Exemplo: 21/10/2013</t>
        </r>
      </text>
    </comment>
    <comment ref="H247" authorId="0">
      <text>
        <r>
          <rPr>
            <b/>
            <sz val="9"/>
            <color indexed="81"/>
            <rFont val="Tahoma"/>
            <charset val="1"/>
          </rPr>
          <t xml:space="preserve">
NOMES VÁLIDOS:
- Encerrada
- Cancelada
- Em aberto</t>
        </r>
        <r>
          <rPr>
            <sz val="9"/>
            <color indexed="81"/>
            <rFont val="Tahoma"/>
            <charset val="1"/>
          </rPr>
          <t xml:space="preserve">
</t>
        </r>
      </text>
    </comment>
    <comment ref="I247" authorId="0">
      <text>
        <r>
          <rPr>
            <b/>
            <sz val="9"/>
            <color indexed="81"/>
            <rFont val="Tahoma"/>
            <charset val="1"/>
          </rPr>
          <t>CHASSI DEVE CONTER 17 DÍGITOS</t>
        </r>
      </text>
    </comment>
    <comment ref="J247" authorId="0">
      <text>
        <r>
          <rPr>
            <b/>
            <sz val="9"/>
            <color indexed="81"/>
            <rFont val="Tahoma"/>
            <family val="2"/>
          </rPr>
          <t>Somente números</t>
        </r>
      </text>
    </comment>
    <comment ref="K247" authorId="0">
      <text>
        <r>
          <rPr>
            <b/>
            <sz val="9"/>
            <color indexed="81"/>
            <rFont val="Tahoma"/>
            <family val="2"/>
          </rPr>
          <t>Somente números</t>
        </r>
      </text>
    </comment>
    <comment ref="L24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7" authorId="0">
      <text>
        <r>
          <rPr>
            <b/>
            <sz val="9"/>
            <color indexed="81"/>
            <rFont val="Tahoma"/>
            <charset val="1"/>
          </rPr>
          <t>Campo não pode ficar em branco e aceita somente letras.</t>
        </r>
      </text>
    </comment>
    <comment ref="N247" authorId="0">
      <text>
        <r>
          <rPr>
            <b/>
            <sz val="9"/>
            <color indexed="81"/>
            <rFont val="Tahoma"/>
            <charset val="1"/>
          </rPr>
          <t>CPF DEVE CONTER 10 a 11 DÍGITOS (Somente números)
CNPJ DEVE CONTER 17 DIGITOS (Somente números)</t>
        </r>
      </text>
    </comment>
    <comment ref="O247" authorId="0">
      <text>
        <r>
          <rPr>
            <b/>
            <sz val="9"/>
            <color indexed="81"/>
            <rFont val="Tahoma"/>
            <charset val="1"/>
          </rPr>
          <t>Campo não pode ficar em branco e aceita somente letras.</t>
        </r>
      </text>
    </comment>
    <comment ref="P247" authorId="0">
      <text>
        <r>
          <rPr>
            <b/>
            <sz val="9"/>
            <color indexed="81"/>
            <rFont val="Tahoma"/>
            <charset val="1"/>
          </rPr>
          <t>CPF DEVE CONTER 10 a 11 DÍGITOS (Somente números)
CNPJ DEVE CONTER 17 DIGITOS (Somente números)</t>
        </r>
      </text>
    </comment>
    <comment ref="Q247" authorId="0">
      <text>
        <r>
          <rPr>
            <b/>
            <sz val="9"/>
            <color indexed="81"/>
            <rFont val="Tahoma"/>
            <charset val="1"/>
          </rPr>
          <t>Campo não pode ficar em branco.</t>
        </r>
      </text>
    </comment>
    <comment ref="R247" authorId="0">
      <text>
        <r>
          <rPr>
            <b/>
            <sz val="9"/>
            <color indexed="81"/>
            <rFont val="Tahoma"/>
            <charset val="1"/>
          </rPr>
          <t>Campo não pode ficar em branco.</t>
        </r>
      </text>
    </comment>
    <comment ref="S247" authorId="0">
      <text>
        <r>
          <rPr>
            <b/>
            <sz val="9"/>
            <color indexed="81"/>
            <rFont val="Tahoma"/>
            <charset val="1"/>
          </rPr>
          <t>Campo não pode ficar em branco.</t>
        </r>
      </text>
    </comment>
    <comment ref="T247" authorId="0">
      <text>
        <r>
          <rPr>
            <b/>
            <sz val="9"/>
            <color indexed="81"/>
            <rFont val="Tahoma"/>
            <charset val="1"/>
          </rPr>
          <t>Campo não pode ficar em branco.</t>
        </r>
      </text>
    </comment>
    <comment ref="U247" authorId="0">
      <text>
        <r>
          <rPr>
            <b/>
            <sz val="9"/>
            <color indexed="81"/>
            <rFont val="Tahoma"/>
            <charset val="1"/>
          </rPr>
          <t>Inserir no formato:
        12345-123
               ou 
        12345123</t>
        </r>
      </text>
    </comment>
    <comment ref="V247" authorId="0">
      <text>
        <r>
          <rPr>
            <b/>
            <sz val="9"/>
            <color indexed="81"/>
            <rFont val="Tahoma"/>
            <charset val="1"/>
          </rPr>
          <t>Deve haver no mínimo um telefone de contato com o cliente.</t>
        </r>
      </text>
    </comment>
    <comment ref="W247" authorId="0">
      <text>
        <r>
          <rPr>
            <b/>
            <sz val="9"/>
            <color indexed="81"/>
            <rFont val="Tahoma"/>
            <charset val="1"/>
          </rPr>
          <t>Deve haver no mínimo um telefone de contato com o cliente.</t>
        </r>
      </text>
    </comment>
    <comment ref="X247" authorId="0">
      <text>
        <r>
          <rPr>
            <b/>
            <sz val="9"/>
            <color indexed="81"/>
            <rFont val="Tahoma"/>
            <charset val="1"/>
          </rPr>
          <t>Deve haver no mínimo um telefone de contato com o cliente.</t>
        </r>
      </text>
    </comment>
    <comment ref="Y247" authorId="0">
      <text>
        <r>
          <rPr>
            <b/>
            <sz val="9"/>
            <color indexed="81"/>
            <rFont val="Tahoma"/>
            <charset val="1"/>
          </rPr>
          <t>Verifique a digitação do e-mail.</t>
        </r>
      </text>
    </comment>
    <comment ref="B248" authorId="0">
      <text>
        <r>
          <rPr>
            <b/>
            <sz val="9"/>
            <color indexed="81"/>
            <rFont val="Tahoma"/>
            <family val="2"/>
          </rPr>
          <t>Somente números</t>
        </r>
      </text>
    </comment>
    <comment ref="C248" authorId="0">
      <text>
        <r>
          <rPr>
            <b/>
            <sz val="9"/>
            <color indexed="81"/>
            <rFont val="Tahoma"/>
            <charset val="1"/>
          </rPr>
          <t>Campo não pode ficar em branco.</t>
        </r>
      </text>
    </comment>
    <comment ref="D248" authorId="0">
      <text>
        <r>
          <rPr>
            <b/>
            <sz val="9"/>
            <color indexed="81"/>
            <rFont val="Tahoma"/>
            <family val="2"/>
          </rPr>
          <t>Somente números</t>
        </r>
      </text>
    </comment>
    <comment ref="E248" authorId="0">
      <text>
        <r>
          <rPr>
            <b/>
            <sz val="9"/>
            <color indexed="81"/>
            <rFont val="Tahoma"/>
            <charset val="1"/>
          </rPr>
          <t xml:space="preserve">
NOMES VÁLIDOS:
- Revisão
- Garantia
- Manutenção
- Funilaria/Pintura
- Seguradora
- Acessórios
- Interna</t>
        </r>
      </text>
    </comment>
    <comment ref="F248" authorId="0">
      <text>
        <r>
          <rPr>
            <b/>
            <sz val="9"/>
            <color indexed="81"/>
            <rFont val="Tahoma"/>
            <charset val="1"/>
          </rPr>
          <t>Inserir no formato
dd/mm/aaaa
Exemplo: 21/10/2013</t>
        </r>
      </text>
    </comment>
    <comment ref="G248" authorId="0">
      <text>
        <r>
          <rPr>
            <b/>
            <sz val="9"/>
            <color indexed="81"/>
            <rFont val="Tahoma"/>
            <charset val="1"/>
          </rPr>
          <t>Inserir no formato
dd/mm/aaaa
Exemplo: 21/10/2013</t>
        </r>
      </text>
    </comment>
    <comment ref="H248" authorId="0">
      <text>
        <r>
          <rPr>
            <b/>
            <sz val="9"/>
            <color indexed="81"/>
            <rFont val="Tahoma"/>
            <charset val="1"/>
          </rPr>
          <t xml:space="preserve">
NOMES VÁLIDOS:
- Encerrada
- Cancelada
- Em aberto</t>
        </r>
        <r>
          <rPr>
            <sz val="9"/>
            <color indexed="81"/>
            <rFont val="Tahoma"/>
            <charset val="1"/>
          </rPr>
          <t xml:space="preserve">
</t>
        </r>
      </text>
    </comment>
    <comment ref="I248" authorId="0">
      <text>
        <r>
          <rPr>
            <b/>
            <sz val="9"/>
            <color indexed="81"/>
            <rFont val="Tahoma"/>
            <charset val="1"/>
          </rPr>
          <t>CHASSI DEVE CONTER 17 DÍGITOS</t>
        </r>
      </text>
    </comment>
    <comment ref="J248" authorId="0">
      <text>
        <r>
          <rPr>
            <b/>
            <sz val="9"/>
            <color indexed="81"/>
            <rFont val="Tahoma"/>
            <family val="2"/>
          </rPr>
          <t>Somente números</t>
        </r>
      </text>
    </comment>
    <comment ref="K248" authorId="0">
      <text>
        <r>
          <rPr>
            <b/>
            <sz val="9"/>
            <color indexed="81"/>
            <rFont val="Tahoma"/>
            <family val="2"/>
          </rPr>
          <t>Somente números</t>
        </r>
      </text>
    </comment>
    <comment ref="L24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8" authorId="0">
      <text>
        <r>
          <rPr>
            <b/>
            <sz val="9"/>
            <color indexed="81"/>
            <rFont val="Tahoma"/>
            <charset val="1"/>
          </rPr>
          <t>Campo não pode ficar em branco e aceita somente letras.</t>
        </r>
      </text>
    </comment>
    <comment ref="N248" authorId="0">
      <text>
        <r>
          <rPr>
            <b/>
            <sz val="9"/>
            <color indexed="81"/>
            <rFont val="Tahoma"/>
            <charset val="1"/>
          </rPr>
          <t>CPF DEVE CONTER 10 a 11 DÍGITOS (Somente números)
CNPJ DEVE CONTER 17 DIGITOS (Somente números)</t>
        </r>
      </text>
    </comment>
    <comment ref="O248" authorId="0">
      <text>
        <r>
          <rPr>
            <b/>
            <sz val="9"/>
            <color indexed="81"/>
            <rFont val="Tahoma"/>
            <charset val="1"/>
          </rPr>
          <t>Campo não pode ficar em branco e aceita somente letras.</t>
        </r>
      </text>
    </comment>
    <comment ref="P248" authorId="0">
      <text>
        <r>
          <rPr>
            <b/>
            <sz val="9"/>
            <color indexed="81"/>
            <rFont val="Tahoma"/>
            <charset val="1"/>
          </rPr>
          <t>CPF DEVE CONTER 10 a 11 DÍGITOS (Somente números)
CNPJ DEVE CONTER 17 DIGITOS (Somente números)</t>
        </r>
      </text>
    </comment>
    <comment ref="Q248" authorId="0">
      <text>
        <r>
          <rPr>
            <b/>
            <sz val="9"/>
            <color indexed="81"/>
            <rFont val="Tahoma"/>
            <charset val="1"/>
          </rPr>
          <t>Campo não pode ficar em branco.</t>
        </r>
      </text>
    </comment>
    <comment ref="R248" authorId="0">
      <text>
        <r>
          <rPr>
            <b/>
            <sz val="9"/>
            <color indexed="81"/>
            <rFont val="Tahoma"/>
            <charset val="1"/>
          </rPr>
          <t>Campo não pode ficar em branco.</t>
        </r>
      </text>
    </comment>
    <comment ref="S248" authorId="0">
      <text>
        <r>
          <rPr>
            <b/>
            <sz val="9"/>
            <color indexed="81"/>
            <rFont val="Tahoma"/>
            <charset val="1"/>
          </rPr>
          <t>Campo não pode ficar em branco.</t>
        </r>
      </text>
    </comment>
    <comment ref="T248" authorId="0">
      <text>
        <r>
          <rPr>
            <b/>
            <sz val="9"/>
            <color indexed="81"/>
            <rFont val="Tahoma"/>
            <charset val="1"/>
          </rPr>
          <t>Campo não pode ficar em branco.</t>
        </r>
      </text>
    </comment>
    <comment ref="U248" authorId="0">
      <text>
        <r>
          <rPr>
            <b/>
            <sz val="9"/>
            <color indexed="81"/>
            <rFont val="Tahoma"/>
            <charset val="1"/>
          </rPr>
          <t>Inserir no formato:
        12345-123
               ou 
        12345123</t>
        </r>
      </text>
    </comment>
    <comment ref="V248" authorId="0">
      <text>
        <r>
          <rPr>
            <b/>
            <sz val="9"/>
            <color indexed="81"/>
            <rFont val="Tahoma"/>
            <charset val="1"/>
          </rPr>
          <t>Deve haver no mínimo um telefone de contato com o cliente.</t>
        </r>
      </text>
    </comment>
    <comment ref="W248" authorId="0">
      <text>
        <r>
          <rPr>
            <b/>
            <sz val="9"/>
            <color indexed="81"/>
            <rFont val="Tahoma"/>
            <charset val="1"/>
          </rPr>
          <t>Deve haver no mínimo um telefone de contato com o cliente.</t>
        </r>
      </text>
    </comment>
    <comment ref="X248" authorId="0">
      <text>
        <r>
          <rPr>
            <b/>
            <sz val="9"/>
            <color indexed="81"/>
            <rFont val="Tahoma"/>
            <charset val="1"/>
          </rPr>
          <t>Deve haver no mínimo um telefone de contato com o cliente.</t>
        </r>
      </text>
    </comment>
    <comment ref="Y248" authorId="0">
      <text>
        <r>
          <rPr>
            <b/>
            <sz val="9"/>
            <color indexed="81"/>
            <rFont val="Tahoma"/>
            <charset val="1"/>
          </rPr>
          <t>Verifique a digitação do e-mail.</t>
        </r>
      </text>
    </comment>
    <comment ref="B249" authorId="0">
      <text>
        <r>
          <rPr>
            <b/>
            <sz val="9"/>
            <color indexed="81"/>
            <rFont val="Tahoma"/>
            <family val="2"/>
          </rPr>
          <t>Somente números</t>
        </r>
      </text>
    </comment>
    <comment ref="C249" authorId="0">
      <text>
        <r>
          <rPr>
            <b/>
            <sz val="9"/>
            <color indexed="81"/>
            <rFont val="Tahoma"/>
            <charset val="1"/>
          </rPr>
          <t>Campo não pode ficar em branco.</t>
        </r>
      </text>
    </comment>
    <comment ref="D249" authorId="0">
      <text>
        <r>
          <rPr>
            <b/>
            <sz val="9"/>
            <color indexed="81"/>
            <rFont val="Tahoma"/>
            <family val="2"/>
          </rPr>
          <t>Somente números</t>
        </r>
      </text>
    </comment>
    <comment ref="E249" authorId="0">
      <text>
        <r>
          <rPr>
            <b/>
            <sz val="9"/>
            <color indexed="81"/>
            <rFont val="Tahoma"/>
            <charset val="1"/>
          </rPr>
          <t xml:space="preserve">
NOMES VÁLIDOS:
- Revisão
- Garantia
- Manutenção
- Funilaria/Pintura
- Seguradora
- Acessórios
- Interna</t>
        </r>
      </text>
    </comment>
    <comment ref="F249" authorId="0">
      <text>
        <r>
          <rPr>
            <b/>
            <sz val="9"/>
            <color indexed="81"/>
            <rFont val="Tahoma"/>
            <charset val="1"/>
          </rPr>
          <t>Inserir no formato
dd/mm/aaaa
Exemplo: 21/10/2013</t>
        </r>
      </text>
    </comment>
    <comment ref="G249" authorId="0">
      <text>
        <r>
          <rPr>
            <b/>
            <sz val="9"/>
            <color indexed="81"/>
            <rFont val="Tahoma"/>
            <charset val="1"/>
          </rPr>
          <t>Inserir no formato
dd/mm/aaaa
Exemplo: 21/10/2013</t>
        </r>
      </text>
    </comment>
    <comment ref="H249" authorId="0">
      <text>
        <r>
          <rPr>
            <b/>
            <sz val="9"/>
            <color indexed="81"/>
            <rFont val="Tahoma"/>
            <charset val="1"/>
          </rPr>
          <t xml:space="preserve">
NOMES VÁLIDOS:
- Encerrada
- Cancelada
- Em aberto</t>
        </r>
        <r>
          <rPr>
            <sz val="9"/>
            <color indexed="81"/>
            <rFont val="Tahoma"/>
            <charset val="1"/>
          </rPr>
          <t xml:space="preserve">
</t>
        </r>
      </text>
    </comment>
    <comment ref="I249" authorId="0">
      <text>
        <r>
          <rPr>
            <b/>
            <sz val="9"/>
            <color indexed="81"/>
            <rFont val="Tahoma"/>
            <charset val="1"/>
          </rPr>
          <t>CHASSI DEVE CONTER 17 DÍGITOS</t>
        </r>
      </text>
    </comment>
    <comment ref="J249" authorId="0">
      <text>
        <r>
          <rPr>
            <b/>
            <sz val="9"/>
            <color indexed="81"/>
            <rFont val="Tahoma"/>
            <family val="2"/>
          </rPr>
          <t>Somente números</t>
        </r>
      </text>
    </comment>
    <comment ref="K249" authorId="0">
      <text>
        <r>
          <rPr>
            <b/>
            <sz val="9"/>
            <color indexed="81"/>
            <rFont val="Tahoma"/>
            <family val="2"/>
          </rPr>
          <t>Somente números</t>
        </r>
      </text>
    </comment>
    <comment ref="L24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49" authorId="0">
      <text>
        <r>
          <rPr>
            <b/>
            <sz val="9"/>
            <color indexed="81"/>
            <rFont val="Tahoma"/>
            <charset val="1"/>
          </rPr>
          <t>Campo não pode ficar em branco e aceita somente letras.</t>
        </r>
      </text>
    </comment>
    <comment ref="N249" authorId="0">
      <text>
        <r>
          <rPr>
            <b/>
            <sz val="9"/>
            <color indexed="81"/>
            <rFont val="Tahoma"/>
            <charset val="1"/>
          </rPr>
          <t>CPF DEVE CONTER 10 a 11 DÍGITOS (Somente números)
CNPJ DEVE CONTER 17 DIGITOS (Somente números)</t>
        </r>
      </text>
    </comment>
    <comment ref="O249" authorId="0">
      <text>
        <r>
          <rPr>
            <b/>
            <sz val="9"/>
            <color indexed="81"/>
            <rFont val="Tahoma"/>
            <charset val="1"/>
          </rPr>
          <t>Campo não pode ficar em branco e aceita somente letras.</t>
        </r>
      </text>
    </comment>
    <comment ref="P249" authorId="0">
      <text>
        <r>
          <rPr>
            <b/>
            <sz val="9"/>
            <color indexed="81"/>
            <rFont val="Tahoma"/>
            <charset val="1"/>
          </rPr>
          <t>CPF DEVE CONTER 10 a 11 DÍGITOS (Somente números)
CNPJ DEVE CONTER 17 DIGITOS (Somente números)</t>
        </r>
      </text>
    </comment>
    <comment ref="Q249" authorId="0">
      <text>
        <r>
          <rPr>
            <b/>
            <sz val="9"/>
            <color indexed="81"/>
            <rFont val="Tahoma"/>
            <charset val="1"/>
          </rPr>
          <t>Campo não pode ficar em branco.</t>
        </r>
      </text>
    </comment>
    <comment ref="R249" authorId="0">
      <text>
        <r>
          <rPr>
            <b/>
            <sz val="9"/>
            <color indexed="81"/>
            <rFont val="Tahoma"/>
            <charset val="1"/>
          </rPr>
          <t>Campo não pode ficar em branco.</t>
        </r>
      </text>
    </comment>
    <comment ref="S249" authorId="0">
      <text>
        <r>
          <rPr>
            <b/>
            <sz val="9"/>
            <color indexed="81"/>
            <rFont val="Tahoma"/>
            <charset val="1"/>
          </rPr>
          <t>Campo não pode ficar em branco.</t>
        </r>
      </text>
    </comment>
    <comment ref="T249" authorId="0">
      <text>
        <r>
          <rPr>
            <b/>
            <sz val="9"/>
            <color indexed="81"/>
            <rFont val="Tahoma"/>
            <charset val="1"/>
          </rPr>
          <t>Campo não pode ficar em branco.</t>
        </r>
      </text>
    </comment>
    <comment ref="U249" authorId="0">
      <text>
        <r>
          <rPr>
            <b/>
            <sz val="9"/>
            <color indexed="81"/>
            <rFont val="Tahoma"/>
            <charset val="1"/>
          </rPr>
          <t>Inserir no formato:
        12345-123
               ou 
        12345123</t>
        </r>
      </text>
    </comment>
    <comment ref="V249" authorId="0">
      <text>
        <r>
          <rPr>
            <b/>
            <sz val="9"/>
            <color indexed="81"/>
            <rFont val="Tahoma"/>
            <charset val="1"/>
          </rPr>
          <t>Deve haver no mínimo um telefone de contato com o cliente.</t>
        </r>
      </text>
    </comment>
    <comment ref="W249" authorId="0">
      <text>
        <r>
          <rPr>
            <b/>
            <sz val="9"/>
            <color indexed="81"/>
            <rFont val="Tahoma"/>
            <charset val="1"/>
          </rPr>
          <t>Deve haver no mínimo um telefone de contato com o cliente.</t>
        </r>
      </text>
    </comment>
    <comment ref="X249" authorId="0">
      <text>
        <r>
          <rPr>
            <b/>
            <sz val="9"/>
            <color indexed="81"/>
            <rFont val="Tahoma"/>
            <charset val="1"/>
          </rPr>
          <t>Deve haver no mínimo um telefone de contato com o cliente.</t>
        </r>
      </text>
    </comment>
    <comment ref="Y249" authorId="0">
      <text>
        <r>
          <rPr>
            <b/>
            <sz val="9"/>
            <color indexed="81"/>
            <rFont val="Tahoma"/>
            <charset val="1"/>
          </rPr>
          <t>Verifique a digitação do e-mail.</t>
        </r>
      </text>
    </comment>
    <comment ref="B250" authorId="0">
      <text>
        <r>
          <rPr>
            <b/>
            <sz val="9"/>
            <color indexed="81"/>
            <rFont val="Tahoma"/>
            <family val="2"/>
          </rPr>
          <t>Somente números</t>
        </r>
      </text>
    </comment>
    <comment ref="C250" authorId="0">
      <text>
        <r>
          <rPr>
            <b/>
            <sz val="9"/>
            <color indexed="81"/>
            <rFont val="Tahoma"/>
            <charset val="1"/>
          </rPr>
          <t>Campo não pode ficar em branco.</t>
        </r>
      </text>
    </comment>
    <comment ref="D250" authorId="0">
      <text>
        <r>
          <rPr>
            <b/>
            <sz val="9"/>
            <color indexed="81"/>
            <rFont val="Tahoma"/>
            <family val="2"/>
          </rPr>
          <t>Somente números</t>
        </r>
      </text>
    </comment>
    <comment ref="E250" authorId="0">
      <text>
        <r>
          <rPr>
            <b/>
            <sz val="9"/>
            <color indexed="81"/>
            <rFont val="Tahoma"/>
            <charset val="1"/>
          </rPr>
          <t xml:space="preserve">
NOMES VÁLIDOS:
- Revisão
- Garantia
- Manutenção
- Funilaria/Pintura
- Seguradora
- Acessórios
- Interna</t>
        </r>
      </text>
    </comment>
    <comment ref="F250" authorId="0">
      <text>
        <r>
          <rPr>
            <b/>
            <sz val="9"/>
            <color indexed="81"/>
            <rFont val="Tahoma"/>
            <charset val="1"/>
          </rPr>
          <t>Inserir no formato
dd/mm/aaaa
Exemplo: 21/10/2013</t>
        </r>
      </text>
    </comment>
    <comment ref="G250" authorId="0">
      <text>
        <r>
          <rPr>
            <b/>
            <sz val="9"/>
            <color indexed="81"/>
            <rFont val="Tahoma"/>
            <charset val="1"/>
          </rPr>
          <t>Inserir no formato
dd/mm/aaaa
Exemplo: 21/10/2013</t>
        </r>
      </text>
    </comment>
    <comment ref="H250" authorId="0">
      <text>
        <r>
          <rPr>
            <b/>
            <sz val="9"/>
            <color indexed="81"/>
            <rFont val="Tahoma"/>
            <charset val="1"/>
          </rPr>
          <t xml:space="preserve">
NOMES VÁLIDOS:
- Encerrada
- Cancelada
- Em aberto</t>
        </r>
        <r>
          <rPr>
            <sz val="9"/>
            <color indexed="81"/>
            <rFont val="Tahoma"/>
            <charset val="1"/>
          </rPr>
          <t xml:space="preserve">
</t>
        </r>
      </text>
    </comment>
    <comment ref="I250" authorId="0">
      <text>
        <r>
          <rPr>
            <b/>
            <sz val="9"/>
            <color indexed="81"/>
            <rFont val="Tahoma"/>
            <charset val="1"/>
          </rPr>
          <t>CHASSI DEVE CONTER 17 DÍGITOS</t>
        </r>
      </text>
    </comment>
    <comment ref="J250" authorId="0">
      <text>
        <r>
          <rPr>
            <b/>
            <sz val="9"/>
            <color indexed="81"/>
            <rFont val="Tahoma"/>
            <family val="2"/>
          </rPr>
          <t>Somente números</t>
        </r>
      </text>
    </comment>
    <comment ref="K250" authorId="0">
      <text>
        <r>
          <rPr>
            <b/>
            <sz val="9"/>
            <color indexed="81"/>
            <rFont val="Tahoma"/>
            <family val="2"/>
          </rPr>
          <t>Somente números</t>
        </r>
      </text>
    </comment>
    <comment ref="L25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0" authorId="0">
      <text>
        <r>
          <rPr>
            <b/>
            <sz val="9"/>
            <color indexed="81"/>
            <rFont val="Tahoma"/>
            <charset val="1"/>
          </rPr>
          <t>Campo não pode ficar em branco e aceita somente letras.</t>
        </r>
      </text>
    </comment>
    <comment ref="N250" authorId="0">
      <text>
        <r>
          <rPr>
            <b/>
            <sz val="9"/>
            <color indexed="81"/>
            <rFont val="Tahoma"/>
            <charset val="1"/>
          </rPr>
          <t>CPF DEVE CONTER 10 a 11 DÍGITOS (Somente números)
CNPJ DEVE CONTER 17 DIGITOS (Somente números)</t>
        </r>
      </text>
    </comment>
    <comment ref="O250" authorId="0">
      <text>
        <r>
          <rPr>
            <b/>
            <sz val="9"/>
            <color indexed="81"/>
            <rFont val="Tahoma"/>
            <charset val="1"/>
          </rPr>
          <t>Campo não pode ficar em branco e aceita somente letras.</t>
        </r>
      </text>
    </comment>
    <comment ref="P250" authorId="0">
      <text>
        <r>
          <rPr>
            <b/>
            <sz val="9"/>
            <color indexed="81"/>
            <rFont val="Tahoma"/>
            <charset val="1"/>
          </rPr>
          <t>CPF DEVE CONTER 10 a 11 DÍGITOS (Somente números)
CNPJ DEVE CONTER 17 DIGITOS (Somente números)</t>
        </r>
      </text>
    </comment>
    <comment ref="Q250" authorId="0">
      <text>
        <r>
          <rPr>
            <b/>
            <sz val="9"/>
            <color indexed="81"/>
            <rFont val="Tahoma"/>
            <charset val="1"/>
          </rPr>
          <t>Campo não pode ficar em branco.</t>
        </r>
      </text>
    </comment>
    <comment ref="R250" authorId="0">
      <text>
        <r>
          <rPr>
            <b/>
            <sz val="9"/>
            <color indexed="81"/>
            <rFont val="Tahoma"/>
            <charset val="1"/>
          </rPr>
          <t>Campo não pode ficar em branco.</t>
        </r>
      </text>
    </comment>
    <comment ref="S250" authorId="0">
      <text>
        <r>
          <rPr>
            <b/>
            <sz val="9"/>
            <color indexed="81"/>
            <rFont val="Tahoma"/>
            <charset val="1"/>
          </rPr>
          <t>Campo não pode ficar em branco.</t>
        </r>
      </text>
    </comment>
    <comment ref="T250" authorId="0">
      <text>
        <r>
          <rPr>
            <b/>
            <sz val="9"/>
            <color indexed="81"/>
            <rFont val="Tahoma"/>
            <charset val="1"/>
          </rPr>
          <t>Campo não pode ficar em branco.</t>
        </r>
      </text>
    </comment>
    <comment ref="U250" authorId="0">
      <text>
        <r>
          <rPr>
            <b/>
            <sz val="9"/>
            <color indexed="81"/>
            <rFont val="Tahoma"/>
            <charset val="1"/>
          </rPr>
          <t>Inserir no formato:
        12345-123
               ou 
        12345123</t>
        </r>
      </text>
    </comment>
    <comment ref="V250" authorId="0">
      <text>
        <r>
          <rPr>
            <b/>
            <sz val="9"/>
            <color indexed="81"/>
            <rFont val="Tahoma"/>
            <charset val="1"/>
          </rPr>
          <t>Deve haver no mínimo um telefone de contato com o cliente.</t>
        </r>
      </text>
    </comment>
    <comment ref="W250" authorId="0">
      <text>
        <r>
          <rPr>
            <b/>
            <sz val="9"/>
            <color indexed="81"/>
            <rFont val="Tahoma"/>
            <charset val="1"/>
          </rPr>
          <t>Deve haver no mínimo um telefone de contato com o cliente.</t>
        </r>
      </text>
    </comment>
    <comment ref="X250" authorId="0">
      <text>
        <r>
          <rPr>
            <b/>
            <sz val="9"/>
            <color indexed="81"/>
            <rFont val="Tahoma"/>
            <charset val="1"/>
          </rPr>
          <t>Deve haver no mínimo um telefone de contato com o cliente.</t>
        </r>
      </text>
    </comment>
    <comment ref="Y250" authorId="0">
      <text>
        <r>
          <rPr>
            <b/>
            <sz val="9"/>
            <color indexed="81"/>
            <rFont val="Tahoma"/>
            <charset val="1"/>
          </rPr>
          <t>Verifique a digitação do e-mail.</t>
        </r>
      </text>
    </comment>
    <comment ref="B251" authorId="0">
      <text>
        <r>
          <rPr>
            <b/>
            <sz val="9"/>
            <color indexed="81"/>
            <rFont val="Tahoma"/>
            <family val="2"/>
          </rPr>
          <t>Somente números</t>
        </r>
      </text>
    </comment>
    <comment ref="C251" authorId="0">
      <text>
        <r>
          <rPr>
            <b/>
            <sz val="9"/>
            <color indexed="81"/>
            <rFont val="Tahoma"/>
            <charset val="1"/>
          </rPr>
          <t>Campo não pode ficar em branco.</t>
        </r>
      </text>
    </comment>
    <comment ref="D251" authorId="0">
      <text>
        <r>
          <rPr>
            <b/>
            <sz val="9"/>
            <color indexed="81"/>
            <rFont val="Tahoma"/>
            <family val="2"/>
          </rPr>
          <t>Somente números</t>
        </r>
      </text>
    </comment>
    <comment ref="E251" authorId="0">
      <text>
        <r>
          <rPr>
            <b/>
            <sz val="9"/>
            <color indexed="81"/>
            <rFont val="Tahoma"/>
            <charset val="1"/>
          </rPr>
          <t xml:space="preserve">
NOMES VÁLIDOS:
- Revisão
- Garantia
- Manutenção
- Funilaria/Pintura
- Seguradora
- Acessórios
- Interna</t>
        </r>
      </text>
    </comment>
    <comment ref="F251" authorId="0">
      <text>
        <r>
          <rPr>
            <b/>
            <sz val="9"/>
            <color indexed="81"/>
            <rFont val="Tahoma"/>
            <charset val="1"/>
          </rPr>
          <t>Inserir no formato
dd/mm/aaaa
Exemplo: 21/10/2013</t>
        </r>
      </text>
    </comment>
    <comment ref="G251" authorId="0">
      <text>
        <r>
          <rPr>
            <b/>
            <sz val="9"/>
            <color indexed="81"/>
            <rFont val="Tahoma"/>
            <charset val="1"/>
          </rPr>
          <t>Inserir no formato
dd/mm/aaaa
Exemplo: 21/10/2013</t>
        </r>
      </text>
    </comment>
    <comment ref="H251" authorId="0">
      <text>
        <r>
          <rPr>
            <b/>
            <sz val="9"/>
            <color indexed="81"/>
            <rFont val="Tahoma"/>
            <charset val="1"/>
          </rPr>
          <t xml:space="preserve">
NOMES VÁLIDOS:
- Encerrada
- Cancelada
- Em aberto</t>
        </r>
        <r>
          <rPr>
            <sz val="9"/>
            <color indexed="81"/>
            <rFont val="Tahoma"/>
            <charset val="1"/>
          </rPr>
          <t xml:space="preserve">
</t>
        </r>
      </text>
    </comment>
    <comment ref="I251" authorId="0">
      <text>
        <r>
          <rPr>
            <b/>
            <sz val="9"/>
            <color indexed="81"/>
            <rFont val="Tahoma"/>
            <charset val="1"/>
          </rPr>
          <t>CHASSI DEVE CONTER 17 DÍGITOS</t>
        </r>
      </text>
    </comment>
    <comment ref="J251" authorId="0">
      <text>
        <r>
          <rPr>
            <b/>
            <sz val="9"/>
            <color indexed="81"/>
            <rFont val="Tahoma"/>
            <family val="2"/>
          </rPr>
          <t>Somente números</t>
        </r>
      </text>
    </comment>
    <comment ref="K251" authorId="0">
      <text>
        <r>
          <rPr>
            <b/>
            <sz val="9"/>
            <color indexed="81"/>
            <rFont val="Tahoma"/>
            <family val="2"/>
          </rPr>
          <t>Somente números</t>
        </r>
      </text>
    </comment>
    <comment ref="L25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1" authorId="0">
      <text>
        <r>
          <rPr>
            <b/>
            <sz val="9"/>
            <color indexed="81"/>
            <rFont val="Tahoma"/>
            <charset val="1"/>
          </rPr>
          <t>Campo não pode ficar em branco e aceita somente letras.</t>
        </r>
      </text>
    </comment>
    <comment ref="N251" authorId="0">
      <text>
        <r>
          <rPr>
            <b/>
            <sz val="9"/>
            <color indexed="81"/>
            <rFont val="Tahoma"/>
            <charset val="1"/>
          </rPr>
          <t>CPF DEVE CONTER 10 a 11 DÍGITOS (Somente números)
CNPJ DEVE CONTER 17 DIGITOS (Somente números)</t>
        </r>
      </text>
    </comment>
    <comment ref="O251" authorId="0">
      <text>
        <r>
          <rPr>
            <b/>
            <sz val="9"/>
            <color indexed="81"/>
            <rFont val="Tahoma"/>
            <charset val="1"/>
          </rPr>
          <t>Campo não pode ficar em branco e aceita somente letras.</t>
        </r>
      </text>
    </comment>
    <comment ref="P251" authorId="0">
      <text>
        <r>
          <rPr>
            <b/>
            <sz val="9"/>
            <color indexed="81"/>
            <rFont val="Tahoma"/>
            <charset val="1"/>
          </rPr>
          <t>CPF DEVE CONTER 10 a 11 DÍGITOS (Somente números)
CNPJ DEVE CONTER 17 DIGITOS (Somente números)</t>
        </r>
      </text>
    </comment>
    <comment ref="Q251" authorId="0">
      <text>
        <r>
          <rPr>
            <b/>
            <sz val="9"/>
            <color indexed="81"/>
            <rFont val="Tahoma"/>
            <charset val="1"/>
          </rPr>
          <t>Campo não pode ficar em branco.</t>
        </r>
      </text>
    </comment>
    <comment ref="R251" authorId="0">
      <text>
        <r>
          <rPr>
            <b/>
            <sz val="9"/>
            <color indexed="81"/>
            <rFont val="Tahoma"/>
            <charset val="1"/>
          </rPr>
          <t>Campo não pode ficar em branco.</t>
        </r>
      </text>
    </comment>
    <comment ref="S251" authorId="0">
      <text>
        <r>
          <rPr>
            <b/>
            <sz val="9"/>
            <color indexed="81"/>
            <rFont val="Tahoma"/>
            <charset val="1"/>
          </rPr>
          <t>Campo não pode ficar em branco.</t>
        </r>
      </text>
    </comment>
    <comment ref="T251" authorId="0">
      <text>
        <r>
          <rPr>
            <b/>
            <sz val="9"/>
            <color indexed="81"/>
            <rFont val="Tahoma"/>
            <charset val="1"/>
          </rPr>
          <t>Campo não pode ficar em branco.</t>
        </r>
      </text>
    </comment>
    <comment ref="U251" authorId="0">
      <text>
        <r>
          <rPr>
            <b/>
            <sz val="9"/>
            <color indexed="81"/>
            <rFont val="Tahoma"/>
            <charset val="1"/>
          </rPr>
          <t>Inserir no formato:
        12345-123
               ou 
        12345123</t>
        </r>
      </text>
    </comment>
    <comment ref="V251" authorId="0">
      <text>
        <r>
          <rPr>
            <b/>
            <sz val="9"/>
            <color indexed="81"/>
            <rFont val="Tahoma"/>
            <charset val="1"/>
          </rPr>
          <t>Deve haver no mínimo um telefone de contato com o cliente.</t>
        </r>
      </text>
    </comment>
    <comment ref="W251" authorId="0">
      <text>
        <r>
          <rPr>
            <b/>
            <sz val="9"/>
            <color indexed="81"/>
            <rFont val="Tahoma"/>
            <charset val="1"/>
          </rPr>
          <t>Deve haver no mínimo um telefone de contato com o cliente.</t>
        </r>
      </text>
    </comment>
    <comment ref="X251" authorId="0">
      <text>
        <r>
          <rPr>
            <b/>
            <sz val="9"/>
            <color indexed="81"/>
            <rFont val="Tahoma"/>
            <charset val="1"/>
          </rPr>
          <t>Deve haver no mínimo um telefone de contato com o cliente.</t>
        </r>
      </text>
    </comment>
    <comment ref="Y251" authorId="0">
      <text>
        <r>
          <rPr>
            <b/>
            <sz val="9"/>
            <color indexed="81"/>
            <rFont val="Tahoma"/>
            <charset val="1"/>
          </rPr>
          <t>Verifique a digitação do e-mail.</t>
        </r>
      </text>
    </comment>
    <comment ref="B252" authorId="0">
      <text>
        <r>
          <rPr>
            <b/>
            <sz val="9"/>
            <color indexed="81"/>
            <rFont val="Tahoma"/>
            <family val="2"/>
          </rPr>
          <t>Somente números</t>
        </r>
      </text>
    </comment>
    <comment ref="C252" authorId="0">
      <text>
        <r>
          <rPr>
            <b/>
            <sz val="9"/>
            <color indexed="81"/>
            <rFont val="Tahoma"/>
            <charset val="1"/>
          </rPr>
          <t>Campo não pode ficar em branco.</t>
        </r>
      </text>
    </comment>
    <comment ref="D252" authorId="0">
      <text>
        <r>
          <rPr>
            <b/>
            <sz val="9"/>
            <color indexed="81"/>
            <rFont val="Tahoma"/>
            <family val="2"/>
          </rPr>
          <t>Somente números</t>
        </r>
      </text>
    </comment>
    <comment ref="E252" authorId="0">
      <text>
        <r>
          <rPr>
            <b/>
            <sz val="9"/>
            <color indexed="81"/>
            <rFont val="Tahoma"/>
            <charset val="1"/>
          </rPr>
          <t xml:space="preserve">
NOMES VÁLIDOS:
- Revisão
- Garantia
- Manutenção
- Funilaria/Pintura
- Seguradora
- Acessórios
- Interna</t>
        </r>
      </text>
    </comment>
    <comment ref="F252" authorId="0">
      <text>
        <r>
          <rPr>
            <b/>
            <sz val="9"/>
            <color indexed="81"/>
            <rFont val="Tahoma"/>
            <charset val="1"/>
          </rPr>
          <t>Inserir no formato
dd/mm/aaaa
Exemplo: 21/10/2013</t>
        </r>
      </text>
    </comment>
    <comment ref="G252" authorId="0">
      <text>
        <r>
          <rPr>
            <b/>
            <sz val="9"/>
            <color indexed="81"/>
            <rFont val="Tahoma"/>
            <charset val="1"/>
          </rPr>
          <t>Inserir no formato
dd/mm/aaaa
Exemplo: 21/10/2013</t>
        </r>
      </text>
    </comment>
    <comment ref="H252" authorId="0">
      <text>
        <r>
          <rPr>
            <b/>
            <sz val="9"/>
            <color indexed="81"/>
            <rFont val="Tahoma"/>
            <charset val="1"/>
          </rPr>
          <t xml:space="preserve">
NOMES VÁLIDOS:
- Encerrada
- Cancelada
- Em aberto</t>
        </r>
        <r>
          <rPr>
            <sz val="9"/>
            <color indexed="81"/>
            <rFont val="Tahoma"/>
            <charset val="1"/>
          </rPr>
          <t xml:space="preserve">
</t>
        </r>
      </text>
    </comment>
    <comment ref="I252" authorId="0">
      <text>
        <r>
          <rPr>
            <b/>
            <sz val="9"/>
            <color indexed="81"/>
            <rFont val="Tahoma"/>
            <charset val="1"/>
          </rPr>
          <t>CHASSI DEVE CONTER 17 DÍGITOS</t>
        </r>
      </text>
    </comment>
    <comment ref="J252" authorId="0">
      <text>
        <r>
          <rPr>
            <b/>
            <sz val="9"/>
            <color indexed="81"/>
            <rFont val="Tahoma"/>
            <family val="2"/>
          </rPr>
          <t>Somente números</t>
        </r>
      </text>
    </comment>
    <comment ref="K252" authorId="0">
      <text>
        <r>
          <rPr>
            <b/>
            <sz val="9"/>
            <color indexed="81"/>
            <rFont val="Tahoma"/>
            <family val="2"/>
          </rPr>
          <t>Somente números</t>
        </r>
      </text>
    </comment>
    <comment ref="L25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2" authorId="0">
      <text>
        <r>
          <rPr>
            <b/>
            <sz val="9"/>
            <color indexed="81"/>
            <rFont val="Tahoma"/>
            <charset val="1"/>
          </rPr>
          <t>Campo não pode ficar em branco e aceita somente letras.</t>
        </r>
      </text>
    </comment>
    <comment ref="N252" authorId="0">
      <text>
        <r>
          <rPr>
            <b/>
            <sz val="9"/>
            <color indexed="81"/>
            <rFont val="Tahoma"/>
            <charset val="1"/>
          </rPr>
          <t>CPF DEVE CONTER 10 a 11 DÍGITOS (Somente números)
CNPJ DEVE CONTER 17 DIGITOS (Somente números)</t>
        </r>
      </text>
    </comment>
    <comment ref="O252" authorId="0">
      <text>
        <r>
          <rPr>
            <b/>
            <sz val="9"/>
            <color indexed="81"/>
            <rFont val="Tahoma"/>
            <charset val="1"/>
          </rPr>
          <t>Campo não pode ficar em branco e aceita somente letras.</t>
        </r>
      </text>
    </comment>
    <comment ref="P252" authorId="0">
      <text>
        <r>
          <rPr>
            <b/>
            <sz val="9"/>
            <color indexed="81"/>
            <rFont val="Tahoma"/>
            <charset val="1"/>
          </rPr>
          <t>CPF DEVE CONTER 10 a 11 DÍGITOS (Somente números)
CNPJ DEVE CONTER 17 DIGITOS (Somente números)</t>
        </r>
      </text>
    </comment>
    <comment ref="Q252" authorId="0">
      <text>
        <r>
          <rPr>
            <b/>
            <sz val="9"/>
            <color indexed="81"/>
            <rFont val="Tahoma"/>
            <charset val="1"/>
          </rPr>
          <t>Campo não pode ficar em branco.</t>
        </r>
      </text>
    </comment>
    <comment ref="R252" authorId="0">
      <text>
        <r>
          <rPr>
            <b/>
            <sz val="9"/>
            <color indexed="81"/>
            <rFont val="Tahoma"/>
            <charset val="1"/>
          </rPr>
          <t>Campo não pode ficar em branco.</t>
        </r>
      </text>
    </comment>
    <comment ref="S252" authorId="0">
      <text>
        <r>
          <rPr>
            <b/>
            <sz val="9"/>
            <color indexed="81"/>
            <rFont val="Tahoma"/>
            <charset val="1"/>
          </rPr>
          <t>Campo não pode ficar em branco.</t>
        </r>
      </text>
    </comment>
    <comment ref="T252" authorId="0">
      <text>
        <r>
          <rPr>
            <b/>
            <sz val="9"/>
            <color indexed="81"/>
            <rFont val="Tahoma"/>
            <charset val="1"/>
          </rPr>
          <t>Campo não pode ficar em branco.</t>
        </r>
      </text>
    </comment>
    <comment ref="U252" authorId="0">
      <text>
        <r>
          <rPr>
            <b/>
            <sz val="9"/>
            <color indexed="81"/>
            <rFont val="Tahoma"/>
            <charset val="1"/>
          </rPr>
          <t>Inserir no formato:
        12345-123
               ou 
        12345123</t>
        </r>
      </text>
    </comment>
    <comment ref="V252" authorId="0">
      <text>
        <r>
          <rPr>
            <b/>
            <sz val="9"/>
            <color indexed="81"/>
            <rFont val="Tahoma"/>
            <charset val="1"/>
          </rPr>
          <t>Deve haver no mínimo um telefone de contato com o cliente.</t>
        </r>
      </text>
    </comment>
    <comment ref="W252" authorId="0">
      <text>
        <r>
          <rPr>
            <b/>
            <sz val="9"/>
            <color indexed="81"/>
            <rFont val="Tahoma"/>
            <charset val="1"/>
          </rPr>
          <t>Deve haver no mínimo um telefone de contato com o cliente.</t>
        </r>
      </text>
    </comment>
    <comment ref="X252" authorId="0">
      <text>
        <r>
          <rPr>
            <b/>
            <sz val="9"/>
            <color indexed="81"/>
            <rFont val="Tahoma"/>
            <charset val="1"/>
          </rPr>
          <t>Deve haver no mínimo um telefone de contato com o cliente.</t>
        </r>
      </text>
    </comment>
    <comment ref="Y252" authorId="0">
      <text>
        <r>
          <rPr>
            <b/>
            <sz val="9"/>
            <color indexed="81"/>
            <rFont val="Tahoma"/>
            <charset val="1"/>
          </rPr>
          <t>Verifique a digitação do e-mail.</t>
        </r>
      </text>
    </comment>
    <comment ref="B253" authorId="0">
      <text>
        <r>
          <rPr>
            <b/>
            <sz val="9"/>
            <color indexed="81"/>
            <rFont val="Tahoma"/>
            <family val="2"/>
          </rPr>
          <t>Somente números</t>
        </r>
      </text>
    </comment>
    <comment ref="C253" authorId="0">
      <text>
        <r>
          <rPr>
            <b/>
            <sz val="9"/>
            <color indexed="81"/>
            <rFont val="Tahoma"/>
            <charset val="1"/>
          </rPr>
          <t>Campo não pode ficar em branco.</t>
        </r>
      </text>
    </comment>
    <comment ref="D253" authorId="0">
      <text>
        <r>
          <rPr>
            <b/>
            <sz val="9"/>
            <color indexed="81"/>
            <rFont val="Tahoma"/>
            <family val="2"/>
          </rPr>
          <t>Somente números</t>
        </r>
      </text>
    </comment>
    <comment ref="E253" authorId="0">
      <text>
        <r>
          <rPr>
            <b/>
            <sz val="9"/>
            <color indexed="81"/>
            <rFont val="Tahoma"/>
            <charset val="1"/>
          </rPr>
          <t xml:space="preserve">
NOMES VÁLIDOS:
- Revisão
- Garantia
- Manutenção
- Funilaria/Pintura
- Seguradora
- Acessórios
- Interna</t>
        </r>
      </text>
    </comment>
    <comment ref="F253" authorId="0">
      <text>
        <r>
          <rPr>
            <b/>
            <sz val="9"/>
            <color indexed="81"/>
            <rFont val="Tahoma"/>
            <charset val="1"/>
          </rPr>
          <t>Inserir no formato
dd/mm/aaaa
Exemplo: 21/10/2013</t>
        </r>
      </text>
    </comment>
    <comment ref="G253" authorId="0">
      <text>
        <r>
          <rPr>
            <b/>
            <sz val="9"/>
            <color indexed="81"/>
            <rFont val="Tahoma"/>
            <charset val="1"/>
          </rPr>
          <t>Inserir no formato
dd/mm/aaaa
Exemplo: 21/10/2013</t>
        </r>
      </text>
    </comment>
    <comment ref="H253" authorId="0">
      <text>
        <r>
          <rPr>
            <b/>
            <sz val="9"/>
            <color indexed="81"/>
            <rFont val="Tahoma"/>
            <charset val="1"/>
          </rPr>
          <t xml:space="preserve">
NOMES VÁLIDOS:
- Encerrada
- Cancelada
- Em aberto</t>
        </r>
        <r>
          <rPr>
            <sz val="9"/>
            <color indexed="81"/>
            <rFont val="Tahoma"/>
            <charset val="1"/>
          </rPr>
          <t xml:space="preserve">
</t>
        </r>
      </text>
    </comment>
    <comment ref="I253" authorId="0">
      <text>
        <r>
          <rPr>
            <b/>
            <sz val="9"/>
            <color indexed="81"/>
            <rFont val="Tahoma"/>
            <charset val="1"/>
          </rPr>
          <t>CHASSI DEVE CONTER 17 DÍGITOS</t>
        </r>
      </text>
    </comment>
    <comment ref="J253" authorId="0">
      <text>
        <r>
          <rPr>
            <b/>
            <sz val="9"/>
            <color indexed="81"/>
            <rFont val="Tahoma"/>
            <family val="2"/>
          </rPr>
          <t>Somente números</t>
        </r>
      </text>
    </comment>
    <comment ref="K253" authorId="0">
      <text>
        <r>
          <rPr>
            <b/>
            <sz val="9"/>
            <color indexed="81"/>
            <rFont val="Tahoma"/>
            <family val="2"/>
          </rPr>
          <t>Somente números</t>
        </r>
      </text>
    </comment>
    <comment ref="L25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3" authorId="0">
      <text>
        <r>
          <rPr>
            <b/>
            <sz val="9"/>
            <color indexed="81"/>
            <rFont val="Tahoma"/>
            <charset val="1"/>
          </rPr>
          <t>Campo não pode ficar em branco e aceita somente letras.</t>
        </r>
      </text>
    </comment>
    <comment ref="N253" authorId="0">
      <text>
        <r>
          <rPr>
            <b/>
            <sz val="9"/>
            <color indexed="81"/>
            <rFont val="Tahoma"/>
            <charset val="1"/>
          </rPr>
          <t>CPF DEVE CONTER 10 a 11 DÍGITOS (Somente números)
CNPJ DEVE CONTER 17 DIGITOS (Somente números)</t>
        </r>
      </text>
    </comment>
    <comment ref="O253" authorId="0">
      <text>
        <r>
          <rPr>
            <b/>
            <sz val="9"/>
            <color indexed="81"/>
            <rFont val="Tahoma"/>
            <charset val="1"/>
          </rPr>
          <t>Campo não pode ficar em branco e aceita somente letras.</t>
        </r>
      </text>
    </comment>
    <comment ref="P253" authorId="0">
      <text>
        <r>
          <rPr>
            <b/>
            <sz val="9"/>
            <color indexed="81"/>
            <rFont val="Tahoma"/>
            <charset val="1"/>
          </rPr>
          <t>CPF DEVE CONTER 10 a 11 DÍGITOS (Somente números)
CNPJ DEVE CONTER 17 DIGITOS (Somente números)</t>
        </r>
      </text>
    </comment>
    <comment ref="Q253" authorId="0">
      <text>
        <r>
          <rPr>
            <b/>
            <sz val="9"/>
            <color indexed="81"/>
            <rFont val="Tahoma"/>
            <charset val="1"/>
          </rPr>
          <t>Campo não pode ficar em branco.</t>
        </r>
      </text>
    </comment>
    <comment ref="R253" authorId="0">
      <text>
        <r>
          <rPr>
            <b/>
            <sz val="9"/>
            <color indexed="81"/>
            <rFont val="Tahoma"/>
            <charset val="1"/>
          </rPr>
          <t>Campo não pode ficar em branco.</t>
        </r>
      </text>
    </comment>
    <comment ref="S253" authorId="0">
      <text>
        <r>
          <rPr>
            <b/>
            <sz val="9"/>
            <color indexed="81"/>
            <rFont val="Tahoma"/>
            <charset val="1"/>
          </rPr>
          <t>Campo não pode ficar em branco.</t>
        </r>
      </text>
    </comment>
    <comment ref="T253" authorId="0">
      <text>
        <r>
          <rPr>
            <b/>
            <sz val="9"/>
            <color indexed="81"/>
            <rFont val="Tahoma"/>
            <charset val="1"/>
          </rPr>
          <t>Campo não pode ficar em branco.</t>
        </r>
      </text>
    </comment>
    <comment ref="U253" authorId="0">
      <text>
        <r>
          <rPr>
            <b/>
            <sz val="9"/>
            <color indexed="81"/>
            <rFont val="Tahoma"/>
            <charset val="1"/>
          </rPr>
          <t>Inserir no formato:
        12345-123
               ou 
        12345123</t>
        </r>
      </text>
    </comment>
    <comment ref="V253" authorId="0">
      <text>
        <r>
          <rPr>
            <b/>
            <sz val="9"/>
            <color indexed="81"/>
            <rFont val="Tahoma"/>
            <charset val="1"/>
          </rPr>
          <t>Deve haver no mínimo um telefone de contato com o cliente.</t>
        </r>
      </text>
    </comment>
    <comment ref="W253" authorId="0">
      <text>
        <r>
          <rPr>
            <b/>
            <sz val="9"/>
            <color indexed="81"/>
            <rFont val="Tahoma"/>
            <charset val="1"/>
          </rPr>
          <t>Deve haver no mínimo um telefone de contato com o cliente.</t>
        </r>
      </text>
    </comment>
    <comment ref="X253" authorId="0">
      <text>
        <r>
          <rPr>
            <b/>
            <sz val="9"/>
            <color indexed="81"/>
            <rFont val="Tahoma"/>
            <charset val="1"/>
          </rPr>
          <t>Deve haver no mínimo um telefone de contato com o cliente.</t>
        </r>
      </text>
    </comment>
    <comment ref="Y253" authorId="0">
      <text>
        <r>
          <rPr>
            <b/>
            <sz val="9"/>
            <color indexed="81"/>
            <rFont val="Tahoma"/>
            <charset val="1"/>
          </rPr>
          <t>Verifique a digitação do e-mail.</t>
        </r>
      </text>
    </comment>
    <comment ref="B254" authorId="0">
      <text>
        <r>
          <rPr>
            <b/>
            <sz val="9"/>
            <color indexed="81"/>
            <rFont val="Tahoma"/>
            <family val="2"/>
          </rPr>
          <t>Somente números</t>
        </r>
      </text>
    </comment>
    <comment ref="C254" authorId="0">
      <text>
        <r>
          <rPr>
            <b/>
            <sz val="9"/>
            <color indexed="81"/>
            <rFont val="Tahoma"/>
            <charset val="1"/>
          </rPr>
          <t>Campo não pode ficar em branco.</t>
        </r>
      </text>
    </comment>
    <comment ref="D254" authorId="0">
      <text>
        <r>
          <rPr>
            <b/>
            <sz val="9"/>
            <color indexed="81"/>
            <rFont val="Tahoma"/>
            <family val="2"/>
          </rPr>
          <t>Somente números</t>
        </r>
      </text>
    </comment>
    <comment ref="E254" authorId="0">
      <text>
        <r>
          <rPr>
            <b/>
            <sz val="9"/>
            <color indexed="81"/>
            <rFont val="Tahoma"/>
            <charset val="1"/>
          </rPr>
          <t xml:space="preserve">
NOMES VÁLIDOS:
- Revisão
- Garantia
- Manutenção
- Funilaria/Pintura
- Seguradora
- Acessórios
- Interna</t>
        </r>
      </text>
    </comment>
    <comment ref="F254" authorId="0">
      <text>
        <r>
          <rPr>
            <b/>
            <sz val="9"/>
            <color indexed="81"/>
            <rFont val="Tahoma"/>
            <charset val="1"/>
          </rPr>
          <t>Inserir no formato
dd/mm/aaaa
Exemplo: 21/10/2013</t>
        </r>
      </text>
    </comment>
    <comment ref="G254" authorId="0">
      <text>
        <r>
          <rPr>
            <b/>
            <sz val="9"/>
            <color indexed="81"/>
            <rFont val="Tahoma"/>
            <charset val="1"/>
          </rPr>
          <t>Inserir no formato
dd/mm/aaaa
Exemplo: 21/10/2013</t>
        </r>
      </text>
    </comment>
    <comment ref="H254" authorId="0">
      <text>
        <r>
          <rPr>
            <b/>
            <sz val="9"/>
            <color indexed="81"/>
            <rFont val="Tahoma"/>
            <charset val="1"/>
          </rPr>
          <t xml:space="preserve">
NOMES VÁLIDOS:
- Encerrada
- Cancelada
- Em aberto</t>
        </r>
        <r>
          <rPr>
            <sz val="9"/>
            <color indexed="81"/>
            <rFont val="Tahoma"/>
            <charset val="1"/>
          </rPr>
          <t xml:space="preserve">
</t>
        </r>
      </text>
    </comment>
    <comment ref="I254" authorId="0">
      <text>
        <r>
          <rPr>
            <b/>
            <sz val="9"/>
            <color indexed="81"/>
            <rFont val="Tahoma"/>
            <charset val="1"/>
          </rPr>
          <t>CHASSI DEVE CONTER 17 DÍGITOS</t>
        </r>
      </text>
    </comment>
    <comment ref="J254" authorId="0">
      <text>
        <r>
          <rPr>
            <b/>
            <sz val="9"/>
            <color indexed="81"/>
            <rFont val="Tahoma"/>
            <family val="2"/>
          </rPr>
          <t>Somente números</t>
        </r>
      </text>
    </comment>
    <comment ref="K254" authorId="0">
      <text>
        <r>
          <rPr>
            <b/>
            <sz val="9"/>
            <color indexed="81"/>
            <rFont val="Tahoma"/>
            <family val="2"/>
          </rPr>
          <t>Somente números</t>
        </r>
      </text>
    </comment>
    <comment ref="L25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4" authorId="0">
      <text>
        <r>
          <rPr>
            <b/>
            <sz val="9"/>
            <color indexed="81"/>
            <rFont val="Tahoma"/>
            <charset val="1"/>
          </rPr>
          <t>Campo não pode ficar em branco e aceita somente letras.</t>
        </r>
      </text>
    </comment>
    <comment ref="N254" authorId="0">
      <text>
        <r>
          <rPr>
            <b/>
            <sz val="9"/>
            <color indexed="81"/>
            <rFont val="Tahoma"/>
            <charset val="1"/>
          </rPr>
          <t>CPF DEVE CONTER 10 a 11 DÍGITOS (Somente números)
CNPJ DEVE CONTER 17 DIGITOS (Somente números)</t>
        </r>
      </text>
    </comment>
    <comment ref="O254" authorId="0">
      <text>
        <r>
          <rPr>
            <b/>
            <sz val="9"/>
            <color indexed="81"/>
            <rFont val="Tahoma"/>
            <charset val="1"/>
          </rPr>
          <t>Campo não pode ficar em branco e aceita somente letras.</t>
        </r>
      </text>
    </comment>
    <comment ref="P254" authorId="0">
      <text>
        <r>
          <rPr>
            <b/>
            <sz val="9"/>
            <color indexed="81"/>
            <rFont val="Tahoma"/>
            <charset val="1"/>
          </rPr>
          <t>CPF DEVE CONTER 10 a 11 DÍGITOS (Somente números)
CNPJ DEVE CONTER 17 DIGITOS (Somente números)</t>
        </r>
      </text>
    </comment>
    <comment ref="Q254" authorId="0">
      <text>
        <r>
          <rPr>
            <b/>
            <sz val="9"/>
            <color indexed="81"/>
            <rFont val="Tahoma"/>
            <charset val="1"/>
          </rPr>
          <t>Campo não pode ficar em branco.</t>
        </r>
      </text>
    </comment>
    <comment ref="R254" authorId="0">
      <text>
        <r>
          <rPr>
            <b/>
            <sz val="9"/>
            <color indexed="81"/>
            <rFont val="Tahoma"/>
            <charset val="1"/>
          </rPr>
          <t>Campo não pode ficar em branco.</t>
        </r>
      </text>
    </comment>
    <comment ref="S254" authorId="0">
      <text>
        <r>
          <rPr>
            <b/>
            <sz val="9"/>
            <color indexed="81"/>
            <rFont val="Tahoma"/>
            <charset val="1"/>
          </rPr>
          <t>Campo não pode ficar em branco.</t>
        </r>
      </text>
    </comment>
    <comment ref="T254" authorId="0">
      <text>
        <r>
          <rPr>
            <b/>
            <sz val="9"/>
            <color indexed="81"/>
            <rFont val="Tahoma"/>
            <charset val="1"/>
          </rPr>
          <t>Campo não pode ficar em branco.</t>
        </r>
      </text>
    </comment>
    <comment ref="U254" authorId="0">
      <text>
        <r>
          <rPr>
            <b/>
            <sz val="9"/>
            <color indexed="81"/>
            <rFont val="Tahoma"/>
            <charset val="1"/>
          </rPr>
          <t>Inserir no formato:
        12345-123
               ou 
        12345123</t>
        </r>
      </text>
    </comment>
    <comment ref="V254" authorId="0">
      <text>
        <r>
          <rPr>
            <b/>
            <sz val="9"/>
            <color indexed="81"/>
            <rFont val="Tahoma"/>
            <charset val="1"/>
          </rPr>
          <t>Deve haver no mínimo um telefone de contato com o cliente.</t>
        </r>
      </text>
    </comment>
    <comment ref="W254" authorId="0">
      <text>
        <r>
          <rPr>
            <b/>
            <sz val="9"/>
            <color indexed="81"/>
            <rFont val="Tahoma"/>
            <charset val="1"/>
          </rPr>
          <t>Deve haver no mínimo um telefone de contato com o cliente.</t>
        </r>
      </text>
    </comment>
    <comment ref="X254" authorId="0">
      <text>
        <r>
          <rPr>
            <b/>
            <sz val="9"/>
            <color indexed="81"/>
            <rFont val="Tahoma"/>
            <charset val="1"/>
          </rPr>
          <t>Deve haver no mínimo um telefone de contato com o cliente.</t>
        </r>
      </text>
    </comment>
    <comment ref="Y254" authorId="0">
      <text>
        <r>
          <rPr>
            <b/>
            <sz val="9"/>
            <color indexed="81"/>
            <rFont val="Tahoma"/>
            <charset val="1"/>
          </rPr>
          <t>Verifique a digitação do e-mail.</t>
        </r>
      </text>
    </comment>
    <comment ref="B255" authorId="0">
      <text>
        <r>
          <rPr>
            <b/>
            <sz val="9"/>
            <color indexed="81"/>
            <rFont val="Tahoma"/>
            <family val="2"/>
          </rPr>
          <t>Somente números</t>
        </r>
      </text>
    </comment>
    <comment ref="C255" authorId="0">
      <text>
        <r>
          <rPr>
            <b/>
            <sz val="9"/>
            <color indexed="81"/>
            <rFont val="Tahoma"/>
            <charset val="1"/>
          </rPr>
          <t>Campo não pode ficar em branco.</t>
        </r>
      </text>
    </comment>
    <comment ref="D255" authorId="0">
      <text>
        <r>
          <rPr>
            <b/>
            <sz val="9"/>
            <color indexed="81"/>
            <rFont val="Tahoma"/>
            <family val="2"/>
          </rPr>
          <t>Somente números</t>
        </r>
      </text>
    </comment>
    <comment ref="E255" authorId="0">
      <text>
        <r>
          <rPr>
            <b/>
            <sz val="9"/>
            <color indexed="81"/>
            <rFont val="Tahoma"/>
            <charset val="1"/>
          </rPr>
          <t xml:space="preserve">
NOMES VÁLIDOS:
- Revisão
- Garantia
- Manutenção
- Funilaria/Pintura
- Seguradora
- Acessórios
- Interna</t>
        </r>
      </text>
    </comment>
    <comment ref="F255" authorId="0">
      <text>
        <r>
          <rPr>
            <b/>
            <sz val="9"/>
            <color indexed="81"/>
            <rFont val="Tahoma"/>
            <charset val="1"/>
          </rPr>
          <t>Inserir no formato
dd/mm/aaaa
Exemplo: 21/10/2013</t>
        </r>
      </text>
    </comment>
    <comment ref="G255" authorId="0">
      <text>
        <r>
          <rPr>
            <b/>
            <sz val="9"/>
            <color indexed="81"/>
            <rFont val="Tahoma"/>
            <charset val="1"/>
          </rPr>
          <t>Inserir no formato
dd/mm/aaaa
Exemplo: 21/10/2013</t>
        </r>
      </text>
    </comment>
    <comment ref="H255" authorId="0">
      <text>
        <r>
          <rPr>
            <b/>
            <sz val="9"/>
            <color indexed="81"/>
            <rFont val="Tahoma"/>
            <charset val="1"/>
          </rPr>
          <t xml:space="preserve">
NOMES VÁLIDOS:
- Encerrada
- Cancelada
- Em aberto</t>
        </r>
        <r>
          <rPr>
            <sz val="9"/>
            <color indexed="81"/>
            <rFont val="Tahoma"/>
            <charset val="1"/>
          </rPr>
          <t xml:space="preserve">
</t>
        </r>
      </text>
    </comment>
    <comment ref="I255" authorId="0">
      <text>
        <r>
          <rPr>
            <b/>
            <sz val="9"/>
            <color indexed="81"/>
            <rFont val="Tahoma"/>
            <charset val="1"/>
          </rPr>
          <t>CHASSI DEVE CONTER 17 DÍGITOS</t>
        </r>
      </text>
    </comment>
    <comment ref="J255" authorId="0">
      <text>
        <r>
          <rPr>
            <b/>
            <sz val="9"/>
            <color indexed="81"/>
            <rFont val="Tahoma"/>
            <family val="2"/>
          </rPr>
          <t>Somente números</t>
        </r>
      </text>
    </comment>
    <comment ref="K255" authorId="0">
      <text>
        <r>
          <rPr>
            <b/>
            <sz val="9"/>
            <color indexed="81"/>
            <rFont val="Tahoma"/>
            <family val="2"/>
          </rPr>
          <t>Somente números</t>
        </r>
      </text>
    </comment>
    <comment ref="L25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5" authorId="0">
      <text>
        <r>
          <rPr>
            <b/>
            <sz val="9"/>
            <color indexed="81"/>
            <rFont val="Tahoma"/>
            <charset val="1"/>
          </rPr>
          <t>Campo não pode ficar em branco e aceita somente letras.</t>
        </r>
      </text>
    </comment>
    <comment ref="N255" authorId="0">
      <text>
        <r>
          <rPr>
            <b/>
            <sz val="9"/>
            <color indexed="81"/>
            <rFont val="Tahoma"/>
            <charset val="1"/>
          </rPr>
          <t>CPF DEVE CONTER 10 a 11 DÍGITOS (Somente números)
CNPJ DEVE CONTER 17 DIGITOS (Somente números)</t>
        </r>
      </text>
    </comment>
    <comment ref="O255" authorId="0">
      <text>
        <r>
          <rPr>
            <b/>
            <sz val="9"/>
            <color indexed="81"/>
            <rFont val="Tahoma"/>
            <charset val="1"/>
          </rPr>
          <t>Campo não pode ficar em branco e aceita somente letras.</t>
        </r>
      </text>
    </comment>
    <comment ref="P255" authorId="0">
      <text>
        <r>
          <rPr>
            <b/>
            <sz val="9"/>
            <color indexed="81"/>
            <rFont val="Tahoma"/>
            <charset val="1"/>
          </rPr>
          <t>CPF DEVE CONTER 10 a 11 DÍGITOS (Somente números)
CNPJ DEVE CONTER 17 DIGITOS (Somente números)</t>
        </r>
      </text>
    </comment>
    <comment ref="Q255" authorId="0">
      <text>
        <r>
          <rPr>
            <b/>
            <sz val="9"/>
            <color indexed="81"/>
            <rFont val="Tahoma"/>
            <charset val="1"/>
          </rPr>
          <t>Campo não pode ficar em branco.</t>
        </r>
      </text>
    </comment>
    <comment ref="R255" authorId="0">
      <text>
        <r>
          <rPr>
            <b/>
            <sz val="9"/>
            <color indexed="81"/>
            <rFont val="Tahoma"/>
            <charset val="1"/>
          </rPr>
          <t>Campo não pode ficar em branco.</t>
        </r>
      </text>
    </comment>
    <comment ref="S255" authorId="0">
      <text>
        <r>
          <rPr>
            <b/>
            <sz val="9"/>
            <color indexed="81"/>
            <rFont val="Tahoma"/>
            <charset val="1"/>
          </rPr>
          <t>Campo não pode ficar em branco.</t>
        </r>
      </text>
    </comment>
    <comment ref="T255" authorId="0">
      <text>
        <r>
          <rPr>
            <b/>
            <sz val="9"/>
            <color indexed="81"/>
            <rFont val="Tahoma"/>
            <charset val="1"/>
          </rPr>
          <t>Campo não pode ficar em branco.</t>
        </r>
      </text>
    </comment>
    <comment ref="U255" authorId="0">
      <text>
        <r>
          <rPr>
            <b/>
            <sz val="9"/>
            <color indexed="81"/>
            <rFont val="Tahoma"/>
            <charset val="1"/>
          </rPr>
          <t>Inserir no formato:
        12345-123
               ou 
        12345123</t>
        </r>
      </text>
    </comment>
    <comment ref="V255" authorId="0">
      <text>
        <r>
          <rPr>
            <b/>
            <sz val="9"/>
            <color indexed="81"/>
            <rFont val="Tahoma"/>
            <charset val="1"/>
          </rPr>
          <t>Deve haver no mínimo um telefone de contato com o cliente.</t>
        </r>
      </text>
    </comment>
    <comment ref="W255" authorId="0">
      <text>
        <r>
          <rPr>
            <b/>
            <sz val="9"/>
            <color indexed="81"/>
            <rFont val="Tahoma"/>
            <charset val="1"/>
          </rPr>
          <t>Deve haver no mínimo um telefone de contato com o cliente.</t>
        </r>
      </text>
    </comment>
    <comment ref="X255" authorId="0">
      <text>
        <r>
          <rPr>
            <b/>
            <sz val="9"/>
            <color indexed="81"/>
            <rFont val="Tahoma"/>
            <charset val="1"/>
          </rPr>
          <t>Deve haver no mínimo um telefone de contato com o cliente.</t>
        </r>
      </text>
    </comment>
    <comment ref="Y255" authorId="0">
      <text>
        <r>
          <rPr>
            <b/>
            <sz val="9"/>
            <color indexed="81"/>
            <rFont val="Tahoma"/>
            <charset val="1"/>
          </rPr>
          <t>Verifique a digitação do e-mail.</t>
        </r>
      </text>
    </comment>
    <comment ref="B256" authorId="0">
      <text>
        <r>
          <rPr>
            <b/>
            <sz val="9"/>
            <color indexed="81"/>
            <rFont val="Tahoma"/>
            <family val="2"/>
          </rPr>
          <t>Somente números</t>
        </r>
      </text>
    </comment>
    <comment ref="C256" authorId="0">
      <text>
        <r>
          <rPr>
            <b/>
            <sz val="9"/>
            <color indexed="81"/>
            <rFont val="Tahoma"/>
            <charset val="1"/>
          </rPr>
          <t>Campo não pode ficar em branco.</t>
        </r>
      </text>
    </comment>
    <comment ref="D256" authorId="0">
      <text>
        <r>
          <rPr>
            <b/>
            <sz val="9"/>
            <color indexed="81"/>
            <rFont val="Tahoma"/>
            <family val="2"/>
          </rPr>
          <t>Somente números</t>
        </r>
      </text>
    </comment>
    <comment ref="E256" authorId="0">
      <text>
        <r>
          <rPr>
            <b/>
            <sz val="9"/>
            <color indexed="81"/>
            <rFont val="Tahoma"/>
            <charset val="1"/>
          </rPr>
          <t xml:space="preserve">
NOMES VÁLIDOS:
- Revisão
- Garantia
- Manutenção
- Funilaria/Pintura
- Seguradora
- Acessórios
- Interna</t>
        </r>
      </text>
    </comment>
    <comment ref="F256" authorId="0">
      <text>
        <r>
          <rPr>
            <b/>
            <sz val="9"/>
            <color indexed="81"/>
            <rFont val="Tahoma"/>
            <charset val="1"/>
          </rPr>
          <t>Inserir no formato
dd/mm/aaaa
Exemplo: 21/10/2013</t>
        </r>
      </text>
    </comment>
    <comment ref="G256" authorId="0">
      <text>
        <r>
          <rPr>
            <b/>
            <sz val="9"/>
            <color indexed="81"/>
            <rFont val="Tahoma"/>
            <charset val="1"/>
          </rPr>
          <t>Inserir no formato
dd/mm/aaaa
Exemplo: 21/10/2013</t>
        </r>
      </text>
    </comment>
    <comment ref="H256" authorId="0">
      <text>
        <r>
          <rPr>
            <b/>
            <sz val="9"/>
            <color indexed="81"/>
            <rFont val="Tahoma"/>
            <charset val="1"/>
          </rPr>
          <t xml:space="preserve">
NOMES VÁLIDOS:
- Encerrada
- Cancelada
- Em aberto</t>
        </r>
        <r>
          <rPr>
            <sz val="9"/>
            <color indexed="81"/>
            <rFont val="Tahoma"/>
            <charset val="1"/>
          </rPr>
          <t xml:space="preserve">
</t>
        </r>
      </text>
    </comment>
    <comment ref="I256" authorId="0">
      <text>
        <r>
          <rPr>
            <b/>
            <sz val="9"/>
            <color indexed="81"/>
            <rFont val="Tahoma"/>
            <charset val="1"/>
          </rPr>
          <t>CHASSI DEVE CONTER 17 DÍGITOS</t>
        </r>
      </text>
    </comment>
    <comment ref="J256" authorId="0">
      <text>
        <r>
          <rPr>
            <b/>
            <sz val="9"/>
            <color indexed="81"/>
            <rFont val="Tahoma"/>
            <family val="2"/>
          </rPr>
          <t>Somente números</t>
        </r>
      </text>
    </comment>
    <comment ref="K256" authorId="0">
      <text>
        <r>
          <rPr>
            <b/>
            <sz val="9"/>
            <color indexed="81"/>
            <rFont val="Tahoma"/>
            <family val="2"/>
          </rPr>
          <t>Somente números</t>
        </r>
      </text>
    </comment>
    <comment ref="L25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6" authorId="0">
      <text>
        <r>
          <rPr>
            <b/>
            <sz val="9"/>
            <color indexed="81"/>
            <rFont val="Tahoma"/>
            <charset val="1"/>
          </rPr>
          <t>Campo não pode ficar em branco e aceita somente letras.</t>
        </r>
      </text>
    </comment>
    <comment ref="N256" authorId="0">
      <text>
        <r>
          <rPr>
            <b/>
            <sz val="9"/>
            <color indexed="81"/>
            <rFont val="Tahoma"/>
            <charset val="1"/>
          </rPr>
          <t>CPF DEVE CONTER 10 a 11 DÍGITOS (Somente números)
CNPJ DEVE CONTER 17 DIGITOS (Somente números)</t>
        </r>
      </text>
    </comment>
    <comment ref="O256" authorId="0">
      <text>
        <r>
          <rPr>
            <b/>
            <sz val="9"/>
            <color indexed="81"/>
            <rFont val="Tahoma"/>
            <charset val="1"/>
          </rPr>
          <t>Campo não pode ficar em branco e aceita somente letras.</t>
        </r>
      </text>
    </comment>
    <comment ref="P256" authorId="0">
      <text>
        <r>
          <rPr>
            <b/>
            <sz val="9"/>
            <color indexed="81"/>
            <rFont val="Tahoma"/>
            <charset val="1"/>
          </rPr>
          <t>CPF DEVE CONTER 10 a 11 DÍGITOS (Somente números)
CNPJ DEVE CONTER 17 DIGITOS (Somente números)</t>
        </r>
      </text>
    </comment>
    <comment ref="Q256" authorId="0">
      <text>
        <r>
          <rPr>
            <b/>
            <sz val="9"/>
            <color indexed="81"/>
            <rFont val="Tahoma"/>
            <charset val="1"/>
          </rPr>
          <t>Campo não pode ficar em branco.</t>
        </r>
      </text>
    </comment>
    <comment ref="R256" authorId="0">
      <text>
        <r>
          <rPr>
            <b/>
            <sz val="9"/>
            <color indexed="81"/>
            <rFont val="Tahoma"/>
            <charset val="1"/>
          </rPr>
          <t>Campo não pode ficar em branco.</t>
        </r>
      </text>
    </comment>
    <comment ref="S256" authorId="0">
      <text>
        <r>
          <rPr>
            <b/>
            <sz val="9"/>
            <color indexed="81"/>
            <rFont val="Tahoma"/>
            <charset val="1"/>
          </rPr>
          <t>Campo não pode ficar em branco.</t>
        </r>
      </text>
    </comment>
    <comment ref="T256" authorId="0">
      <text>
        <r>
          <rPr>
            <b/>
            <sz val="9"/>
            <color indexed="81"/>
            <rFont val="Tahoma"/>
            <charset val="1"/>
          </rPr>
          <t>Campo não pode ficar em branco.</t>
        </r>
      </text>
    </comment>
    <comment ref="U256" authorId="0">
      <text>
        <r>
          <rPr>
            <b/>
            <sz val="9"/>
            <color indexed="81"/>
            <rFont val="Tahoma"/>
            <charset val="1"/>
          </rPr>
          <t>Inserir no formato:
        12345-123
               ou 
        12345123</t>
        </r>
      </text>
    </comment>
    <comment ref="V256" authorId="0">
      <text>
        <r>
          <rPr>
            <b/>
            <sz val="9"/>
            <color indexed="81"/>
            <rFont val="Tahoma"/>
            <charset val="1"/>
          </rPr>
          <t>Deve haver no mínimo um telefone de contato com o cliente.</t>
        </r>
      </text>
    </comment>
    <comment ref="W256" authorId="0">
      <text>
        <r>
          <rPr>
            <b/>
            <sz val="9"/>
            <color indexed="81"/>
            <rFont val="Tahoma"/>
            <charset val="1"/>
          </rPr>
          <t>Deve haver no mínimo um telefone de contato com o cliente.</t>
        </r>
      </text>
    </comment>
    <comment ref="X256" authorId="0">
      <text>
        <r>
          <rPr>
            <b/>
            <sz val="9"/>
            <color indexed="81"/>
            <rFont val="Tahoma"/>
            <charset val="1"/>
          </rPr>
          <t>Deve haver no mínimo um telefone de contato com o cliente.</t>
        </r>
      </text>
    </comment>
    <comment ref="Y256" authorId="0">
      <text>
        <r>
          <rPr>
            <b/>
            <sz val="9"/>
            <color indexed="81"/>
            <rFont val="Tahoma"/>
            <charset val="1"/>
          </rPr>
          <t>Verifique a digitação do e-mail.</t>
        </r>
      </text>
    </comment>
    <comment ref="B257" authorId="0">
      <text>
        <r>
          <rPr>
            <b/>
            <sz val="9"/>
            <color indexed="81"/>
            <rFont val="Tahoma"/>
            <family val="2"/>
          </rPr>
          <t>Somente números</t>
        </r>
      </text>
    </comment>
    <comment ref="C257" authorId="0">
      <text>
        <r>
          <rPr>
            <b/>
            <sz val="9"/>
            <color indexed="81"/>
            <rFont val="Tahoma"/>
            <charset val="1"/>
          </rPr>
          <t>Campo não pode ficar em branco.</t>
        </r>
      </text>
    </comment>
    <comment ref="D257" authorId="0">
      <text>
        <r>
          <rPr>
            <b/>
            <sz val="9"/>
            <color indexed="81"/>
            <rFont val="Tahoma"/>
            <family val="2"/>
          </rPr>
          <t>Somente números</t>
        </r>
      </text>
    </comment>
    <comment ref="E257" authorId="0">
      <text>
        <r>
          <rPr>
            <b/>
            <sz val="9"/>
            <color indexed="81"/>
            <rFont val="Tahoma"/>
            <charset val="1"/>
          </rPr>
          <t xml:space="preserve">
NOMES VÁLIDOS:
- Revisão
- Garantia
- Manutenção
- Funilaria/Pintura
- Seguradora
- Acessórios
- Interna</t>
        </r>
      </text>
    </comment>
    <comment ref="F257" authorId="0">
      <text>
        <r>
          <rPr>
            <b/>
            <sz val="9"/>
            <color indexed="81"/>
            <rFont val="Tahoma"/>
            <charset val="1"/>
          </rPr>
          <t>Inserir no formato
dd/mm/aaaa
Exemplo: 21/10/2013</t>
        </r>
      </text>
    </comment>
    <comment ref="G257" authorId="0">
      <text>
        <r>
          <rPr>
            <b/>
            <sz val="9"/>
            <color indexed="81"/>
            <rFont val="Tahoma"/>
            <charset val="1"/>
          </rPr>
          <t>Inserir no formato
dd/mm/aaaa
Exemplo: 21/10/2013</t>
        </r>
      </text>
    </comment>
    <comment ref="H257" authorId="0">
      <text>
        <r>
          <rPr>
            <b/>
            <sz val="9"/>
            <color indexed="81"/>
            <rFont val="Tahoma"/>
            <charset val="1"/>
          </rPr>
          <t xml:space="preserve">
NOMES VÁLIDOS:
- Encerrada
- Cancelada
- Em aberto</t>
        </r>
        <r>
          <rPr>
            <sz val="9"/>
            <color indexed="81"/>
            <rFont val="Tahoma"/>
            <charset val="1"/>
          </rPr>
          <t xml:space="preserve">
</t>
        </r>
      </text>
    </comment>
    <comment ref="I257" authorId="0">
      <text>
        <r>
          <rPr>
            <b/>
            <sz val="9"/>
            <color indexed="81"/>
            <rFont val="Tahoma"/>
            <charset val="1"/>
          </rPr>
          <t>CHASSI DEVE CONTER 17 DÍGITOS</t>
        </r>
      </text>
    </comment>
    <comment ref="J257" authorId="0">
      <text>
        <r>
          <rPr>
            <b/>
            <sz val="9"/>
            <color indexed="81"/>
            <rFont val="Tahoma"/>
            <family val="2"/>
          </rPr>
          <t>Somente números</t>
        </r>
      </text>
    </comment>
    <comment ref="K257" authorId="0">
      <text>
        <r>
          <rPr>
            <b/>
            <sz val="9"/>
            <color indexed="81"/>
            <rFont val="Tahoma"/>
            <family val="2"/>
          </rPr>
          <t>Somente números</t>
        </r>
      </text>
    </comment>
    <comment ref="L25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7" authorId="0">
      <text>
        <r>
          <rPr>
            <b/>
            <sz val="9"/>
            <color indexed="81"/>
            <rFont val="Tahoma"/>
            <charset val="1"/>
          </rPr>
          <t>Campo não pode ficar em branco e aceita somente letras.</t>
        </r>
      </text>
    </comment>
    <comment ref="N257" authorId="0">
      <text>
        <r>
          <rPr>
            <b/>
            <sz val="9"/>
            <color indexed="81"/>
            <rFont val="Tahoma"/>
            <charset val="1"/>
          </rPr>
          <t>CPF DEVE CONTER 10 a 11 DÍGITOS (Somente números)
CNPJ DEVE CONTER 17 DIGITOS (Somente números)</t>
        </r>
      </text>
    </comment>
    <comment ref="O257" authorId="0">
      <text>
        <r>
          <rPr>
            <b/>
            <sz val="9"/>
            <color indexed="81"/>
            <rFont val="Tahoma"/>
            <charset val="1"/>
          </rPr>
          <t>Campo não pode ficar em branco e aceita somente letras.</t>
        </r>
      </text>
    </comment>
    <comment ref="P257" authorId="0">
      <text>
        <r>
          <rPr>
            <b/>
            <sz val="9"/>
            <color indexed="81"/>
            <rFont val="Tahoma"/>
            <charset val="1"/>
          </rPr>
          <t>CPF DEVE CONTER 10 a 11 DÍGITOS (Somente números)
CNPJ DEVE CONTER 17 DIGITOS (Somente números)</t>
        </r>
      </text>
    </comment>
    <comment ref="Q257" authorId="0">
      <text>
        <r>
          <rPr>
            <b/>
            <sz val="9"/>
            <color indexed="81"/>
            <rFont val="Tahoma"/>
            <charset val="1"/>
          </rPr>
          <t>Campo não pode ficar em branco.</t>
        </r>
      </text>
    </comment>
    <comment ref="R257" authorId="0">
      <text>
        <r>
          <rPr>
            <b/>
            <sz val="9"/>
            <color indexed="81"/>
            <rFont val="Tahoma"/>
            <charset val="1"/>
          </rPr>
          <t>Campo não pode ficar em branco.</t>
        </r>
      </text>
    </comment>
    <comment ref="S257" authorId="0">
      <text>
        <r>
          <rPr>
            <b/>
            <sz val="9"/>
            <color indexed="81"/>
            <rFont val="Tahoma"/>
            <charset val="1"/>
          </rPr>
          <t>Campo não pode ficar em branco.</t>
        </r>
      </text>
    </comment>
    <comment ref="T257" authorId="0">
      <text>
        <r>
          <rPr>
            <b/>
            <sz val="9"/>
            <color indexed="81"/>
            <rFont val="Tahoma"/>
            <charset val="1"/>
          </rPr>
          <t>Campo não pode ficar em branco.</t>
        </r>
      </text>
    </comment>
    <comment ref="U257" authorId="0">
      <text>
        <r>
          <rPr>
            <b/>
            <sz val="9"/>
            <color indexed="81"/>
            <rFont val="Tahoma"/>
            <charset val="1"/>
          </rPr>
          <t>Inserir no formato:
        12345-123
               ou 
        12345123</t>
        </r>
      </text>
    </comment>
    <comment ref="V257" authorId="0">
      <text>
        <r>
          <rPr>
            <b/>
            <sz val="9"/>
            <color indexed="81"/>
            <rFont val="Tahoma"/>
            <charset val="1"/>
          </rPr>
          <t>Deve haver no mínimo um telefone de contato com o cliente.</t>
        </r>
      </text>
    </comment>
    <comment ref="W257" authorId="0">
      <text>
        <r>
          <rPr>
            <b/>
            <sz val="9"/>
            <color indexed="81"/>
            <rFont val="Tahoma"/>
            <charset val="1"/>
          </rPr>
          <t>Deve haver no mínimo um telefone de contato com o cliente.</t>
        </r>
      </text>
    </comment>
    <comment ref="X257" authorId="0">
      <text>
        <r>
          <rPr>
            <b/>
            <sz val="9"/>
            <color indexed="81"/>
            <rFont val="Tahoma"/>
            <charset val="1"/>
          </rPr>
          <t>Deve haver no mínimo um telefone de contato com o cliente.</t>
        </r>
      </text>
    </comment>
    <comment ref="Y257" authorId="0">
      <text>
        <r>
          <rPr>
            <b/>
            <sz val="9"/>
            <color indexed="81"/>
            <rFont val="Tahoma"/>
            <charset val="1"/>
          </rPr>
          <t>Verifique a digitação do e-mail.</t>
        </r>
      </text>
    </comment>
    <comment ref="B258" authorId="0">
      <text>
        <r>
          <rPr>
            <b/>
            <sz val="9"/>
            <color indexed="81"/>
            <rFont val="Tahoma"/>
            <family val="2"/>
          </rPr>
          <t>Somente números</t>
        </r>
      </text>
    </comment>
    <comment ref="C258" authorId="0">
      <text>
        <r>
          <rPr>
            <b/>
            <sz val="9"/>
            <color indexed="81"/>
            <rFont val="Tahoma"/>
            <charset val="1"/>
          </rPr>
          <t>Campo não pode ficar em branco.</t>
        </r>
      </text>
    </comment>
    <comment ref="D258" authorId="0">
      <text>
        <r>
          <rPr>
            <b/>
            <sz val="9"/>
            <color indexed="81"/>
            <rFont val="Tahoma"/>
            <family val="2"/>
          </rPr>
          <t>Somente números</t>
        </r>
      </text>
    </comment>
    <comment ref="E258" authorId="0">
      <text>
        <r>
          <rPr>
            <b/>
            <sz val="9"/>
            <color indexed="81"/>
            <rFont val="Tahoma"/>
            <charset val="1"/>
          </rPr>
          <t xml:space="preserve">
NOMES VÁLIDOS:
- Revisão
- Garantia
- Manutenção
- Funilaria/Pintura
- Seguradora
- Acessórios
- Interna</t>
        </r>
      </text>
    </comment>
    <comment ref="F258" authorId="0">
      <text>
        <r>
          <rPr>
            <b/>
            <sz val="9"/>
            <color indexed="81"/>
            <rFont val="Tahoma"/>
            <charset val="1"/>
          </rPr>
          <t>Inserir no formato
dd/mm/aaaa
Exemplo: 21/10/2013</t>
        </r>
      </text>
    </comment>
    <comment ref="G258" authorId="0">
      <text>
        <r>
          <rPr>
            <b/>
            <sz val="9"/>
            <color indexed="81"/>
            <rFont val="Tahoma"/>
            <charset val="1"/>
          </rPr>
          <t>Inserir no formato
dd/mm/aaaa
Exemplo: 21/10/2013</t>
        </r>
      </text>
    </comment>
    <comment ref="H258" authorId="0">
      <text>
        <r>
          <rPr>
            <b/>
            <sz val="9"/>
            <color indexed="81"/>
            <rFont val="Tahoma"/>
            <charset val="1"/>
          </rPr>
          <t xml:space="preserve">
NOMES VÁLIDOS:
- Encerrada
- Cancelada
- Em aberto</t>
        </r>
        <r>
          <rPr>
            <sz val="9"/>
            <color indexed="81"/>
            <rFont val="Tahoma"/>
            <charset val="1"/>
          </rPr>
          <t xml:space="preserve">
</t>
        </r>
      </text>
    </comment>
    <comment ref="I258" authorId="0">
      <text>
        <r>
          <rPr>
            <b/>
            <sz val="9"/>
            <color indexed="81"/>
            <rFont val="Tahoma"/>
            <charset val="1"/>
          </rPr>
          <t>CHASSI DEVE CONTER 17 DÍGITOS</t>
        </r>
      </text>
    </comment>
    <comment ref="J258" authorId="0">
      <text>
        <r>
          <rPr>
            <b/>
            <sz val="9"/>
            <color indexed="81"/>
            <rFont val="Tahoma"/>
            <family val="2"/>
          </rPr>
          <t>Somente números</t>
        </r>
      </text>
    </comment>
    <comment ref="K258" authorId="0">
      <text>
        <r>
          <rPr>
            <b/>
            <sz val="9"/>
            <color indexed="81"/>
            <rFont val="Tahoma"/>
            <family val="2"/>
          </rPr>
          <t>Somente números</t>
        </r>
      </text>
    </comment>
    <comment ref="L25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8" authorId="0">
      <text>
        <r>
          <rPr>
            <b/>
            <sz val="9"/>
            <color indexed="81"/>
            <rFont val="Tahoma"/>
            <charset val="1"/>
          </rPr>
          <t>Campo não pode ficar em branco e aceita somente letras.</t>
        </r>
      </text>
    </comment>
    <comment ref="N258" authorId="0">
      <text>
        <r>
          <rPr>
            <b/>
            <sz val="9"/>
            <color indexed="81"/>
            <rFont val="Tahoma"/>
            <charset val="1"/>
          </rPr>
          <t>CPF DEVE CONTER 10 a 11 DÍGITOS (Somente números)
CNPJ DEVE CONTER 17 DIGITOS (Somente números)</t>
        </r>
      </text>
    </comment>
    <comment ref="O258" authorId="0">
      <text>
        <r>
          <rPr>
            <b/>
            <sz val="9"/>
            <color indexed="81"/>
            <rFont val="Tahoma"/>
            <charset val="1"/>
          </rPr>
          <t>Campo não pode ficar em branco e aceita somente letras.</t>
        </r>
      </text>
    </comment>
    <comment ref="P258" authorId="0">
      <text>
        <r>
          <rPr>
            <b/>
            <sz val="9"/>
            <color indexed="81"/>
            <rFont val="Tahoma"/>
            <charset val="1"/>
          </rPr>
          <t>CPF DEVE CONTER 10 a 11 DÍGITOS (Somente números)
CNPJ DEVE CONTER 17 DIGITOS (Somente números)</t>
        </r>
      </text>
    </comment>
    <comment ref="Q258" authorId="0">
      <text>
        <r>
          <rPr>
            <b/>
            <sz val="9"/>
            <color indexed="81"/>
            <rFont val="Tahoma"/>
            <charset val="1"/>
          </rPr>
          <t>Campo não pode ficar em branco.</t>
        </r>
      </text>
    </comment>
    <comment ref="R258" authorId="0">
      <text>
        <r>
          <rPr>
            <b/>
            <sz val="9"/>
            <color indexed="81"/>
            <rFont val="Tahoma"/>
            <charset val="1"/>
          </rPr>
          <t>Campo não pode ficar em branco.</t>
        </r>
      </text>
    </comment>
    <comment ref="S258" authorId="0">
      <text>
        <r>
          <rPr>
            <b/>
            <sz val="9"/>
            <color indexed="81"/>
            <rFont val="Tahoma"/>
            <charset val="1"/>
          </rPr>
          <t>Campo não pode ficar em branco.</t>
        </r>
      </text>
    </comment>
    <comment ref="T258" authorId="0">
      <text>
        <r>
          <rPr>
            <b/>
            <sz val="9"/>
            <color indexed="81"/>
            <rFont val="Tahoma"/>
            <charset val="1"/>
          </rPr>
          <t>Campo não pode ficar em branco.</t>
        </r>
      </text>
    </comment>
    <comment ref="U258" authorId="0">
      <text>
        <r>
          <rPr>
            <b/>
            <sz val="9"/>
            <color indexed="81"/>
            <rFont val="Tahoma"/>
            <charset val="1"/>
          </rPr>
          <t>Inserir no formato:
        12345-123
               ou 
        12345123</t>
        </r>
      </text>
    </comment>
    <comment ref="V258" authorId="0">
      <text>
        <r>
          <rPr>
            <b/>
            <sz val="9"/>
            <color indexed="81"/>
            <rFont val="Tahoma"/>
            <charset val="1"/>
          </rPr>
          <t>Deve haver no mínimo um telefone de contato com o cliente.</t>
        </r>
      </text>
    </comment>
    <comment ref="W258" authorId="0">
      <text>
        <r>
          <rPr>
            <b/>
            <sz val="9"/>
            <color indexed="81"/>
            <rFont val="Tahoma"/>
            <charset val="1"/>
          </rPr>
          <t>Deve haver no mínimo um telefone de contato com o cliente.</t>
        </r>
      </text>
    </comment>
    <comment ref="X258" authorId="0">
      <text>
        <r>
          <rPr>
            <b/>
            <sz val="9"/>
            <color indexed="81"/>
            <rFont val="Tahoma"/>
            <charset val="1"/>
          </rPr>
          <t>Deve haver no mínimo um telefone de contato com o cliente.</t>
        </r>
      </text>
    </comment>
    <comment ref="Y258" authorId="0">
      <text>
        <r>
          <rPr>
            <b/>
            <sz val="9"/>
            <color indexed="81"/>
            <rFont val="Tahoma"/>
            <charset val="1"/>
          </rPr>
          <t>Verifique a digitação do e-mail.</t>
        </r>
      </text>
    </comment>
    <comment ref="B259" authorId="0">
      <text>
        <r>
          <rPr>
            <b/>
            <sz val="9"/>
            <color indexed="81"/>
            <rFont val="Tahoma"/>
            <family val="2"/>
          </rPr>
          <t>Somente números</t>
        </r>
      </text>
    </comment>
    <comment ref="C259" authorId="0">
      <text>
        <r>
          <rPr>
            <b/>
            <sz val="9"/>
            <color indexed="81"/>
            <rFont val="Tahoma"/>
            <charset val="1"/>
          </rPr>
          <t>Campo não pode ficar em branco.</t>
        </r>
      </text>
    </comment>
    <comment ref="D259" authorId="0">
      <text>
        <r>
          <rPr>
            <b/>
            <sz val="9"/>
            <color indexed="81"/>
            <rFont val="Tahoma"/>
            <family val="2"/>
          </rPr>
          <t>Somente números</t>
        </r>
      </text>
    </comment>
    <comment ref="E259" authorId="0">
      <text>
        <r>
          <rPr>
            <b/>
            <sz val="9"/>
            <color indexed="81"/>
            <rFont val="Tahoma"/>
            <charset val="1"/>
          </rPr>
          <t xml:space="preserve">
NOMES VÁLIDOS:
- Revisão
- Garantia
- Manutenção
- Funilaria/Pintura
- Seguradora
- Acessórios
- Interna</t>
        </r>
      </text>
    </comment>
    <comment ref="F259" authorId="0">
      <text>
        <r>
          <rPr>
            <b/>
            <sz val="9"/>
            <color indexed="81"/>
            <rFont val="Tahoma"/>
            <charset val="1"/>
          </rPr>
          <t>Inserir no formato
dd/mm/aaaa
Exemplo: 21/10/2013</t>
        </r>
      </text>
    </comment>
    <comment ref="G259" authorId="0">
      <text>
        <r>
          <rPr>
            <b/>
            <sz val="9"/>
            <color indexed="81"/>
            <rFont val="Tahoma"/>
            <charset val="1"/>
          </rPr>
          <t>Inserir no formato
dd/mm/aaaa
Exemplo: 21/10/2013</t>
        </r>
      </text>
    </comment>
    <comment ref="H259" authorId="0">
      <text>
        <r>
          <rPr>
            <b/>
            <sz val="9"/>
            <color indexed="81"/>
            <rFont val="Tahoma"/>
            <charset val="1"/>
          </rPr>
          <t xml:space="preserve">
NOMES VÁLIDOS:
- Encerrada
- Cancelada
- Em aberto</t>
        </r>
        <r>
          <rPr>
            <sz val="9"/>
            <color indexed="81"/>
            <rFont val="Tahoma"/>
            <charset val="1"/>
          </rPr>
          <t xml:space="preserve">
</t>
        </r>
      </text>
    </comment>
    <comment ref="I259" authorId="0">
      <text>
        <r>
          <rPr>
            <b/>
            <sz val="9"/>
            <color indexed="81"/>
            <rFont val="Tahoma"/>
            <charset val="1"/>
          </rPr>
          <t>CHASSI DEVE CONTER 17 DÍGITOS</t>
        </r>
      </text>
    </comment>
    <comment ref="J259" authorId="0">
      <text>
        <r>
          <rPr>
            <b/>
            <sz val="9"/>
            <color indexed="81"/>
            <rFont val="Tahoma"/>
            <family val="2"/>
          </rPr>
          <t>Somente números</t>
        </r>
      </text>
    </comment>
    <comment ref="K259" authorId="0">
      <text>
        <r>
          <rPr>
            <b/>
            <sz val="9"/>
            <color indexed="81"/>
            <rFont val="Tahoma"/>
            <family val="2"/>
          </rPr>
          <t>Somente números</t>
        </r>
      </text>
    </comment>
    <comment ref="L25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59" authorId="0">
      <text>
        <r>
          <rPr>
            <b/>
            <sz val="9"/>
            <color indexed="81"/>
            <rFont val="Tahoma"/>
            <charset val="1"/>
          </rPr>
          <t>Campo não pode ficar em branco e aceita somente letras.</t>
        </r>
      </text>
    </comment>
    <comment ref="N259" authorId="0">
      <text>
        <r>
          <rPr>
            <b/>
            <sz val="9"/>
            <color indexed="81"/>
            <rFont val="Tahoma"/>
            <charset val="1"/>
          </rPr>
          <t>CPF DEVE CONTER 10 a 11 DÍGITOS (Somente números)
CNPJ DEVE CONTER 17 DIGITOS (Somente números)</t>
        </r>
      </text>
    </comment>
    <comment ref="O259" authorId="0">
      <text>
        <r>
          <rPr>
            <b/>
            <sz val="9"/>
            <color indexed="81"/>
            <rFont val="Tahoma"/>
            <charset val="1"/>
          </rPr>
          <t>Campo não pode ficar em branco e aceita somente letras.</t>
        </r>
      </text>
    </comment>
    <comment ref="P259" authorId="0">
      <text>
        <r>
          <rPr>
            <b/>
            <sz val="9"/>
            <color indexed="81"/>
            <rFont val="Tahoma"/>
            <charset val="1"/>
          </rPr>
          <t>CPF DEVE CONTER 10 a 11 DÍGITOS (Somente números)
CNPJ DEVE CONTER 17 DIGITOS (Somente números)</t>
        </r>
      </text>
    </comment>
    <comment ref="Q259" authorId="0">
      <text>
        <r>
          <rPr>
            <b/>
            <sz val="9"/>
            <color indexed="81"/>
            <rFont val="Tahoma"/>
            <charset val="1"/>
          </rPr>
          <t>Campo não pode ficar em branco.</t>
        </r>
      </text>
    </comment>
    <comment ref="R259" authorId="0">
      <text>
        <r>
          <rPr>
            <b/>
            <sz val="9"/>
            <color indexed="81"/>
            <rFont val="Tahoma"/>
            <charset val="1"/>
          </rPr>
          <t>Campo não pode ficar em branco.</t>
        </r>
      </text>
    </comment>
    <comment ref="S259" authorId="0">
      <text>
        <r>
          <rPr>
            <b/>
            <sz val="9"/>
            <color indexed="81"/>
            <rFont val="Tahoma"/>
            <charset val="1"/>
          </rPr>
          <t>Campo não pode ficar em branco.</t>
        </r>
      </text>
    </comment>
    <comment ref="T259" authorId="0">
      <text>
        <r>
          <rPr>
            <b/>
            <sz val="9"/>
            <color indexed="81"/>
            <rFont val="Tahoma"/>
            <charset val="1"/>
          </rPr>
          <t>Campo não pode ficar em branco.</t>
        </r>
      </text>
    </comment>
    <comment ref="U259" authorId="0">
      <text>
        <r>
          <rPr>
            <b/>
            <sz val="9"/>
            <color indexed="81"/>
            <rFont val="Tahoma"/>
            <charset val="1"/>
          </rPr>
          <t>Inserir no formato:
        12345-123
               ou 
        12345123</t>
        </r>
      </text>
    </comment>
    <comment ref="V259" authorId="0">
      <text>
        <r>
          <rPr>
            <b/>
            <sz val="9"/>
            <color indexed="81"/>
            <rFont val="Tahoma"/>
            <charset val="1"/>
          </rPr>
          <t>Deve haver no mínimo um telefone de contato com o cliente.</t>
        </r>
      </text>
    </comment>
    <comment ref="W259" authorId="0">
      <text>
        <r>
          <rPr>
            <b/>
            <sz val="9"/>
            <color indexed="81"/>
            <rFont val="Tahoma"/>
            <charset val="1"/>
          </rPr>
          <t>Deve haver no mínimo um telefone de contato com o cliente.</t>
        </r>
      </text>
    </comment>
    <comment ref="X259" authorId="0">
      <text>
        <r>
          <rPr>
            <b/>
            <sz val="9"/>
            <color indexed="81"/>
            <rFont val="Tahoma"/>
            <charset val="1"/>
          </rPr>
          <t>Deve haver no mínimo um telefone de contato com o cliente.</t>
        </r>
      </text>
    </comment>
    <comment ref="Y259" authorId="0">
      <text>
        <r>
          <rPr>
            <b/>
            <sz val="9"/>
            <color indexed="81"/>
            <rFont val="Tahoma"/>
            <charset val="1"/>
          </rPr>
          <t>Verifique a digitação do e-mail.</t>
        </r>
      </text>
    </comment>
    <comment ref="B260" authorId="0">
      <text>
        <r>
          <rPr>
            <b/>
            <sz val="9"/>
            <color indexed="81"/>
            <rFont val="Tahoma"/>
            <family val="2"/>
          </rPr>
          <t>Somente números</t>
        </r>
      </text>
    </comment>
    <comment ref="C260" authorId="0">
      <text>
        <r>
          <rPr>
            <b/>
            <sz val="9"/>
            <color indexed="81"/>
            <rFont val="Tahoma"/>
            <charset val="1"/>
          </rPr>
          <t>Campo não pode ficar em branco.</t>
        </r>
      </text>
    </comment>
    <comment ref="D260" authorId="0">
      <text>
        <r>
          <rPr>
            <b/>
            <sz val="9"/>
            <color indexed="81"/>
            <rFont val="Tahoma"/>
            <family val="2"/>
          </rPr>
          <t>Somente números</t>
        </r>
      </text>
    </comment>
    <comment ref="E260" authorId="0">
      <text>
        <r>
          <rPr>
            <b/>
            <sz val="9"/>
            <color indexed="81"/>
            <rFont val="Tahoma"/>
            <charset val="1"/>
          </rPr>
          <t xml:space="preserve">
NOMES VÁLIDOS:
- Revisão
- Garantia
- Manutenção
- Funilaria/Pintura
- Seguradora
- Acessórios
- Interna</t>
        </r>
      </text>
    </comment>
    <comment ref="F260" authorId="0">
      <text>
        <r>
          <rPr>
            <b/>
            <sz val="9"/>
            <color indexed="81"/>
            <rFont val="Tahoma"/>
            <charset val="1"/>
          </rPr>
          <t>Inserir no formato
dd/mm/aaaa
Exemplo: 21/10/2013</t>
        </r>
      </text>
    </comment>
    <comment ref="G260" authorId="0">
      <text>
        <r>
          <rPr>
            <b/>
            <sz val="9"/>
            <color indexed="81"/>
            <rFont val="Tahoma"/>
            <charset val="1"/>
          </rPr>
          <t>Inserir no formato
dd/mm/aaaa
Exemplo: 21/10/2013</t>
        </r>
      </text>
    </comment>
    <comment ref="H260" authorId="0">
      <text>
        <r>
          <rPr>
            <b/>
            <sz val="9"/>
            <color indexed="81"/>
            <rFont val="Tahoma"/>
            <charset val="1"/>
          </rPr>
          <t xml:space="preserve">
NOMES VÁLIDOS:
- Encerrada
- Cancelada
- Em aberto</t>
        </r>
        <r>
          <rPr>
            <sz val="9"/>
            <color indexed="81"/>
            <rFont val="Tahoma"/>
            <charset val="1"/>
          </rPr>
          <t xml:space="preserve">
</t>
        </r>
      </text>
    </comment>
    <comment ref="I260" authorId="0">
      <text>
        <r>
          <rPr>
            <b/>
            <sz val="9"/>
            <color indexed="81"/>
            <rFont val="Tahoma"/>
            <charset val="1"/>
          </rPr>
          <t>CHASSI DEVE CONTER 17 DÍGITOS</t>
        </r>
      </text>
    </comment>
    <comment ref="J260" authorId="0">
      <text>
        <r>
          <rPr>
            <b/>
            <sz val="9"/>
            <color indexed="81"/>
            <rFont val="Tahoma"/>
            <family val="2"/>
          </rPr>
          <t>Somente números</t>
        </r>
      </text>
    </comment>
    <comment ref="K260" authorId="0">
      <text>
        <r>
          <rPr>
            <b/>
            <sz val="9"/>
            <color indexed="81"/>
            <rFont val="Tahoma"/>
            <family val="2"/>
          </rPr>
          <t>Somente números</t>
        </r>
      </text>
    </comment>
    <comment ref="L26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0" authorId="0">
      <text>
        <r>
          <rPr>
            <b/>
            <sz val="9"/>
            <color indexed="81"/>
            <rFont val="Tahoma"/>
            <charset val="1"/>
          </rPr>
          <t>Campo não pode ficar em branco e aceita somente letras.</t>
        </r>
      </text>
    </comment>
    <comment ref="N260" authorId="0">
      <text>
        <r>
          <rPr>
            <b/>
            <sz val="9"/>
            <color indexed="81"/>
            <rFont val="Tahoma"/>
            <charset val="1"/>
          </rPr>
          <t>CPF DEVE CONTER 10 a 11 DÍGITOS (Somente números)
CNPJ DEVE CONTER 17 DIGITOS (Somente números)</t>
        </r>
      </text>
    </comment>
    <comment ref="O260" authorId="0">
      <text>
        <r>
          <rPr>
            <b/>
            <sz val="9"/>
            <color indexed="81"/>
            <rFont val="Tahoma"/>
            <charset val="1"/>
          </rPr>
          <t>Campo não pode ficar em branco e aceita somente letras.</t>
        </r>
      </text>
    </comment>
    <comment ref="P260" authorId="0">
      <text>
        <r>
          <rPr>
            <b/>
            <sz val="9"/>
            <color indexed="81"/>
            <rFont val="Tahoma"/>
            <charset val="1"/>
          </rPr>
          <t>CPF DEVE CONTER 10 a 11 DÍGITOS (Somente números)
CNPJ DEVE CONTER 17 DIGITOS (Somente números)</t>
        </r>
      </text>
    </comment>
    <comment ref="Q260" authorId="0">
      <text>
        <r>
          <rPr>
            <b/>
            <sz val="9"/>
            <color indexed="81"/>
            <rFont val="Tahoma"/>
            <charset val="1"/>
          </rPr>
          <t>Campo não pode ficar em branco.</t>
        </r>
      </text>
    </comment>
    <comment ref="R260" authorId="0">
      <text>
        <r>
          <rPr>
            <b/>
            <sz val="9"/>
            <color indexed="81"/>
            <rFont val="Tahoma"/>
            <charset val="1"/>
          </rPr>
          <t>Campo não pode ficar em branco.</t>
        </r>
      </text>
    </comment>
    <comment ref="S260" authorId="0">
      <text>
        <r>
          <rPr>
            <b/>
            <sz val="9"/>
            <color indexed="81"/>
            <rFont val="Tahoma"/>
            <charset val="1"/>
          </rPr>
          <t>Campo não pode ficar em branco.</t>
        </r>
      </text>
    </comment>
    <comment ref="T260" authorId="0">
      <text>
        <r>
          <rPr>
            <b/>
            <sz val="9"/>
            <color indexed="81"/>
            <rFont val="Tahoma"/>
            <charset val="1"/>
          </rPr>
          <t>Campo não pode ficar em branco.</t>
        </r>
      </text>
    </comment>
    <comment ref="U260" authorId="0">
      <text>
        <r>
          <rPr>
            <b/>
            <sz val="9"/>
            <color indexed="81"/>
            <rFont val="Tahoma"/>
            <charset val="1"/>
          </rPr>
          <t>Inserir no formato:
        12345-123
               ou 
        12345123</t>
        </r>
      </text>
    </comment>
    <comment ref="V260" authorId="0">
      <text>
        <r>
          <rPr>
            <b/>
            <sz val="9"/>
            <color indexed="81"/>
            <rFont val="Tahoma"/>
            <charset val="1"/>
          </rPr>
          <t>Deve haver no mínimo um telefone de contato com o cliente.</t>
        </r>
      </text>
    </comment>
    <comment ref="W260" authorId="0">
      <text>
        <r>
          <rPr>
            <b/>
            <sz val="9"/>
            <color indexed="81"/>
            <rFont val="Tahoma"/>
            <charset val="1"/>
          </rPr>
          <t>Deve haver no mínimo um telefone de contato com o cliente.</t>
        </r>
      </text>
    </comment>
    <comment ref="X260" authorId="0">
      <text>
        <r>
          <rPr>
            <b/>
            <sz val="9"/>
            <color indexed="81"/>
            <rFont val="Tahoma"/>
            <charset val="1"/>
          </rPr>
          <t>Deve haver no mínimo um telefone de contato com o cliente.</t>
        </r>
      </text>
    </comment>
    <comment ref="Y260" authorId="0">
      <text>
        <r>
          <rPr>
            <b/>
            <sz val="9"/>
            <color indexed="81"/>
            <rFont val="Tahoma"/>
            <charset val="1"/>
          </rPr>
          <t>Verifique a digitação do e-mail.</t>
        </r>
      </text>
    </comment>
    <comment ref="B261" authorId="0">
      <text>
        <r>
          <rPr>
            <b/>
            <sz val="9"/>
            <color indexed="81"/>
            <rFont val="Tahoma"/>
            <family val="2"/>
          </rPr>
          <t>Somente números</t>
        </r>
      </text>
    </comment>
    <comment ref="C261" authorId="0">
      <text>
        <r>
          <rPr>
            <b/>
            <sz val="9"/>
            <color indexed="81"/>
            <rFont val="Tahoma"/>
            <charset val="1"/>
          </rPr>
          <t>Campo não pode ficar em branco.</t>
        </r>
      </text>
    </comment>
    <comment ref="D261" authorId="0">
      <text>
        <r>
          <rPr>
            <b/>
            <sz val="9"/>
            <color indexed="81"/>
            <rFont val="Tahoma"/>
            <family val="2"/>
          </rPr>
          <t>Somente números</t>
        </r>
      </text>
    </comment>
    <comment ref="E261" authorId="0">
      <text>
        <r>
          <rPr>
            <b/>
            <sz val="9"/>
            <color indexed="81"/>
            <rFont val="Tahoma"/>
            <charset val="1"/>
          </rPr>
          <t xml:space="preserve">
NOMES VÁLIDOS:
- Revisão
- Garantia
- Manutenção
- Funilaria/Pintura
- Seguradora
- Acessórios
- Interna</t>
        </r>
      </text>
    </comment>
    <comment ref="F261" authorId="0">
      <text>
        <r>
          <rPr>
            <b/>
            <sz val="9"/>
            <color indexed="81"/>
            <rFont val="Tahoma"/>
            <charset val="1"/>
          </rPr>
          <t>Inserir no formato
dd/mm/aaaa
Exemplo: 21/10/2013</t>
        </r>
      </text>
    </comment>
    <comment ref="G261" authorId="0">
      <text>
        <r>
          <rPr>
            <b/>
            <sz val="9"/>
            <color indexed="81"/>
            <rFont val="Tahoma"/>
            <charset val="1"/>
          </rPr>
          <t>Inserir no formato
dd/mm/aaaa
Exemplo: 21/10/2013</t>
        </r>
      </text>
    </comment>
    <comment ref="H261" authorId="0">
      <text>
        <r>
          <rPr>
            <b/>
            <sz val="9"/>
            <color indexed="81"/>
            <rFont val="Tahoma"/>
            <charset val="1"/>
          </rPr>
          <t xml:space="preserve">
NOMES VÁLIDOS:
- Encerrada
- Cancelada
- Em aberto</t>
        </r>
        <r>
          <rPr>
            <sz val="9"/>
            <color indexed="81"/>
            <rFont val="Tahoma"/>
            <charset val="1"/>
          </rPr>
          <t xml:space="preserve">
</t>
        </r>
      </text>
    </comment>
    <comment ref="I261" authorId="0">
      <text>
        <r>
          <rPr>
            <b/>
            <sz val="9"/>
            <color indexed="81"/>
            <rFont val="Tahoma"/>
            <charset val="1"/>
          </rPr>
          <t>CHASSI DEVE CONTER 17 DÍGITOS</t>
        </r>
      </text>
    </comment>
    <comment ref="J261" authorId="0">
      <text>
        <r>
          <rPr>
            <b/>
            <sz val="9"/>
            <color indexed="81"/>
            <rFont val="Tahoma"/>
            <family val="2"/>
          </rPr>
          <t>Somente números</t>
        </r>
      </text>
    </comment>
    <comment ref="K261" authorId="0">
      <text>
        <r>
          <rPr>
            <b/>
            <sz val="9"/>
            <color indexed="81"/>
            <rFont val="Tahoma"/>
            <family val="2"/>
          </rPr>
          <t>Somente números</t>
        </r>
      </text>
    </comment>
    <comment ref="L26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1" authorId="0">
      <text>
        <r>
          <rPr>
            <b/>
            <sz val="9"/>
            <color indexed="81"/>
            <rFont val="Tahoma"/>
            <charset val="1"/>
          </rPr>
          <t>Campo não pode ficar em branco e aceita somente letras.</t>
        </r>
      </text>
    </comment>
    <comment ref="N261" authorId="0">
      <text>
        <r>
          <rPr>
            <b/>
            <sz val="9"/>
            <color indexed="81"/>
            <rFont val="Tahoma"/>
            <charset val="1"/>
          </rPr>
          <t>CPF DEVE CONTER 10 a 11 DÍGITOS (Somente números)
CNPJ DEVE CONTER 17 DIGITOS (Somente números)</t>
        </r>
      </text>
    </comment>
    <comment ref="O261" authorId="0">
      <text>
        <r>
          <rPr>
            <b/>
            <sz val="9"/>
            <color indexed="81"/>
            <rFont val="Tahoma"/>
            <charset val="1"/>
          </rPr>
          <t>Campo não pode ficar em branco e aceita somente letras.</t>
        </r>
      </text>
    </comment>
    <comment ref="P261" authorId="0">
      <text>
        <r>
          <rPr>
            <b/>
            <sz val="9"/>
            <color indexed="81"/>
            <rFont val="Tahoma"/>
            <charset val="1"/>
          </rPr>
          <t>CPF DEVE CONTER 10 a 11 DÍGITOS (Somente números)
CNPJ DEVE CONTER 17 DIGITOS (Somente números)</t>
        </r>
      </text>
    </comment>
    <comment ref="Q261" authorId="0">
      <text>
        <r>
          <rPr>
            <b/>
            <sz val="9"/>
            <color indexed="81"/>
            <rFont val="Tahoma"/>
            <charset val="1"/>
          </rPr>
          <t>Campo não pode ficar em branco.</t>
        </r>
      </text>
    </comment>
    <comment ref="R261" authorId="0">
      <text>
        <r>
          <rPr>
            <b/>
            <sz val="9"/>
            <color indexed="81"/>
            <rFont val="Tahoma"/>
            <charset val="1"/>
          </rPr>
          <t>Campo não pode ficar em branco.</t>
        </r>
      </text>
    </comment>
    <comment ref="S261" authorId="0">
      <text>
        <r>
          <rPr>
            <b/>
            <sz val="9"/>
            <color indexed="81"/>
            <rFont val="Tahoma"/>
            <charset val="1"/>
          </rPr>
          <t>Campo não pode ficar em branco.</t>
        </r>
      </text>
    </comment>
    <comment ref="T261" authorId="0">
      <text>
        <r>
          <rPr>
            <b/>
            <sz val="9"/>
            <color indexed="81"/>
            <rFont val="Tahoma"/>
            <charset val="1"/>
          </rPr>
          <t>Campo não pode ficar em branco.</t>
        </r>
      </text>
    </comment>
    <comment ref="U261" authorId="0">
      <text>
        <r>
          <rPr>
            <b/>
            <sz val="9"/>
            <color indexed="81"/>
            <rFont val="Tahoma"/>
            <charset val="1"/>
          </rPr>
          <t>Inserir no formato:
        12345-123
               ou 
        12345123</t>
        </r>
      </text>
    </comment>
    <comment ref="V261" authorId="0">
      <text>
        <r>
          <rPr>
            <b/>
            <sz val="9"/>
            <color indexed="81"/>
            <rFont val="Tahoma"/>
            <charset val="1"/>
          </rPr>
          <t>Deve haver no mínimo um telefone de contato com o cliente.</t>
        </r>
      </text>
    </comment>
    <comment ref="W261" authorId="0">
      <text>
        <r>
          <rPr>
            <b/>
            <sz val="9"/>
            <color indexed="81"/>
            <rFont val="Tahoma"/>
            <charset val="1"/>
          </rPr>
          <t>Deve haver no mínimo um telefone de contato com o cliente.</t>
        </r>
      </text>
    </comment>
    <comment ref="X261" authorId="0">
      <text>
        <r>
          <rPr>
            <b/>
            <sz val="9"/>
            <color indexed="81"/>
            <rFont val="Tahoma"/>
            <charset val="1"/>
          </rPr>
          <t>Deve haver no mínimo um telefone de contato com o cliente.</t>
        </r>
      </text>
    </comment>
    <comment ref="Y261" authorId="0">
      <text>
        <r>
          <rPr>
            <b/>
            <sz val="9"/>
            <color indexed="81"/>
            <rFont val="Tahoma"/>
            <charset val="1"/>
          </rPr>
          <t>Verifique a digitação do e-mail.</t>
        </r>
      </text>
    </comment>
    <comment ref="B262" authorId="0">
      <text>
        <r>
          <rPr>
            <b/>
            <sz val="9"/>
            <color indexed="81"/>
            <rFont val="Tahoma"/>
            <family val="2"/>
          </rPr>
          <t>Somente números</t>
        </r>
      </text>
    </comment>
    <comment ref="C262" authorId="0">
      <text>
        <r>
          <rPr>
            <b/>
            <sz val="9"/>
            <color indexed="81"/>
            <rFont val="Tahoma"/>
            <charset val="1"/>
          </rPr>
          <t>Campo não pode ficar em branco.</t>
        </r>
      </text>
    </comment>
    <comment ref="D262" authorId="0">
      <text>
        <r>
          <rPr>
            <b/>
            <sz val="9"/>
            <color indexed="81"/>
            <rFont val="Tahoma"/>
            <family val="2"/>
          </rPr>
          <t>Somente números</t>
        </r>
      </text>
    </comment>
    <comment ref="E262" authorId="0">
      <text>
        <r>
          <rPr>
            <b/>
            <sz val="9"/>
            <color indexed="81"/>
            <rFont val="Tahoma"/>
            <charset val="1"/>
          </rPr>
          <t xml:space="preserve">
NOMES VÁLIDOS:
- Revisão
- Garantia
- Manutenção
- Funilaria/Pintura
- Seguradora
- Acessórios
- Interna</t>
        </r>
      </text>
    </comment>
    <comment ref="F262" authorId="0">
      <text>
        <r>
          <rPr>
            <b/>
            <sz val="9"/>
            <color indexed="81"/>
            <rFont val="Tahoma"/>
            <charset val="1"/>
          </rPr>
          <t>Inserir no formato
dd/mm/aaaa
Exemplo: 21/10/2013</t>
        </r>
      </text>
    </comment>
    <comment ref="G262" authorId="0">
      <text>
        <r>
          <rPr>
            <b/>
            <sz val="9"/>
            <color indexed="81"/>
            <rFont val="Tahoma"/>
            <charset val="1"/>
          </rPr>
          <t>Inserir no formato
dd/mm/aaaa
Exemplo: 21/10/2013</t>
        </r>
      </text>
    </comment>
    <comment ref="H262" authorId="0">
      <text>
        <r>
          <rPr>
            <b/>
            <sz val="9"/>
            <color indexed="81"/>
            <rFont val="Tahoma"/>
            <charset val="1"/>
          </rPr>
          <t xml:space="preserve">
NOMES VÁLIDOS:
- Encerrada
- Cancelada
- Em aberto</t>
        </r>
        <r>
          <rPr>
            <sz val="9"/>
            <color indexed="81"/>
            <rFont val="Tahoma"/>
            <charset val="1"/>
          </rPr>
          <t xml:space="preserve">
</t>
        </r>
      </text>
    </comment>
    <comment ref="I262" authorId="0">
      <text>
        <r>
          <rPr>
            <b/>
            <sz val="9"/>
            <color indexed="81"/>
            <rFont val="Tahoma"/>
            <charset val="1"/>
          </rPr>
          <t>CHASSI DEVE CONTER 17 DÍGITOS</t>
        </r>
      </text>
    </comment>
    <comment ref="J262" authorId="0">
      <text>
        <r>
          <rPr>
            <b/>
            <sz val="9"/>
            <color indexed="81"/>
            <rFont val="Tahoma"/>
            <family val="2"/>
          </rPr>
          <t>Somente números</t>
        </r>
      </text>
    </comment>
    <comment ref="K262" authorId="0">
      <text>
        <r>
          <rPr>
            <b/>
            <sz val="9"/>
            <color indexed="81"/>
            <rFont val="Tahoma"/>
            <family val="2"/>
          </rPr>
          <t>Somente números</t>
        </r>
      </text>
    </comment>
    <comment ref="L26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2" authorId="0">
      <text>
        <r>
          <rPr>
            <b/>
            <sz val="9"/>
            <color indexed="81"/>
            <rFont val="Tahoma"/>
            <charset val="1"/>
          </rPr>
          <t>Campo não pode ficar em branco e aceita somente letras.</t>
        </r>
      </text>
    </comment>
    <comment ref="N262" authorId="0">
      <text>
        <r>
          <rPr>
            <b/>
            <sz val="9"/>
            <color indexed="81"/>
            <rFont val="Tahoma"/>
            <charset val="1"/>
          </rPr>
          <t>CPF DEVE CONTER 10 a 11 DÍGITOS (Somente números)
CNPJ DEVE CONTER 17 DIGITOS (Somente números)</t>
        </r>
      </text>
    </comment>
    <comment ref="O262" authorId="0">
      <text>
        <r>
          <rPr>
            <b/>
            <sz val="9"/>
            <color indexed="81"/>
            <rFont val="Tahoma"/>
            <charset val="1"/>
          </rPr>
          <t>Campo não pode ficar em branco e aceita somente letras.</t>
        </r>
      </text>
    </comment>
    <comment ref="P262" authorId="0">
      <text>
        <r>
          <rPr>
            <b/>
            <sz val="9"/>
            <color indexed="81"/>
            <rFont val="Tahoma"/>
            <charset val="1"/>
          </rPr>
          <t>CPF DEVE CONTER 10 a 11 DÍGITOS (Somente números)
CNPJ DEVE CONTER 17 DIGITOS (Somente números)</t>
        </r>
      </text>
    </comment>
    <comment ref="Q262" authorId="0">
      <text>
        <r>
          <rPr>
            <b/>
            <sz val="9"/>
            <color indexed="81"/>
            <rFont val="Tahoma"/>
            <charset val="1"/>
          </rPr>
          <t>Campo não pode ficar em branco.</t>
        </r>
      </text>
    </comment>
    <comment ref="R262" authorId="0">
      <text>
        <r>
          <rPr>
            <b/>
            <sz val="9"/>
            <color indexed="81"/>
            <rFont val="Tahoma"/>
            <charset val="1"/>
          </rPr>
          <t>Campo não pode ficar em branco.</t>
        </r>
      </text>
    </comment>
    <comment ref="S262" authorId="0">
      <text>
        <r>
          <rPr>
            <b/>
            <sz val="9"/>
            <color indexed="81"/>
            <rFont val="Tahoma"/>
            <charset val="1"/>
          </rPr>
          <t>Campo não pode ficar em branco.</t>
        </r>
      </text>
    </comment>
    <comment ref="T262" authorId="0">
      <text>
        <r>
          <rPr>
            <b/>
            <sz val="9"/>
            <color indexed="81"/>
            <rFont val="Tahoma"/>
            <charset val="1"/>
          </rPr>
          <t>Campo não pode ficar em branco.</t>
        </r>
      </text>
    </comment>
    <comment ref="U262" authorId="0">
      <text>
        <r>
          <rPr>
            <b/>
            <sz val="9"/>
            <color indexed="81"/>
            <rFont val="Tahoma"/>
            <charset val="1"/>
          </rPr>
          <t>Inserir no formato:
        12345-123
               ou 
        12345123</t>
        </r>
      </text>
    </comment>
    <comment ref="V262" authorId="0">
      <text>
        <r>
          <rPr>
            <b/>
            <sz val="9"/>
            <color indexed="81"/>
            <rFont val="Tahoma"/>
            <charset val="1"/>
          </rPr>
          <t>Deve haver no mínimo um telefone de contato com o cliente.</t>
        </r>
      </text>
    </comment>
    <comment ref="W262" authorId="0">
      <text>
        <r>
          <rPr>
            <b/>
            <sz val="9"/>
            <color indexed="81"/>
            <rFont val="Tahoma"/>
            <charset val="1"/>
          </rPr>
          <t>Deve haver no mínimo um telefone de contato com o cliente.</t>
        </r>
      </text>
    </comment>
    <comment ref="X262" authorId="0">
      <text>
        <r>
          <rPr>
            <b/>
            <sz val="9"/>
            <color indexed="81"/>
            <rFont val="Tahoma"/>
            <charset val="1"/>
          </rPr>
          <t>Deve haver no mínimo um telefone de contato com o cliente.</t>
        </r>
      </text>
    </comment>
    <comment ref="Y262" authorId="0">
      <text>
        <r>
          <rPr>
            <b/>
            <sz val="9"/>
            <color indexed="81"/>
            <rFont val="Tahoma"/>
            <charset val="1"/>
          </rPr>
          <t>Verifique a digitação do e-mail.</t>
        </r>
      </text>
    </comment>
    <comment ref="B263" authorId="0">
      <text>
        <r>
          <rPr>
            <b/>
            <sz val="9"/>
            <color indexed="81"/>
            <rFont val="Tahoma"/>
            <family val="2"/>
          </rPr>
          <t>Somente números</t>
        </r>
      </text>
    </comment>
    <comment ref="C263" authorId="0">
      <text>
        <r>
          <rPr>
            <b/>
            <sz val="9"/>
            <color indexed="81"/>
            <rFont val="Tahoma"/>
            <charset val="1"/>
          </rPr>
          <t>Campo não pode ficar em branco.</t>
        </r>
      </text>
    </comment>
    <comment ref="D263" authorId="0">
      <text>
        <r>
          <rPr>
            <b/>
            <sz val="9"/>
            <color indexed="81"/>
            <rFont val="Tahoma"/>
            <family val="2"/>
          </rPr>
          <t>Somente números</t>
        </r>
      </text>
    </comment>
    <comment ref="E263" authorId="0">
      <text>
        <r>
          <rPr>
            <b/>
            <sz val="9"/>
            <color indexed="81"/>
            <rFont val="Tahoma"/>
            <charset val="1"/>
          </rPr>
          <t xml:space="preserve">
NOMES VÁLIDOS:
- Revisão
- Garantia
- Manutenção
- Funilaria/Pintura
- Seguradora
- Acessórios
- Interna</t>
        </r>
      </text>
    </comment>
    <comment ref="F263" authorId="0">
      <text>
        <r>
          <rPr>
            <b/>
            <sz val="9"/>
            <color indexed="81"/>
            <rFont val="Tahoma"/>
            <charset val="1"/>
          </rPr>
          <t>Inserir no formato
dd/mm/aaaa
Exemplo: 21/10/2013</t>
        </r>
      </text>
    </comment>
    <comment ref="G263" authorId="0">
      <text>
        <r>
          <rPr>
            <b/>
            <sz val="9"/>
            <color indexed="81"/>
            <rFont val="Tahoma"/>
            <charset val="1"/>
          </rPr>
          <t>Inserir no formato
dd/mm/aaaa
Exemplo: 21/10/2013</t>
        </r>
      </text>
    </comment>
    <comment ref="H263" authorId="0">
      <text>
        <r>
          <rPr>
            <b/>
            <sz val="9"/>
            <color indexed="81"/>
            <rFont val="Tahoma"/>
            <charset val="1"/>
          </rPr>
          <t xml:space="preserve">
NOMES VÁLIDOS:
- Encerrada
- Cancelada
- Em aberto</t>
        </r>
        <r>
          <rPr>
            <sz val="9"/>
            <color indexed="81"/>
            <rFont val="Tahoma"/>
            <charset val="1"/>
          </rPr>
          <t xml:space="preserve">
</t>
        </r>
      </text>
    </comment>
    <comment ref="I263" authorId="0">
      <text>
        <r>
          <rPr>
            <b/>
            <sz val="9"/>
            <color indexed="81"/>
            <rFont val="Tahoma"/>
            <charset val="1"/>
          </rPr>
          <t>CHASSI DEVE CONTER 17 DÍGITOS</t>
        </r>
      </text>
    </comment>
    <comment ref="J263" authorId="0">
      <text>
        <r>
          <rPr>
            <b/>
            <sz val="9"/>
            <color indexed="81"/>
            <rFont val="Tahoma"/>
            <family val="2"/>
          </rPr>
          <t>Somente números</t>
        </r>
      </text>
    </comment>
    <comment ref="K263" authorId="0">
      <text>
        <r>
          <rPr>
            <b/>
            <sz val="9"/>
            <color indexed="81"/>
            <rFont val="Tahoma"/>
            <family val="2"/>
          </rPr>
          <t>Somente números</t>
        </r>
      </text>
    </comment>
    <comment ref="L26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3" authorId="0">
      <text>
        <r>
          <rPr>
            <b/>
            <sz val="9"/>
            <color indexed="81"/>
            <rFont val="Tahoma"/>
            <charset val="1"/>
          </rPr>
          <t>Campo não pode ficar em branco e aceita somente letras.</t>
        </r>
      </text>
    </comment>
    <comment ref="N263" authorId="0">
      <text>
        <r>
          <rPr>
            <b/>
            <sz val="9"/>
            <color indexed="81"/>
            <rFont val="Tahoma"/>
            <charset val="1"/>
          </rPr>
          <t>CPF DEVE CONTER 10 a 11 DÍGITOS (Somente números)
CNPJ DEVE CONTER 17 DIGITOS (Somente números)</t>
        </r>
      </text>
    </comment>
    <comment ref="O263" authorId="0">
      <text>
        <r>
          <rPr>
            <b/>
            <sz val="9"/>
            <color indexed="81"/>
            <rFont val="Tahoma"/>
            <charset val="1"/>
          </rPr>
          <t>Campo não pode ficar em branco e aceita somente letras.</t>
        </r>
      </text>
    </comment>
    <comment ref="P263" authorId="0">
      <text>
        <r>
          <rPr>
            <b/>
            <sz val="9"/>
            <color indexed="81"/>
            <rFont val="Tahoma"/>
            <charset val="1"/>
          </rPr>
          <t>CPF DEVE CONTER 10 a 11 DÍGITOS (Somente números)
CNPJ DEVE CONTER 17 DIGITOS (Somente números)</t>
        </r>
      </text>
    </comment>
    <comment ref="Q263" authorId="0">
      <text>
        <r>
          <rPr>
            <b/>
            <sz val="9"/>
            <color indexed="81"/>
            <rFont val="Tahoma"/>
            <charset val="1"/>
          </rPr>
          <t>Campo não pode ficar em branco.</t>
        </r>
      </text>
    </comment>
    <comment ref="R263" authorId="0">
      <text>
        <r>
          <rPr>
            <b/>
            <sz val="9"/>
            <color indexed="81"/>
            <rFont val="Tahoma"/>
            <charset val="1"/>
          </rPr>
          <t>Campo não pode ficar em branco.</t>
        </r>
      </text>
    </comment>
    <comment ref="S263" authorId="0">
      <text>
        <r>
          <rPr>
            <b/>
            <sz val="9"/>
            <color indexed="81"/>
            <rFont val="Tahoma"/>
            <charset val="1"/>
          </rPr>
          <t>Campo não pode ficar em branco.</t>
        </r>
      </text>
    </comment>
    <comment ref="T263" authorId="0">
      <text>
        <r>
          <rPr>
            <b/>
            <sz val="9"/>
            <color indexed="81"/>
            <rFont val="Tahoma"/>
            <charset val="1"/>
          </rPr>
          <t>Campo não pode ficar em branco.</t>
        </r>
      </text>
    </comment>
    <comment ref="U263" authorId="0">
      <text>
        <r>
          <rPr>
            <b/>
            <sz val="9"/>
            <color indexed="81"/>
            <rFont val="Tahoma"/>
            <charset val="1"/>
          </rPr>
          <t>Inserir no formato:
        12345-123
               ou 
        12345123</t>
        </r>
      </text>
    </comment>
    <comment ref="V263" authorId="0">
      <text>
        <r>
          <rPr>
            <b/>
            <sz val="9"/>
            <color indexed="81"/>
            <rFont val="Tahoma"/>
            <charset val="1"/>
          </rPr>
          <t>Deve haver no mínimo um telefone de contato com o cliente.</t>
        </r>
      </text>
    </comment>
    <comment ref="W263" authorId="0">
      <text>
        <r>
          <rPr>
            <b/>
            <sz val="9"/>
            <color indexed="81"/>
            <rFont val="Tahoma"/>
            <charset val="1"/>
          </rPr>
          <t>Deve haver no mínimo um telefone de contato com o cliente.</t>
        </r>
      </text>
    </comment>
    <comment ref="X263" authorId="0">
      <text>
        <r>
          <rPr>
            <b/>
            <sz val="9"/>
            <color indexed="81"/>
            <rFont val="Tahoma"/>
            <charset val="1"/>
          </rPr>
          <t>Deve haver no mínimo um telefone de contato com o cliente.</t>
        </r>
      </text>
    </comment>
    <comment ref="Y263" authorId="0">
      <text>
        <r>
          <rPr>
            <b/>
            <sz val="9"/>
            <color indexed="81"/>
            <rFont val="Tahoma"/>
            <charset val="1"/>
          </rPr>
          <t>Verifique a digitação do e-mail.</t>
        </r>
      </text>
    </comment>
    <comment ref="B264" authorId="0">
      <text>
        <r>
          <rPr>
            <b/>
            <sz val="9"/>
            <color indexed="81"/>
            <rFont val="Tahoma"/>
            <family val="2"/>
          </rPr>
          <t>Somente números</t>
        </r>
      </text>
    </comment>
    <comment ref="C264" authorId="0">
      <text>
        <r>
          <rPr>
            <b/>
            <sz val="9"/>
            <color indexed="81"/>
            <rFont val="Tahoma"/>
            <charset val="1"/>
          </rPr>
          <t>Campo não pode ficar em branco.</t>
        </r>
      </text>
    </comment>
    <comment ref="D264" authorId="0">
      <text>
        <r>
          <rPr>
            <b/>
            <sz val="9"/>
            <color indexed="81"/>
            <rFont val="Tahoma"/>
            <family val="2"/>
          </rPr>
          <t>Somente números</t>
        </r>
      </text>
    </comment>
    <comment ref="E264" authorId="0">
      <text>
        <r>
          <rPr>
            <b/>
            <sz val="9"/>
            <color indexed="81"/>
            <rFont val="Tahoma"/>
            <charset val="1"/>
          </rPr>
          <t xml:space="preserve">
NOMES VÁLIDOS:
- Revisão
- Garantia
- Manutenção
- Funilaria/Pintura
- Seguradora
- Acessórios
- Interna</t>
        </r>
      </text>
    </comment>
    <comment ref="F264" authorId="0">
      <text>
        <r>
          <rPr>
            <b/>
            <sz val="9"/>
            <color indexed="81"/>
            <rFont val="Tahoma"/>
            <charset val="1"/>
          </rPr>
          <t>Inserir no formato
dd/mm/aaaa
Exemplo: 21/10/2013</t>
        </r>
      </text>
    </comment>
    <comment ref="G264" authorId="0">
      <text>
        <r>
          <rPr>
            <b/>
            <sz val="9"/>
            <color indexed="81"/>
            <rFont val="Tahoma"/>
            <charset val="1"/>
          </rPr>
          <t>Inserir no formato
dd/mm/aaaa
Exemplo: 21/10/2013</t>
        </r>
      </text>
    </comment>
    <comment ref="H264" authorId="0">
      <text>
        <r>
          <rPr>
            <b/>
            <sz val="9"/>
            <color indexed="81"/>
            <rFont val="Tahoma"/>
            <charset val="1"/>
          </rPr>
          <t xml:space="preserve">
NOMES VÁLIDOS:
- Encerrada
- Cancelada
- Em aberto</t>
        </r>
        <r>
          <rPr>
            <sz val="9"/>
            <color indexed="81"/>
            <rFont val="Tahoma"/>
            <charset val="1"/>
          </rPr>
          <t xml:space="preserve">
</t>
        </r>
      </text>
    </comment>
    <comment ref="I264" authorId="0">
      <text>
        <r>
          <rPr>
            <b/>
            <sz val="9"/>
            <color indexed="81"/>
            <rFont val="Tahoma"/>
            <charset val="1"/>
          </rPr>
          <t>CHASSI DEVE CONTER 17 DÍGITOS</t>
        </r>
      </text>
    </comment>
    <comment ref="J264" authorId="0">
      <text>
        <r>
          <rPr>
            <b/>
            <sz val="9"/>
            <color indexed="81"/>
            <rFont val="Tahoma"/>
            <family val="2"/>
          </rPr>
          <t>Somente números</t>
        </r>
      </text>
    </comment>
    <comment ref="K264" authorId="0">
      <text>
        <r>
          <rPr>
            <b/>
            <sz val="9"/>
            <color indexed="81"/>
            <rFont val="Tahoma"/>
            <family val="2"/>
          </rPr>
          <t>Somente números</t>
        </r>
      </text>
    </comment>
    <comment ref="L26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4" authorId="0">
      <text>
        <r>
          <rPr>
            <b/>
            <sz val="9"/>
            <color indexed="81"/>
            <rFont val="Tahoma"/>
            <charset val="1"/>
          </rPr>
          <t>Campo não pode ficar em branco e aceita somente letras.</t>
        </r>
      </text>
    </comment>
    <comment ref="N264" authorId="0">
      <text>
        <r>
          <rPr>
            <b/>
            <sz val="9"/>
            <color indexed="81"/>
            <rFont val="Tahoma"/>
            <charset val="1"/>
          </rPr>
          <t>CPF DEVE CONTER 10 a 11 DÍGITOS (Somente números)
CNPJ DEVE CONTER 17 DIGITOS (Somente números)</t>
        </r>
      </text>
    </comment>
    <comment ref="O264" authorId="0">
      <text>
        <r>
          <rPr>
            <b/>
            <sz val="9"/>
            <color indexed="81"/>
            <rFont val="Tahoma"/>
            <charset val="1"/>
          </rPr>
          <t>Campo não pode ficar em branco e aceita somente letras.</t>
        </r>
      </text>
    </comment>
    <comment ref="P264" authorId="0">
      <text>
        <r>
          <rPr>
            <b/>
            <sz val="9"/>
            <color indexed="81"/>
            <rFont val="Tahoma"/>
            <charset val="1"/>
          </rPr>
          <t>CPF DEVE CONTER 10 a 11 DÍGITOS (Somente números)
CNPJ DEVE CONTER 17 DIGITOS (Somente números)</t>
        </r>
      </text>
    </comment>
    <comment ref="Q264" authorId="0">
      <text>
        <r>
          <rPr>
            <b/>
            <sz val="9"/>
            <color indexed="81"/>
            <rFont val="Tahoma"/>
            <charset val="1"/>
          </rPr>
          <t>Campo não pode ficar em branco.</t>
        </r>
      </text>
    </comment>
    <comment ref="R264" authorId="0">
      <text>
        <r>
          <rPr>
            <b/>
            <sz val="9"/>
            <color indexed="81"/>
            <rFont val="Tahoma"/>
            <charset val="1"/>
          </rPr>
          <t>Campo não pode ficar em branco.</t>
        </r>
      </text>
    </comment>
    <comment ref="S264" authorId="0">
      <text>
        <r>
          <rPr>
            <b/>
            <sz val="9"/>
            <color indexed="81"/>
            <rFont val="Tahoma"/>
            <charset val="1"/>
          </rPr>
          <t>Campo não pode ficar em branco.</t>
        </r>
      </text>
    </comment>
    <comment ref="T264" authorId="0">
      <text>
        <r>
          <rPr>
            <b/>
            <sz val="9"/>
            <color indexed="81"/>
            <rFont val="Tahoma"/>
            <charset val="1"/>
          </rPr>
          <t>Campo não pode ficar em branco.</t>
        </r>
      </text>
    </comment>
    <comment ref="U264" authorId="0">
      <text>
        <r>
          <rPr>
            <b/>
            <sz val="9"/>
            <color indexed="81"/>
            <rFont val="Tahoma"/>
            <charset val="1"/>
          </rPr>
          <t>Inserir no formato:
        12345-123
               ou 
        12345123</t>
        </r>
      </text>
    </comment>
    <comment ref="V264" authorId="0">
      <text>
        <r>
          <rPr>
            <b/>
            <sz val="9"/>
            <color indexed="81"/>
            <rFont val="Tahoma"/>
            <charset val="1"/>
          </rPr>
          <t>Deve haver no mínimo um telefone de contato com o cliente.</t>
        </r>
      </text>
    </comment>
    <comment ref="W264" authorId="0">
      <text>
        <r>
          <rPr>
            <b/>
            <sz val="9"/>
            <color indexed="81"/>
            <rFont val="Tahoma"/>
            <charset val="1"/>
          </rPr>
          <t>Deve haver no mínimo um telefone de contato com o cliente.</t>
        </r>
      </text>
    </comment>
    <comment ref="X264" authorId="0">
      <text>
        <r>
          <rPr>
            <b/>
            <sz val="9"/>
            <color indexed="81"/>
            <rFont val="Tahoma"/>
            <charset val="1"/>
          </rPr>
          <t>Deve haver no mínimo um telefone de contato com o cliente.</t>
        </r>
      </text>
    </comment>
    <comment ref="Y264" authorId="0">
      <text>
        <r>
          <rPr>
            <b/>
            <sz val="9"/>
            <color indexed="81"/>
            <rFont val="Tahoma"/>
            <charset val="1"/>
          </rPr>
          <t>Verifique a digitação do e-mail.</t>
        </r>
      </text>
    </comment>
    <comment ref="B265" authorId="0">
      <text>
        <r>
          <rPr>
            <b/>
            <sz val="9"/>
            <color indexed="81"/>
            <rFont val="Tahoma"/>
            <family val="2"/>
          </rPr>
          <t>Somente números</t>
        </r>
      </text>
    </comment>
    <comment ref="C265" authorId="0">
      <text>
        <r>
          <rPr>
            <b/>
            <sz val="9"/>
            <color indexed="81"/>
            <rFont val="Tahoma"/>
            <charset val="1"/>
          </rPr>
          <t>Campo não pode ficar em branco.</t>
        </r>
      </text>
    </comment>
    <comment ref="D265" authorId="0">
      <text>
        <r>
          <rPr>
            <b/>
            <sz val="9"/>
            <color indexed="81"/>
            <rFont val="Tahoma"/>
            <family val="2"/>
          </rPr>
          <t>Somente números</t>
        </r>
      </text>
    </comment>
    <comment ref="E265" authorId="0">
      <text>
        <r>
          <rPr>
            <b/>
            <sz val="9"/>
            <color indexed="81"/>
            <rFont val="Tahoma"/>
            <charset val="1"/>
          </rPr>
          <t xml:space="preserve">
NOMES VÁLIDOS:
- Revisão
- Garantia
- Manutenção
- Funilaria/Pintura
- Seguradora
- Acessórios
- Interna</t>
        </r>
      </text>
    </comment>
    <comment ref="F265" authorId="0">
      <text>
        <r>
          <rPr>
            <b/>
            <sz val="9"/>
            <color indexed="81"/>
            <rFont val="Tahoma"/>
            <charset val="1"/>
          </rPr>
          <t>Inserir no formato
dd/mm/aaaa
Exemplo: 21/10/2013</t>
        </r>
      </text>
    </comment>
    <comment ref="G265" authorId="0">
      <text>
        <r>
          <rPr>
            <b/>
            <sz val="9"/>
            <color indexed="81"/>
            <rFont val="Tahoma"/>
            <charset val="1"/>
          </rPr>
          <t>Inserir no formato
dd/mm/aaaa
Exemplo: 21/10/2013</t>
        </r>
      </text>
    </comment>
    <comment ref="H265" authorId="0">
      <text>
        <r>
          <rPr>
            <b/>
            <sz val="9"/>
            <color indexed="81"/>
            <rFont val="Tahoma"/>
            <charset val="1"/>
          </rPr>
          <t xml:space="preserve">
NOMES VÁLIDOS:
- Encerrada
- Cancelada
- Em aberto</t>
        </r>
        <r>
          <rPr>
            <sz val="9"/>
            <color indexed="81"/>
            <rFont val="Tahoma"/>
            <charset val="1"/>
          </rPr>
          <t xml:space="preserve">
</t>
        </r>
      </text>
    </comment>
    <comment ref="I265" authorId="0">
      <text>
        <r>
          <rPr>
            <b/>
            <sz val="9"/>
            <color indexed="81"/>
            <rFont val="Tahoma"/>
            <charset val="1"/>
          </rPr>
          <t>CHASSI DEVE CONTER 17 DÍGITOS</t>
        </r>
      </text>
    </comment>
    <comment ref="J265" authorId="0">
      <text>
        <r>
          <rPr>
            <b/>
            <sz val="9"/>
            <color indexed="81"/>
            <rFont val="Tahoma"/>
            <family val="2"/>
          </rPr>
          <t>Somente números</t>
        </r>
      </text>
    </comment>
    <comment ref="K265" authorId="0">
      <text>
        <r>
          <rPr>
            <b/>
            <sz val="9"/>
            <color indexed="81"/>
            <rFont val="Tahoma"/>
            <family val="2"/>
          </rPr>
          <t>Somente números</t>
        </r>
      </text>
    </comment>
    <comment ref="L26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5" authorId="0">
      <text>
        <r>
          <rPr>
            <b/>
            <sz val="9"/>
            <color indexed="81"/>
            <rFont val="Tahoma"/>
            <charset val="1"/>
          </rPr>
          <t>Campo não pode ficar em branco e aceita somente letras.</t>
        </r>
      </text>
    </comment>
    <comment ref="N265" authorId="0">
      <text>
        <r>
          <rPr>
            <b/>
            <sz val="9"/>
            <color indexed="81"/>
            <rFont val="Tahoma"/>
            <charset val="1"/>
          </rPr>
          <t>CPF DEVE CONTER 10 a 11 DÍGITOS (Somente números)
CNPJ DEVE CONTER 17 DIGITOS (Somente números)</t>
        </r>
      </text>
    </comment>
    <comment ref="O265" authorId="0">
      <text>
        <r>
          <rPr>
            <b/>
            <sz val="9"/>
            <color indexed="81"/>
            <rFont val="Tahoma"/>
            <charset val="1"/>
          </rPr>
          <t>Campo não pode ficar em branco e aceita somente letras.</t>
        </r>
      </text>
    </comment>
    <comment ref="P265" authorId="0">
      <text>
        <r>
          <rPr>
            <b/>
            <sz val="9"/>
            <color indexed="81"/>
            <rFont val="Tahoma"/>
            <charset val="1"/>
          </rPr>
          <t>CPF DEVE CONTER 10 a 11 DÍGITOS (Somente números)
CNPJ DEVE CONTER 17 DIGITOS (Somente números)</t>
        </r>
      </text>
    </comment>
    <comment ref="Q265" authorId="0">
      <text>
        <r>
          <rPr>
            <b/>
            <sz val="9"/>
            <color indexed="81"/>
            <rFont val="Tahoma"/>
            <charset val="1"/>
          </rPr>
          <t>Campo não pode ficar em branco.</t>
        </r>
      </text>
    </comment>
    <comment ref="R265" authorId="0">
      <text>
        <r>
          <rPr>
            <b/>
            <sz val="9"/>
            <color indexed="81"/>
            <rFont val="Tahoma"/>
            <charset val="1"/>
          </rPr>
          <t>Campo não pode ficar em branco.</t>
        </r>
      </text>
    </comment>
    <comment ref="S265" authorId="0">
      <text>
        <r>
          <rPr>
            <b/>
            <sz val="9"/>
            <color indexed="81"/>
            <rFont val="Tahoma"/>
            <charset val="1"/>
          </rPr>
          <t>Campo não pode ficar em branco.</t>
        </r>
      </text>
    </comment>
    <comment ref="T265" authorId="0">
      <text>
        <r>
          <rPr>
            <b/>
            <sz val="9"/>
            <color indexed="81"/>
            <rFont val="Tahoma"/>
            <charset val="1"/>
          </rPr>
          <t>Campo não pode ficar em branco.</t>
        </r>
      </text>
    </comment>
    <comment ref="U265" authorId="0">
      <text>
        <r>
          <rPr>
            <b/>
            <sz val="9"/>
            <color indexed="81"/>
            <rFont val="Tahoma"/>
            <charset val="1"/>
          </rPr>
          <t>Inserir no formato:
        12345-123
               ou 
        12345123</t>
        </r>
      </text>
    </comment>
    <comment ref="V265" authorId="0">
      <text>
        <r>
          <rPr>
            <b/>
            <sz val="9"/>
            <color indexed="81"/>
            <rFont val="Tahoma"/>
            <charset val="1"/>
          </rPr>
          <t>Deve haver no mínimo um telefone de contato com o cliente.</t>
        </r>
      </text>
    </comment>
    <comment ref="W265" authorId="0">
      <text>
        <r>
          <rPr>
            <b/>
            <sz val="9"/>
            <color indexed="81"/>
            <rFont val="Tahoma"/>
            <charset val="1"/>
          </rPr>
          <t>Deve haver no mínimo um telefone de contato com o cliente.</t>
        </r>
      </text>
    </comment>
    <comment ref="X265" authorId="0">
      <text>
        <r>
          <rPr>
            <b/>
            <sz val="9"/>
            <color indexed="81"/>
            <rFont val="Tahoma"/>
            <charset val="1"/>
          </rPr>
          <t>Deve haver no mínimo um telefone de contato com o cliente.</t>
        </r>
      </text>
    </comment>
    <comment ref="Y265" authorId="0">
      <text>
        <r>
          <rPr>
            <b/>
            <sz val="9"/>
            <color indexed="81"/>
            <rFont val="Tahoma"/>
            <charset val="1"/>
          </rPr>
          <t>Verifique a digitação do e-mail.</t>
        </r>
      </text>
    </comment>
    <comment ref="B266" authorId="0">
      <text>
        <r>
          <rPr>
            <b/>
            <sz val="9"/>
            <color indexed="81"/>
            <rFont val="Tahoma"/>
            <family val="2"/>
          </rPr>
          <t>Somente números</t>
        </r>
      </text>
    </comment>
    <comment ref="C266" authorId="0">
      <text>
        <r>
          <rPr>
            <b/>
            <sz val="9"/>
            <color indexed="81"/>
            <rFont val="Tahoma"/>
            <charset val="1"/>
          </rPr>
          <t>Campo não pode ficar em branco.</t>
        </r>
      </text>
    </comment>
    <comment ref="D266" authorId="0">
      <text>
        <r>
          <rPr>
            <b/>
            <sz val="9"/>
            <color indexed="81"/>
            <rFont val="Tahoma"/>
            <family val="2"/>
          </rPr>
          <t>Somente números</t>
        </r>
      </text>
    </comment>
    <comment ref="E266" authorId="0">
      <text>
        <r>
          <rPr>
            <b/>
            <sz val="9"/>
            <color indexed="81"/>
            <rFont val="Tahoma"/>
            <charset val="1"/>
          </rPr>
          <t xml:space="preserve">
NOMES VÁLIDOS:
- Revisão
- Garantia
- Manutenção
- Funilaria/Pintura
- Seguradora
- Acessórios
- Interna</t>
        </r>
      </text>
    </comment>
    <comment ref="F266" authorId="0">
      <text>
        <r>
          <rPr>
            <b/>
            <sz val="9"/>
            <color indexed="81"/>
            <rFont val="Tahoma"/>
            <charset val="1"/>
          </rPr>
          <t>Inserir no formato
dd/mm/aaaa
Exemplo: 21/10/2013</t>
        </r>
      </text>
    </comment>
    <comment ref="G266" authorId="0">
      <text>
        <r>
          <rPr>
            <b/>
            <sz val="9"/>
            <color indexed="81"/>
            <rFont val="Tahoma"/>
            <charset val="1"/>
          </rPr>
          <t>Inserir no formato
dd/mm/aaaa
Exemplo: 21/10/2013</t>
        </r>
      </text>
    </comment>
    <comment ref="H266" authorId="0">
      <text>
        <r>
          <rPr>
            <b/>
            <sz val="9"/>
            <color indexed="81"/>
            <rFont val="Tahoma"/>
            <charset val="1"/>
          </rPr>
          <t xml:space="preserve">
NOMES VÁLIDOS:
- Encerrada
- Cancelada
- Em aberto</t>
        </r>
        <r>
          <rPr>
            <sz val="9"/>
            <color indexed="81"/>
            <rFont val="Tahoma"/>
            <charset val="1"/>
          </rPr>
          <t xml:space="preserve">
</t>
        </r>
      </text>
    </comment>
    <comment ref="I266" authorId="0">
      <text>
        <r>
          <rPr>
            <b/>
            <sz val="9"/>
            <color indexed="81"/>
            <rFont val="Tahoma"/>
            <charset val="1"/>
          </rPr>
          <t>CHASSI DEVE CONTER 17 DÍGITOS</t>
        </r>
      </text>
    </comment>
    <comment ref="J266" authorId="0">
      <text>
        <r>
          <rPr>
            <b/>
            <sz val="9"/>
            <color indexed="81"/>
            <rFont val="Tahoma"/>
            <family val="2"/>
          </rPr>
          <t>Somente números</t>
        </r>
      </text>
    </comment>
    <comment ref="K266" authorId="0">
      <text>
        <r>
          <rPr>
            <b/>
            <sz val="9"/>
            <color indexed="81"/>
            <rFont val="Tahoma"/>
            <family val="2"/>
          </rPr>
          <t>Somente números</t>
        </r>
      </text>
    </comment>
    <comment ref="L26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6" authorId="0">
      <text>
        <r>
          <rPr>
            <b/>
            <sz val="9"/>
            <color indexed="81"/>
            <rFont val="Tahoma"/>
            <charset val="1"/>
          </rPr>
          <t>Campo não pode ficar em branco e aceita somente letras.</t>
        </r>
      </text>
    </comment>
    <comment ref="N266" authorId="0">
      <text>
        <r>
          <rPr>
            <b/>
            <sz val="9"/>
            <color indexed="81"/>
            <rFont val="Tahoma"/>
            <charset val="1"/>
          </rPr>
          <t>CPF DEVE CONTER 10 a 11 DÍGITOS (Somente números)
CNPJ DEVE CONTER 17 DIGITOS (Somente números)</t>
        </r>
      </text>
    </comment>
    <comment ref="O266" authorId="0">
      <text>
        <r>
          <rPr>
            <b/>
            <sz val="9"/>
            <color indexed="81"/>
            <rFont val="Tahoma"/>
            <charset val="1"/>
          </rPr>
          <t>Campo não pode ficar em branco e aceita somente letras.</t>
        </r>
      </text>
    </comment>
    <comment ref="P266" authorId="0">
      <text>
        <r>
          <rPr>
            <b/>
            <sz val="9"/>
            <color indexed="81"/>
            <rFont val="Tahoma"/>
            <charset val="1"/>
          </rPr>
          <t>CPF DEVE CONTER 10 a 11 DÍGITOS (Somente números)
CNPJ DEVE CONTER 17 DIGITOS (Somente números)</t>
        </r>
      </text>
    </comment>
    <comment ref="Q266" authorId="0">
      <text>
        <r>
          <rPr>
            <b/>
            <sz val="9"/>
            <color indexed="81"/>
            <rFont val="Tahoma"/>
            <charset val="1"/>
          </rPr>
          <t>Campo não pode ficar em branco.</t>
        </r>
      </text>
    </comment>
    <comment ref="R266" authorId="0">
      <text>
        <r>
          <rPr>
            <b/>
            <sz val="9"/>
            <color indexed="81"/>
            <rFont val="Tahoma"/>
            <charset val="1"/>
          </rPr>
          <t>Campo não pode ficar em branco.</t>
        </r>
      </text>
    </comment>
    <comment ref="S266" authorId="0">
      <text>
        <r>
          <rPr>
            <b/>
            <sz val="9"/>
            <color indexed="81"/>
            <rFont val="Tahoma"/>
            <charset val="1"/>
          </rPr>
          <t>Campo não pode ficar em branco.</t>
        </r>
      </text>
    </comment>
    <comment ref="T266" authorId="0">
      <text>
        <r>
          <rPr>
            <b/>
            <sz val="9"/>
            <color indexed="81"/>
            <rFont val="Tahoma"/>
            <charset val="1"/>
          </rPr>
          <t>Campo não pode ficar em branco.</t>
        </r>
      </text>
    </comment>
    <comment ref="U266" authorId="0">
      <text>
        <r>
          <rPr>
            <b/>
            <sz val="9"/>
            <color indexed="81"/>
            <rFont val="Tahoma"/>
            <charset val="1"/>
          </rPr>
          <t>Inserir no formato:
        12345-123
               ou 
        12345123</t>
        </r>
      </text>
    </comment>
    <comment ref="V266" authorId="0">
      <text>
        <r>
          <rPr>
            <b/>
            <sz val="9"/>
            <color indexed="81"/>
            <rFont val="Tahoma"/>
            <charset val="1"/>
          </rPr>
          <t>Deve haver no mínimo um telefone de contato com o cliente.</t>
        </r>
      </text>
    </comment>
    <comment ref="W266" authorId="0">
      <text>
        <r>
          <rPr>
            <b/>
            <sz val="9"/>
            <color indexed="81"/>
            <rFont val="Tahoma"/>
            <charset val="1"/>
          </rPr>
          <t>Deve haver no mínimo um telefone de contato com o cliente.</t>
        </r>
      </text>
    </comment>
    <comment ref="X266" authorId="0">
      <text>
        <r>
          <rPr>
            <b/>
            <sz val="9"/>
            <color indexed="81"/>
            <rFont val="Tahoma"/>
            <charset val="1"/>
          </rPr>
          <t>Deve haver no mínimo um telefone de contato com o cliente.</t>
        </r>
      </text>
    </comment>
    <comment ref="Y266" authorId="0">
      <text>
        <r>
          <rPr>
            <b/>
            <sz val="9"/>
            <color indexed="81"/>
            <rFont val="Tahoma"/>
            <charset val="1"/>
          </rPr>
          <t>Verifique a digitação do e-mail.</t>
        </r>
      </text>
    </comment>
    <comment ref="B267" authorId="0">
      <text>
        <r>
          <rPr>
            <b/>
            <sz val="9"/>
            <color indexed="81"/>
            <rFont val="Tahoma"/>
            <family val="2"/>
          </rPr>
          <t>Somente números</t>
        </r>
      </text>
    </comment>
    <comment ref="C267" authorId="0">
      <text>
        <r>
          <rPr>
            <b/>
            <sz val="9"/>
            <color indexed="81"/>
            <rFont val="Tahoma"/>
            <charset val="1"/>
          </rPr>
          <t>Campo não pode ficar em branco.</t>
        </r>
      </text>
    </comment>
    <comment ref="D267" authorId="0">
      <text>
        <r>
          <rPr>
            <b/>
            <sz val="9"/>
            <color indexed="81"/>
            <rFont val="Tahoma"/>
            <family val="2"/>
          </rPr>
          <t>Somente números</t>
        </r>
      </text>
    </comment>
    <comment ref="E267" authorId="0">
      <text>
        <r>
          <rPr>
            <b/>
            <sz val="9"/>
            <color indexed="81"/>
            <rFont val="Tahoma"/>
            <charset val="1"/>
          </rPr>
          <t xml:space="preserve">
NOMES VÁLIDOS:
- Revisão
- Garantia
- Manutenção
- Funilaria/Pintura
- Seguradora
- Acessórios
- Interna</t>
        </r>
      </text>
    </comment>
    <comment ref="F267" authorId="0">
      <text>
        <r>
          <rPr>
            <b/>
            <sz val="9"/>
            <color indexed="81"/>
            <rFont val="Tahoma"/>
            <charset val="1"/>
          </rPr>
          <t>Inserir no formato
dd/mm/aaaa
Exemplo: 21/10/2013</t>
        </r>
      </text>
    </comment>
    <comment ref="G267" authorId="0">
      <text>
        <r>
          <rPr>
            <b/>
            <sz val="9"/>
            <color indexed="81"/>
            <rFont val="Tahoma"/>
            <charset val="1"/>
          </rPr>
          <t>Inserir no formato
dd/mm/aaaa
Exemplo: 21/10/2013</t>
        </r>
      </text>
    </comment>
    <comment ref="H267" authorId="0">
      <text>
        <r>
          <rPr>
            <b/>
            <sz val="9"/>
            <color indexed="81"/>
            <rFont val="Tahoma"/>
            <charset val="1"/>
          </rPr>
          <t xml:space="preserve">
NOMES VÁLIDOS:
- Encerrada
- Cancelada
- Em aberto</t>
        </r>
        <r>
          <rPr>
            <sz val="9"/>
            <color indexed="81"/>
            <rFont val="Tahoma"/>
            <charset val="1"/>
          </rPr>
          <t xml:space="preserve">
</t>
        </r>
      </text>
    </comment>
    <comment ref="I267" authorId="0">
      <text>
        <r>
          <rPr>
            <b/>
            <sz val="9"/>
            <color indexed="81"/>
            <rFont val="Tahoma"/>
            <charset val="1"/>
          </rPr>
          <t>CHASSI DEVE CONTER 17 DÍGITOS</t>
        </r>
      </text>
    </comment>
    <comment ref="J267" authorId="0">
      <text>
        <r>
          <rPr>
            <b/>
            <sz val="9"/>
            <color indexed="81"/>
            <rFont val="Tahoma"/>
            <family val="2"/>
          </rPr>
          <t>Somente números</t>
        </r>
      </text>
    </comment>
    <comment ref="K267" authorId="0">
      <text>
        <r>
          <rPr>
            <b/>
            <sz val="9"/>
            <color indexed="81"/>
            <rFont val="Tahoma"/>
            <family val="2"/>
          </rPr>
          <t>Somente números</t>
        </r>
      </text>
    </comment>
    <comment ref="L26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7" authorId="0">
      <text>
        <r>
          <rPr>
            <b/>
            <sz val="9"/>
            <color indexed="81"/>
            <rFont val="Tahoma"/>
            <charset val="1"/>
          </rPr>
          <t>Campo não pode ficar em branco e aceita somente letras.</t>
        </r>
      </text>
    </comment>
    <comment ref="N267" authorId="0">
      <text>
        <r>
          <rPr>
            <b/>
            <sz val="9"/>
            <color indexed="81"/>
            <rFont val="Tahoma"/>
            <charset val="1"/>
          </rPr>
          <t>CPF DEVE CONTER 10 a 11 DÍGITOS (Somente números)
CNPJ DEVE CONTER 17 DIGITOS (Somente números)</t>
        </r>
      </text>
    </comment>
    <comment ref="O267" authorId="0">
      <text>
        <r>
          <rPr>
            <b/>
            <sz val="9"/>
            <color indexed="81"/>
            <rFont val="Tahoma"/>
            <charset val="1"/>
          </rPr>
          <t>Campo não pode ficar em branco e aceita somente letras.</t>
        </r>
      </text>
    </comment>
    <comment ref="P267" authorId="0">
      <text>
        <r>
          <rPr>
            <b/>
            <sz val="9"/>
            <color indexed="81"/>
            <rFont val="Tahoma"/>
            <charset val="1"/>
          </rPr>
          <t>CPF DEVE CONTER 10 a 11 DÍGITOS (Somente números)
CNPJ DEVE CONTER 17 DIGITOS (Somente números)</t>
        </r>
      </text>
    </comment>
    <comment ref="Q267" authorId="0">
      <text>
        <r>
          <rPr>
            <b/>
            <sz val="9"/>
            <color indexed="81"/>
            <rFont val="Tahoma"/>
            <charset val="1"/>
          </rPr>
          <t>Campo não pode ficar em branco.</t>
        </r>
      </text>
    </comment>
    <comment ref="R267" authorId="0">
      <text>
        <r>
          <rPr>
            <b/>
            <sz val="9"/>
            <color indexed="81"/>
            <rFont val="Tahoma"/>
            <charset val="1"/>
          </rPr>
          <t>Campo não pode ficar em branco.</t>
        </r>
      </text>
    </comment>
    <comment ref="S267" authorId="0">
      <text>
        <r>
          <rPr>
            <b/>
            <sz val="9"/>
            <color indexed="81"/>
            <rFont val="Tahoma"/>
            <charset val="1"/>
          </rPr>
          <t>Campo não pode ficar em branco.</t>
        </r>
      </text>
    </comment>
    <comment ref="T267" authorId="0">
      <text>
        <r>
          <rPr>
            <b/>
            <sz val="9"/>
            <color indexed="81"/>
            <rFont val="Tahoma"/>
            <charset val="1"/>
          </rPr>
          <t>Campo não pode ficar em branco.</t>
        </r>
      </text>
    </comment>
    <comment ref="U267" authorId="0">
      <text>
        <r>
          <rPr>
            <b/>
            <sz val="9"/>
            <color indexed="81"/>
            <rFont val="Tahoma"/>
            <charset val="1"/>
          </rPr>
          <t>Inserir no formato:
        12345-123
               ou 
        12345123</t>
        </r>
      </text>
    </comment>
    <comment ref="V267" authorId="0">
      <text>
        <r>
          <rPr>
            <b/>
            <sz val="9"/>
            <color indexed="81"/>
            <rFont val="Tahoma"/>
            <charset val="1"/>
          </rPr>
          <t>Deve haver no mínimo um telefone de contato com o cliente.</t>
        </r>
      </text>
    </comment>
    <comment ref="W267" authorId="0">
      <text>
        <r>
          <rPr>
            <b/>
            <sz val="9"/>
            <color indexed="81"/>
            <rFont val="Tahoma"/>
            <charset val="1"/>
          </rPr>
          <t>Deve haver no mínimo um telefone de contato com o cliente.</t>
        </r>
      </text>
    </comment>
    <comment ref="X267" authorId="0">
      <text>
        <r>
          <rPr>
            <b/>
            <sz val="9"/>
            <color indexed="81"/>
            <rFont val="Tahoma"/>
            <charset val="1"/>
          </rPr>
          <t>Deve haver no mínimo um telefone de contato com o cliente.</t>
        </r>
      </text>
    </comment>
    <comment ref="Y267" authorId="0">
      <text>
        <r>
          <rPr>
            <b/>
            <sz val="9"/>
            <color indexed="81"/>
            <rFont val="Tahoma"/>
            <charset val="1"/>
          </rPr>
          <t>Verifique a digitação do e-mail.</t>
        </r>
      </text>
    </comment>
    <comment ref="B268" authorId="0">
      <text>
        <r>
          <rPr>
            <b/>
            <sz val="9"/>
            <color indexed="81"/>
            <rFont val="Tahoma"/>
            <family val="2"/>
          </rPr>
          <t>Somente números</t>
        </r>
      </text>
    </comment>
    <comment ref="C268" authorId="0">
      <text>
        <r>
          <rPr>
            <b/>
            <sz val="9"/>
            <color indexed="81"/>
            <rFont val="Tahoma"/>
            <charset val="1"/>
          </rPr>
          <t>Campo não pode ficar em branco.</t>
        </r>
      </text>
    </comment>
    <comment ref="D268" authorId="0">
      <text>
        <r>
          <rPr>
            <b/>
            <sz val="9"/>
            <color indexed="81"/>
            <rFont val="Tahoma"/>
            <family val="2"/>
          </rPr>
          <t>Somente números</t>
        </r>
      </text>
    </comment>
    <comment ref="E268" authorId="0">
      <text>
        <r>
          <rPr>
            <b/>
            <sz val="9"/>
            <color indexed="81"/>
            <rFont val="Tahoma"/>
            <charset val="1"/>
          </rPr>
          <t xml:space="preserve">
NOMES VÁLIDOS:
- Revisão
- Garantia
- Manutenção
- Funilaria/Pintura
- Seguradora
- Acessórios
- Interna</t>
        </r>
      </text>
    </comment>
    <comment ref="F268" authorId="0">
      <text>
        <r>
          <rPr>
            <b/>
            <sz val="9"/>
            <color indexed="81"/>
            <rFont val="Tahoma"/>
            <charset val="1"/>
          </rPr>
          <t>Inserir no formato
dd/mm/aaaa
Exemplo: 21/10/2013</t>
        </r>
      </text>
    </comment>
    <comment ref="G268" authorId="0">
      <text>
        <r>
          <rPr>
            <b/>
            <sz val="9"/>
            <color indexed="81"/>
            <rFont val="Tahoma"/>
            <charset val="1"/>
          </rPr>
          <t>Inserir no formato
dd/mm/aaaa
Exemplo: 21/10/2013</t>
        </r>
      </text>
    </comment>
    <comment ref="H268" authorId="0">
      <text>
        <r>
          <rPr>
            <b/>
            <sz val="9"/>
            <color indexed="81"/>
            <rFont val="Tahoma"/>
            <charset val="1"/>
          </rPr>
          <t xml:space="preserve">
NOMES VÁLIDOS:
- Encerrada
- Cancelada
- Em aberto</t>
        </r>
        <r>
          <rPr>
            <sz val="9"/>
            <color indexed="81"/>
            <rFont val="Tahoma"/>
            <charset val="1"/>
          </rPr>
          <t xml:space="preserve">
</t>
        </r>
      </text>
    </comment>
    <comment ref="I268" authorId="0">
      <text>
        <r>
          <rPr>
            <b/>
            <sz val="9"/>
            <color indexed="81"/>
            <rFont val="Tahoma"/>
            <charset val="1"/>
          </rPr>
          <t>CHASSI DEVE CONTER 17 DÍGITOS</t>
        </r>
      </text>
    </comment>
    <comment ref="J268" authorId="0">
      <text>
        <r>
          <rPr>
            <b/>
            <sz val="9"/>
            <color indexed="81"/>
            <rFont val="Tahoma"/>
            <family val="2"/>
          </rPr>
          <t>Somente números</t>
        </r>
      </text>
    </comment>
    <comment ref="K268" authorId="0">
      <text>
        <r>
          <rPr>
            <b/>
            <sz val="9"/>
            <color indexed="81"/>
            <rFont val="Tahoma"/>
            <family val="2"/>
          </rPr>
          <t>Somente números</t>
        </r>
      </text>
    </comment>
    <comment ref="L26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8" authorId="0">
      <text>
        <r>
          <rPr>
            <b/>
            <sz val="9"/>
            <color indexed="81"/>
            <rFont val="Tahoma"/>
            <charset val="1"/>
          </rPr>
          <t>Campo não pode ficar em branco e aceita somente letras.</t>
        </r>
      </text>
    </comment>
    <comment ref="N268" authorId="0">
      <text>
        <r>
          <rPr>
            <b/>
            <sz val="9"/>
            <color indexed="81"/>
            <rFont val="Tahoma"/>
            <charset val="1"/>
          </rPr>
          <t>CPF DEVE CONTER 10 a 11 DÍGITOS (Somente números)
CNPJ DEVE CONTER 17 DIGITOS (Somente números)</t>
        </r>
      </text>
    </comment>
    <comment ref="O268" authorId="0">
      <text>
        <r>
          <rPr>
            <b/>
            <sz val="9"/>
            <color indexed="81"/>
            <rFont val="Tahoma"/>
            <charset val="1"/>
          </rPr>
          <t>Campo não pode ficar em branco e aceita somente letras.</t>
        </r>
      </text>
    </comment>
    <comment ref="P268" authorId="0">
      <text>
        <r>
          <rPr>
            <b/>
            <sz val="9"/>
            <color indexed="81"/>
            <rFont val="Tahoma"/>
            <charset val="1"/>
          </rPr>
          <t>CPF DEVE CONTER 10 a 11 DÍGITOS (Somente números)
CNPJ DEVE CONTER 17 DIGITOS (Somente números)</t>
        </r>
      </text>
    </comment>
    <comment ref="Q268" authorId="0">
      <text>
        <r>
          <rPr>
            <b/>
            <sz val="9"/>
            <color indexed="81"/>
            <rFont val="Tahoma"/>
            <charset val="1"/>
          </rPr>
          <t>Campo não pode ficar em branco.</t>
        </r>
      </text>
    </comment>
    <comment ref="R268" authorId="0">
      <text>
        <r>
          <rPr>
            <b/>
            <sz val="9"/>
            <color indexed="81"/>
            <rFont val="Tahoma"/>
            <charset val="1"/>
          </rPr>
          <t>Campo não pode ficar em branco.</t>
        </r>
      </text>
    </comment>
    <comment ref="S268" authorId="0">
      <text>
        <r>
          <rPr>
            <b/>
            <sz val="9"/>
            <color indexed="81"/>
            <rFont val="Tahoma"/>
            <charset val="1"/>
          </rPr>
          <t>Campo não pode ficar em branco.</t>
        </r>
      </text>
    </comment>
    <comment ref="T268" authorId="0">
      <text>
        <r>
          <rPr>
            <b/>
            <sz val="9"/>
            <color indexed="81"/>
            <rFont val="Tahoma"/>
            <charset val="1"/>
          </rPr>
          <t>Campo não pode ficar em branco.</t>
        </r>
      </text>
    </comment>
    <comment ref="U268" authorId="0">
      <text>
        <r>
          <rPr>
            <b/>
            <sz val="9"/>
            <color indexed="81"/>
            <rFont val="Tahoma"/>
            <charset val="1"/>
          </rPr>
          <t>Inserir no formato:
        12345-123
               ou 
        12345123</t>
        </r>
      </text>
    </comment>
    <comment ref="V268" authorId="0">
      <text>
        <r>
          <rPr>
            <b/>
            <sz val="9"/>
            <color indexed="81"/>
            <rFont val="Tahoma"/>
            <charset val="1"/>
          </rPr>
          <t>Deve haver no mínimo um telefone de contato com o cliente.</t>
        </r>
      </text>
    </comment>
    <comment ref="W268" authorId="0">
      <text>
        <r>
          <rPr>
            <b/>
            <sz val="9"/>
            <color indexed="81"/>
            <rFont val="Tahoma"/>
            <charset val="1"/>
          </rPr>
          <t>Deve haver no mínimo um telefone de contato com o cliente.</t>
        </r>
      </text>
    </comment>
    <comment ref="X268" authorId="0">
      <text>
        <r>
          <rPr>
            <b/>
            <sz val="9"/>
            <color indexed="81"/>
            <rFont val="Tahoma"/>
            <charset val="1"/>
          </rPr>
          <t>Deve haver no mínimo um telefone de contato com o cliente.</t>
        </r>
      </text>
    </comment>
    <comment ref="Y268" authorId="0">
      <text>
        <r>
          <rPr>
            <b/>
            <sz val="9"/>
            <color indexed="81"/>
            <rFont val="Tahoma"/>
            <charset val="1"/>
          </rPr>
          <t>Verifique a digitação do e-mail.</t>
        </r>
      </text>
    </comment>
    <comment ref="B269" authorId="0">
      <text>
        <r>
          <rPr>
            <b/>
            <sz val="9"/>
            <color indexed="81"/>
            <rFont val="Tahoma"/>
            <family val="2"/>
          </rPr>
          <t>Somente números</t>
        </r>
      </text>
    </comment>
    <comment ref="C269" authorId="0">
      <text>
        <r>
          <rPr>
            <b/>
            <sz val="9"/>
            <color indexed="81"/>
            <rFont val="Tahoma"/>
            <charset val="1"/>
          </rPr>
          <t>Campo não pode ficar em branco.</t>
        </r>
      </text>
    </comment>
    <comment ref="D269" authorId="0">
      <text>
        <r>
          <rPr>
            <b/>
            <sz val="9"/>
            <color indexed="81"/>
            <rFont val="Tahoma"/>
            <family val="2"/>
          </rPr>
          <t>Somente números</t>
        </r>
      </text>
    </comment>
    <comment ref="E269" authorId="0">
      <text>
        <r>
          <rPr>
            <b/>
            <sz val="9"/>
            <color indexed="81"/>
            <rFont val="Tahoma"/>
            <charset val="1"/>
          </rPr>
          <t xml:space="preserve">
NOMES VÁLIDOS:
- Revisão
- Garantia
- Manutenção
- Funilaria/Pintura
- Seguradora
- Acessórios
- Interna</t>
        </r>
      </text>
    </comment>
    <comment ref="F269" authorId="0">
      <text>
        <r>
          <rPr>
            <b/>
            <sz val="9"/>
            <color indexed="81"/>
            <rFont val="Tahoma"/>
            <charset val="1"/>
          </rPr>
          <t>Inserir no formato
dd/mm/aaaa
Exemplo: 21/10/2013</t>
        </r>
      </text>
    </comment>
    <comment ref="G269" authorId="0">
      <text>
        <r>
          <rPr>
            <b/>
            <sz val="9"/>
            <color indexed="81"/>
            <rFont val="Tahoma"/>
            <charset val="1"/>
          </rPr>
          <t>Inserir no formato
dd/mm/aaaa
Exemplo: 21/10/2013</t>
        </r>
      </text>
    </comment>
    <comment ref="H269" authorId="0">
      <text>
        <r>
          <rPr>
            <b/>
            <sz val="9"/>
            <color indexed="81"/>
            <rFont val="Tahoma"/>
            <charset val="1"/>
          </rPr>
          <t xml:space="preserve">
NOMES VÁLIDOS:
- Encerrada
- Cancelada
- Em aberto</t>
        </r>
        <r>
          <rPr>
            <sz val="9"/>
            <color indexed="81"/>
            <rFont val="Tahoma"/>
            <charset val="1"/>
          </rPr>
          <t xml:space="preserve">
</t>
        </r>
      </text>
    </comment>
    <comment ref="I269" authorId="0">
      <text>
        <r>
          <rPr>
            <b/>
            <sz val="9"/>
            <color indexed="81"/>
            <rFont val="Tahoma"/>
            <charset val="1"/>
          </rPr>
          <t>CHASSI DEVE CONTER 17 DÍGITOS</t>
        </r>
      </text>
    </comment>
    <comment ref="J269" authorId="0">
      <text>
        <r>
          <rPr>
            <b/>
            <sz val="9"/>
            <color indexed="81"/>
            <rFont val="Tahoma"/>
            <family val="2"/>
          </rPr>
          <t>Somente números</t>
        </r>
      </text>
    </comment>
    <comment ref="K269" authorId="0">
      <text>
        <r>
          <rPr>
            <b/>
            <sz val="9"/>
            <color indexed="81"/>
            <rFont val="Tahoma"/>
            <family val="2"/>
          </rPr>
          <t>Somente números</t>
        </r>
      </text>
    </comment>
    <comment ref="L26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69" authorId="0">
      <text>
        <r>
          <rPr>
            <b/>
            <sz val="9"/>
            <color indexed="81"/>
            <rFont val="Tahoma"/>
            <charset val="1"/>
          </rPr>
          <t>Campo não pode ficar em branco e aceita somente letras.</t>
        </r>
      </text>
    </comment>
    <comment ref="N269" authorId="0">
      <text>
        <r>
          <rPr>
            <b/>
            <sz val="9"/>
            <color indexed="81"/>
            <rFont val="Tahoma"/>
            <charset val="1"/>
          </rPr>
          <t>CPF DEVE CONTER 10 a 11 DÍGITOS (Somente números)
CNPJ DEVE CONTER 17 DIGITOS (Somente números)</t>
        </r>
      </text>
    </comment>
    <comment ref="O269" authorId="0">
      <text>
        <r>
          <rPr>
            <b/>
            <sz val="9"/>
            <color indexed="81"/>
            <rFont val="Tahoma"/>
            <charset val="1"/>
          </rPr>
          <t>Campo não pode ficar em branco e aceita somente letras.</t>
        </r>
      </text>
    </comment>
    <comment ref="P269" authorId="0">
      <text>
        <r>
          <rPr>
            <b/>
            <sz val="9"/>
            <color indexed="81"/>
            <rFont val="Tahoma"/>
            <charset val="1"/>
          </rPr>
          <t>CPF DEVE CONTER 10 a 11 DÍGITOS (Somente números)
CNPJ DEVE CONTER 17 DIGITOS (Somente números)</t>
        </r>
      </text>
    </comment>
    <comment ref="Q269" authorId="0">
      <text>
        <r>
          <rPr>
            <b/>
            <sz val="9"/>
            <color indexed="81"/>
            <rFont val="Tahoma"/>
            <charset val="1"/>
          </rPr>
          <t>Campo não pode ficar em branco.</t>
        </r>
      </text>
    </comment>
    <comment ref="R269" authorId="0">
      <text>
        <r>
          <rPr>
            <b/>
            <sz val="9"/>
            <color indexed="81"/>
            <rFont val="Tahoma"/>
            <charset val="1"/>
          </rPr>
          <t>Campo não pode ficar em branco.</t>
        </r>
      </text>
    </comment>
    <comment ref="S269" authorId="0">
      <text>
        <r>
          <rPr>
            <b/>
            <sz val="9"/>
            <color indexed="81"/>
            <rFont val="Tahoma"/>
            <charset val="1"/>
          </rPr>
          <t>Campo não pode ficar em branco.</t>
        </r>
      </text>
    </comment>
    <comment ref="T269" authorId="0">
      <text>
        <r>
          <rPr>
            <b/>
            <sz val="9"/>
            <color indexed="81"/>
            <rFont val="Tahoma"/>
            <charset val="1"/>
          </rPr>
          <t>Campo não pode ficar em branco.</t>
        </r>
      </text>
    </comment>
    <comment ref="U269" authorId="0">
      <text>
        <r>
          <rPr>
            <b/>
            <sz val="9"/>
            <color indexed="81"/>
            <rFont val="Tahoma"/>
            <charset val="1"/>
          </rPr>
          <t>Inserir no formato:
        12345-123
               ou 
        12345123</t>
        </r>
      </text>
    </comment>
    <comment ref="V269" authorId="0">
      <text>
        <r>
          <rPr>
            <b/>
            <sz val="9"/>
            <color indexed="81"/>
            <rFont val="Tahoma"/>
            <charset val="1"/>
          </rPr>
          <t>Deve haver no mínimo um telefone de contato com o cliente.</t>
        </r>
      </text>
    </comment>
    <comment ref="W269" authorId="0">
      <text>
        <r>
          <rPr>
            <b/>
            <sz val="9"/>
            <color indexed="81"/>
            <rFont val="Tahoma"/>
            <charset val="1"/>
          </rPr>
          <t>Deve haver no mínimo um telefone de contato com o cliente.</t>
        </r>
      </text>
    </comment>
    <comment ref="X269" authorId="0">
      <text>
        <r>
          <rPr>
            <b/>
            <sz val="9"/>
            <color indexed="81"/>
            <rFont val="Tahoma"/>
            <charset val="1"/>
          </rPr>
          <t>Deve haver no mínimo um telefone de contato com o cliente.</t>
        </r>
      </text>
    </comment>
    <comment ref="Y269" authorId="0">
      <text>
        <r>
          <rPr>
            <b/>
            <sz val="9"/>
            <color indexed="81"/>
            <rFont val="Tahoma"/>
            <charset val="1"/>
          </rPr>
          <t>Verifique a digitação do e-mail.</t>
        </r>
      </text>
    </comment>
    <comment ref="B270" authorId="0">
      <text>
        <r>
          <rPr>
            <b/>
            <sz val="9"/>
            <color indexed="81"/>
            <rFont val="Tahoma"/>
            <family val="2"/>
          </rPr>
          <t>Somente números</t>
        </r>
      </text>
    </comment>
    <comment ref="C270" authorId="0">
      <text>
        <r>
          <rPr>
            <b/>
            <sz val="9"/>
            <color indexed="81"/>
            <rFont val="Tahoma"/>
            <charset val="1"/>
          </rPr>
          <t>Campo não pode ficar em branco.</t>
        </r>
      </text>
    </comment>
    <comment ref="D270" authorId="0">
      <text>
        <r>
          <rPr>
            <b/>
            <sz val="9"/>
            <color indexed="81"/>
            <rFont val="Tahoma"/>
            <family val="2"/>
          </rPr>
          <t>Somente números</t>
        </r>
      </text>
    </comment>
    <comment ref="E270" authorId="0">
      <text>
        <r>
          <rPr>
            <b/>
            <sz val="9"/>
            <color indexed="81"/>
            <rFont val="Tahoma"/>
            <charset val="1"/>
          </rPr>
          <t xml:space="preserve">
NOMES VÁLIDOS:
- Revisão
- Garantia
- Manutenção
- Funilaria/Pintura
- Seguradora
- Acessórios
- Interna</t>
        </r>
      </text>
    </comment>
    <comment ref="F270" authorId="0">
      <text>
        <r>
          <rPr>
            <b/>
            <sz val="9"/>
            <color indexed="81"/>
            <rFont val="Tahoma"/>
            <charset val="1"/>
          </rPr>
          <t>Inserir no formato
dd/mm/aaaa
Exemplo: 21/10/2013</t>
        </r>
      </text>
    </comment>
    <comment ref="G270" authorId="0">
      <text>
        <r>
          <rPr>
            <b/>
            <sz val="9"/>
            <color indexed="81"/>
            <rFont val="Tahoma"/>
            <charset val="1"/>
          </rPr>
          <t>Inserir no formato
dd/mm/aaaa
Exemplo: 21/10/2013</t>
        </r>
      </text>
    </comment>
    <comment ref="H270" authorId="0">
      <text>
        <r>
          <rPr>
            <b/>
            <sz val="9"/>
            <color indexed="81"/>
            <rFont val="Tahoma"/>
            <charset val="1"/>
          </rPr>
          <t xml:space="preserve">
NOMES VÁLIDOS:
- Encerrada
- Cancelada
- Em aberto</t>
        </r>
        <r>
          <rPr>
            <sz val="9"/>
            <color indexed="81"/>
            <rFont val="Tahoma"/>
            <charset val="1"/>
          </rPr>
          <t xml:space="preserve">
</t>
        </r>
      </text>
    </comment>
    <comment ref="I270" authorId="0">
      <text>
        <r>
          <rPr>
            <b/>
            <sz val="9"/>
            <color indexed="81"/>
            <rFont val="Tahoma"/>
            <charset val="1"/>
          </rPr>
          <t>CHASSI DEVE CONTER 17 DÍGITOS</t>
        </r>
      </text>
    </comment>
    <comment ref="J270" authorId="0">
      <text>
        <r>
          <rPr>
            <b/>
            <sz val="9"/>
            <color indexed="81"/>
            <rFont val="Tahoma"/>
            <family val="2"/>
          </rPr>
          <t>Somente números</t>
        </r>
      </text>
    </comment>
    <comment ref="K270" authorId="0">
      <text>
        <r>
          <rPr>
            <b/>
            <sz val="9"/>
            <color indexed="81"/>
            <rFont val="Tahoma"/>
            <family val="2"/>
          </rPr>
          <t>Somente números</t>
        </r>
      </text>
    </comment>
    <comment ref="L27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0" authorId="0">
      <text>
        <r>
          <rPr>
            <b/>
            <sz val="9"/>
            <color indexed="81"/>
            <rFont val="Tahoma"/>
            <charset val="1"/>
          </rPr>
          <t>Campo não pode ficar em branco e aceita somente letras.</t>
        </r>
      </text>
    </comment>
    <comment ref="N270" authorId="0">
      <text>
        <r>
          <rPr>
            <b/>
            <sz val="9"/>
            <color indexed="81"/>
            <rFont val="Tahoma"/>
            <charset val="1"/>
          </rPr>
          <t>CPF DEVE CONTER 10 a 11 DÍGITOS (Somente números)
CNPJ DEVE CONTER 17 DIGITOS (Somente números)</t>
        </r>
      </text>
    </comment>
    <comment ref="O270" authorId="0">
      <text>
        <r>
          <rPr>
            <b/>
            <sz val="9"/>
            <color indexed="81"/>
            <rFont val="Tahoma"/>
            <charset val="1"/>
          </rPr>
          <t>Campo não pode ficar em branco e aceita somente letras.</t>
        </r>
      </text>
    </comment>
    <comment ref="P270" authorId="0">
      <text>
        <r>
          <rPr>
            <b/>
            <sz val="9"/>
            <color indexed="81"/>
            <rFont val="Tahoma"/>
            <charset val="1"/>
          </rPr>
          <t>CPF DEVE CONTER 10 a 11 DÍGITOS (Somente números)
CNPJ DEVE CONTER 17 DIGITOS (Somente números)</t>
        </r>
      </text>
    </comment>
    <comment ref="Q270" authorId="0">
      <text>
        <r>
          <rPr>
            <b/>
            <sz val="9"/>
            <color indexed="81"/>
            <rFont val="Tahoma"/>
            <charset val="1"/>
          </rPr>
          <t>Campo não pode ficar em branco.</t>
        </r>
      </text>
    </comment>
    <comment ref="R270" authorId="0">
      <text>
        <r>
          <rPr>
            <b/>
            <sz val="9"/>
            <color indexed="81"/>
            <rFont val="Tahoma"/>
            <charset val="1"/>
          </rPr>
          <t>Campo não pode ficar em branco.</t>
        </r>
      </text>
    </comment>
    <comment ref="S270" authorId="0">
      <text>
        <r>
          <rPr>
            <b/>
            <sz val="9"/>
            <color indexed="81"/>
            <rFont val="Tahoma"/>
            <charset val="1"/>
          </rPr>
          <t>Campo não pode ficar em branco.</t>
        </r>
      </text>
    </comment>
    <comment ref="T270" authorId="0">
      <text>
        <r>
          <rPr>
            <b/>
            <sz val="9"/>
            <color indexed="81"/>
            <rFont val="Tahoma"/>
            <charset val="1"/>
          </rPr>
          <t>Campo não pode ficar em branco.</t>
        </r>
      </text>
    </comment>
    <comment ref="U270" authorId="0">
      <text>
        <r>
          <rPr>
            <b/>
            <sz val="9"/>
            <color indexed="81"/>
            <rFont val="Tahoma"/>
            <charset val="1"/>
          </rPr>
          <t>Inserir no formato:
        12345-123
               ou 
        12345123</t>
        </r>
      </text>
    </comment>
    <comment ref="V270" authorId="0">
      <text>
        <r>
          <rPr>
            <b/>
            <sz val="9"/>
            <color indexed="81"/>
            <rFont val="Tahoma"/>
            <charset val="1"/>
          </rPr>
          <t>Deve haver no mínimo um telefone de contato com o cliente.</t>
        </r>
      </text>
    </comment>
    <comment ref="W270" authorId="0">
      <text>
        <r>
          <rPr>
            <b/>
            <sz val="9"/>
            <color indexed="81"/>
            <rFont val="Tahoma"/>
            <charset val="1"/>
          </rPr>
          <t>Deve haver no mínimo um telefone de contato com o cliente.</t>
        </r>
      </text>
    </comment>
    <comment ref="X270" authorId="0">
      <text>
        <r>
          <rPr>
            <b/>
            <sz val="9"/>
            <color indexed="81"/>
            <rFont val="Tahoma"/>
            <charset val="1"/>
          </rPr>
          <t>Deve haver no mínimo um telefone de contato com o cliente.</t>
        </r>
      </text>
    </comment>
    <comment ref="Y270" authorId="0">
      <text>
        <r>
          <rPr>
            <b/>
            <sz val="9"/>
            <color indexed="81"/>
            <rFont val="Tahoma"/>
            <charset val="1"/>
          </rPr>
          <t>Verifique a digitação do e-mail.</t>
        </r>
      </text>
    </comment>
    <comment ref="B271" authorId="0">
      <text>
        <r>
          <rPr>
            <b/>
            <sz val="9"/>
            <color indexed="81"/>
            <rFont val="Tahoma"/>
            <family val="2"/>
          </rPr>
          <t>Somente números</t>
        </r>
      </text>
    </comment>
    <comment ref="C271" authorId="0">
      <text>
        <r>
          <rPr>
            <b/>
            <sz val="9"/>
            <color indexed="81"/>
            <rFont val="Tahoma"/>
            <charset val="1"/>
          </rPr>
          <t>Campo não pode ficar em branco.</t>
        </r>
      </text>
    </comment>
    <comment ref="D271" authorId="0">
      <text>
        <r>
          <rPr>
            <b/>
            <sz val="9"/>
            <color indexed="81"/>
            <rFont val="Tahoma"/>
            <family val="2"/>
          </rPr>
          <t>Somente números</t>
        </r>
      </text>
    </comment>
    <comment ref="E271" authorId="0">
      <text>
        <r>
          <rPr>
            <b/>
            <sz val="9"/>
            <color indexed="81"/>
            <rFont val="Tahoma"/>
            <charset val="1"/>
          </rPr>
          <t xml:space="preserve">
NOMES VÁLIDOS:
- Revisão
- Garantia
- Manutenção
- Funilaria/Pintura
- Seguradora
- Acessórios
- Interna</t>
        </r>
      </text>
    </comment>
    <comment ref="F271" authorId="0">
      <text>
        <r>
          <rPr>
            <b/>
            <sz val="9"/>
            <color indexed="81"/>
            <rFont val="Tahoma"/>
            <charset val="1"/>
          </rPr>
          <t>Inserir no formato
dd/mm/aaaa
Exemplo: 21/10/2013</t>
        </r>
      </text>
    </comment>
    <comment ref="G271" authorId="0">
      <text>
        <r>
          <rPr>
            <b/>
            <sz val="9"/>
            <color indexed="81"/>
            <rFont val="Tahoma"/>
            <charset val="1"/>
          </rPr>
          <t>Inserir no formato
dd/mm/aaaa
Exemplo: 21/10/2013</t>
        </r>
      </text>
    </comment>
    <comment ref="H271" authorId="0">
      <text>
        <r>
          <rPr>
            <b/>
            <sz val="9"/>
            <color indexed="81"/>
            <rFont val="Tahoma"/>
            <charset val="1"/>
          </rPr>
          <t xml:space="preserve">
NOMES VÁLIDOS:
- Encerrada
- Cancelada
- Em aberto</t>
        </r>
        <r>
          <rPr>
            <sz val="9"/>
            <color indexed="81"/>
            <rFont val="Tahoma"/>
            <charset val="1"/>
          </rPr>
          <t xml:space="preserve">
</t>
        </r>
      </text>
    </comment>
    <comment ref="I271" authorId="0">
      <text>
        <r>
          <rPr>
            <b/>
            <sz val="9"/>
            <color indexed="81"/>
            <rFont val="Tahoma"/>
            <charset val="1"/>
          </rPr>
          <t>CHASSI DEVE CONTER 17 DÍGITOS</t>
        </r>
      </text>
    </comment>
    <comment ref="J271" authorId="0">
      <text>
        <r>
          <rPr>
            <b/>
            <sz val="9"/>
            <color indexed="81"/>
            <rFont val="Tahoma"/>
            <family val="2"/>
          </rPr>
          <t>Somente números</t>
        </r>
      </text>
    </comment>
    <comment ref="K271" authorId="0">
      <text>
        <r>
          <rPr>
            <b/>
            <sz val="9"/>
            <color indexed="81"/>
            <rFont val="Tahoma"/>
            <family val="2"/>
          </rPr>
          <t>Somente números</t>
        </r>
      </text>
    </comment>
    <comment ref="L27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1" authorId="0">
      <text>
        <r>
          <rPr>
            <b/>
            <sz val="9"/>
            <color indexed="81"/>
            <rFont val="Tahoma"/>
            <charset val="1"/>
          </rPr>
          <t>Campo não pode ficar em branco e aceita somente letras.</t>
        </r>
      </text>
    </comment>
    <comment ref="N271" authorId="0">
      <text>
        <r>
          <rPr>
            <b/>
            <sz val="9"/>
            <color indexed="81"/>
            <rFont val="Tahoma"/>
            <charset val="1"/>
          </rPr>
          <t>CPF DEVE CONTER 10 a 11 DÍGITOS (Somente números)
CNPJ DEVE CONTER 17 DIGITOS (Somente números)</t>
        </r>
      </text>
    </comment>
    <comment ref="O271" authorId="0">
      <text>
        <r>
          <rPr>
            <b/>
            <sz val="9"/>
            <color indexed="81"/>
            <rFont val="Tahoma"/>
            <charset val="1"/>
          </rPr>
          <t>Campo não pode ficar em branco e aceita somente letras.</t>
        </r>
      </text>
    </comment>
    <comment ref="P271" authorId="0">
      <text>
        <r>
          <rPr>
            <b/>
            <sz val="9"/>
            <color indexed="81"/>
            <rFont val="Tahoma"/>
            <charset val="1"/>
          </rPr>
          <t>CPF DEVE CONTER 10 a 11 DÍGITOS (Somente números)
CNPJ DEVE CONTER 17 DIGITOS (Somente números)</t>
        </r>
      </text>
    </comment>
    <comment ref="Q271" authorId="0">
      <text>
        <r>
          <rPr>
            <b/>
            <sz val="9"/>
            <color indexed="81"/>
            <rFont val="Tahoma"/>
            <charset val="1"/>
          </rPr>
          <t>Campo não pode ficar em branco.</t>
        </r>
      </text>
    </comment>
    <comment ref="R271" authorId="0">
      <text>
        <r>
          <rPr>
            <b/>
            <sz val="9"/>
            <color indexed="81"/>
            <rFont val="Tahoma"/>
            <charset val="1"/>
          </rPr>
          <t>Campo não pode ficar em branco.</t>
        </r>
      </text>
    </comment>
    <comment ref="S271" authorId="0">
      <text>
        <r>
          <rPr>
            <b/>
            <sz val="9"/>
            <color indexed="81"/>
            <rFont val="Tahoma"/>
            <charset val="1"/>
          </rPr>
          <t>Campo não pode ficar em branco.</t>
        </r>
      </text>
    </comment>
    <comment ref="T271" authorId="0">
      <text>
        <r>
          <rPr>
            <b/>
            <sz val="9"/>
            <color indexed="81"/>
            <rFont val="Tahoma"/>
            <charset val="1"/>
          </rPr>
          <t>Campo não pode ficar em branco.</t>
        </r>
      </text>
    </comment>
    <comment ref="U271" authorId="0">
      <text>
        <r>
          <rPr>
            <b/>
            <sz val="9"/>
            <color indexed="81"/>
            <rFont val="Tahoma"/>
            <charset val="1"/>
          </rPr>
          <t>Inserir no formato:
        12345-123
               ou 
        12345123</t>
        </r>
      </text>
    </comment>
    <comment ref="V271" authorId="0">
      <text>
        <r>
          <rPr>
            <b/>
            <sz val="9"/>
            <color indexed="81"/>
            <rFont val="Tahoma"/>
            <charset val="1"/>
          </rPr>
          <t>Deve haver no mínimo um telefone de contato com o cliente.</t>
        </r>
      </text>
    </comment>
    <comment ref="W271" authorId="0">
      <text>
        <r>
          <rPr>
            <b/>
            <sz val="9"/>
            <color indexed="81"/>
            <rFont val="Tahoma"/>
            <charset val="1"/>
          </rPr>
          <t>Deve haver no mínimo um telefone de contato com o cliente.</t>
        </r>
      </text>
    </comment>
    <comment ref="X271" authorId="0">
      <text>
        <r>
          <rPr>
            <b/>
            <sz val="9"/>
            <color indexed="81"/>
            <rFont val="Tahoma"/>
            <charset val="1"/>
          </rPr>
          <t>Deve haver no mínimo um telefone de contato com o cliente.</t>
        </r>
      </text>
    </comment>
    <comment ref="Y271" authorId="0">
      <text>
        <r>
          <rPr>
            <b/>
            <sz val="9"/>
            <color indexed="81"/>
            <rFont val="Tahoma"/>
            <charset val="1"/>
          </rPr>
          <t>Verifique a digitação do e-mail.</t>
        </r>
      </text>
    </comment>
    <comment ref="B272" authorId="0">
      <text>
        <r>
          <rPr>
            <b/>
            <sz val="9"/>
            <color indexed="81"/>
            <rFont val="Tahoma"/>
            <family val="2"/>
          </rPr>
          <t>Somente números</t>
        </r>
      </text>
    </comment>
    <comment ref="C272" authorId="0">
      <text>
        <r>
          <rPr>
            <b/>
            <sz val="9"/>
            <color indexed="81"/>
            <rFont val="Tahoma"/>
            <charset val="1"/>
          </rPr>
          <t>Campo não pode ficar em branco.</t>
        </r>
      </text>
    </comment>
    <comment ref="D272" authorId="0">
      <text>
        <r>
          <rPr>
            <b/>
            <sz val="9"/>
            <color indexed="81"/>
            <rFont val="Tahoma"/>
            <family val="2"/>
          </rPr>
          <t>Somente números</t>
        </r>
      </text>
    </comment>
    <comment ref="E272" authorId="0">
      <text>
        <r>
          <rPr>
            <b/>
            <sz val="9"/>
            <color indexed="81"/>
            <rFont val="Tahoma"/>
            <charset val="1"/>
          </rPr>
          <t xml:space="preserve">
NOMES VÁLIDOS:
- Revisão
- Garantia
- Manutenção
- Funilaria/Pintura
- Seguradora
- Acessórios
- Interna</t>
        </r>
      </text>
    </comment>
    <comment ref="F272" authorId="0">
      <text>
        <r>
          <rPr>
            <b/>
            <sz val="9"/>
            <color indexed="81"/>
            <rFont val="Tahoma"/>
            <charset val="1"/>
          </rPr>
          <t>Inserir no formato
dd/mm/aaaa
Exemplo: 21/10/2013</t>
        </r>
      </text>
    </comment>
    <comment ref="G272" authorId="0">
      <text>
        <r>
          <rPr>
            <b/>
            <sz val="9"/>
            <color indexed="81"/>
            <rFont val="Tahoma"/>
            <charset val="1"/>
          </rPr>
          <t>Inserir no formato
dd/mm/aaaa
Exemplo: 21/10/2013</t>
        </r>
      </text>
    </comment>
    <comment ref="H272" authorId="0">
      <text>
        <r>
          <rPr>
            <b/>
            <sz val="9"/>
            <color indexed="81"/>
            <rFont val="Tahoma"/>
            <charset val="1"/>
          </rPr>
          <t xml:space="preserve">
NOMES VÁLIDOS:
- Encerrada
- Cancelada
- Em aberto</t>
        </r>
        <r>
          <rPr>
            <sz val="9"/>
            <color indexed="81"/>
            <rFont val="Tahoma"/>
            <charset val="1"/>
          </rPr>
          <t xml:space="preserve">
</t>
        </r>
      </text>
    </comment>
    <comment ref="I272" authorId="0">
      <text>
        <r>
          <rPr>
            <b/>
            <sz val="9"/>
            <color indexed="81"/>
            <rFont val="Tahoma"/>
            <charset val="1"/>
          </rPr>
          <t>CHASSI DEVE CONTER 17 DÍGITOS</t>
        </r>
      </text>
    </comment>
    <comment ref="J272" authorId="0">
      <text>
        <r>
          <rPr>
            <b/>
            <sz val="9"/>
            <color indexed="81"/>
            <rFont val="Tahoma"/>
            <family val="2"/>
          </rPr>
          <t>Somente números</t>
        </r>
      </text>
    </comment>
    <comment ref="K272" authorId="0">
      <text>
        <r>
          <rPr>
            <b/>
            <sz val="9"/>
            <color indexed="81"/>
            <rFont val="Tahoma"/>
            <family val="2"/>
          </rPr>
          <t>Somente números</t>
        </r>
      </text>
    </comment>
    <comment ref="L27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2" authorId="0">
      <text>
        <r>
          <rPr>
            <b/>
            <sz val="9"/>
            <color indexed="81"/>
            <rFont val="Tahoma"/>
            <charset val="1"/>
          </rPr>
          <t>Campo não pode ficar em branco e aceita somente letras.</t>
        </r>
      </text>
    </comment>
    <comment ref="N272" authorId="0">
      <text>
        <r>
          <rPr>
            <b/>
            <sz val="9"/>
            <color indexed="81"/>
            <rFont val="Tahoma"/>
            <charset val="1"/>
          </rPr>
          <t>CPF DEVE CONTER 10 a 11 DÍGITOS (Somente números)
CNPJ DEVE CONTER 17 DIGITOS (Somente números)</t>
        </r>
      </text>
    </comment>
    <comment ref="O272" authorId="0">
      <text>
        <r>
          <rPr>
            <b/>
            <sz val="9"/>
            <color indexed="81"/>
            <rFont val="Tahoma"/>
            <charset val="1"/>
          </rPr>
          <t>Campo não pode ficar em branco e aceita somente letras.</t>
        </r>
      </text>
    </comment>
    <comment ref="P272" authorId="0">
      <text>
        <r>
          <rPr>
            <b/>
            <sz val="9"/>
            <color indexed="81"/>
            <rFont val="Tahoma"/>
            <charset val="1"/>
          </rPr>
          <t>CPF DEVE CONTER 10 a 11 DÍGITOS (Somente números)
CNPJ DEVE CONTER 17 DIGITOS (Somente números)</t>
        </r>
      </text>
    </comment>
    <comment ref="Q272" authorId="0">
      <text>
        <r>
          <rPr>
            <b/>
            <sz val="9"/>
            <color indexed="81"/>
            <rFont val="Tahoma"/>
            <charset val="1"/>
          </rPr>
          <t>Campo não pode ficar em branco.</t>
        </r>
      </text>
    </comment>
    <comment ref="R272" authorId="0">
      <text>
        <r>
          <rPr>
            <b/>
            <sz val="9"/>
            <color indexed="81"/>
            <rFont val="Tahoma"/>
            <charset val="1"/>
          </rPr>
          <t>Campo não pode ficar em branco.</t>
        </r>
      </text>
    </comment>
    <comment ref="S272" authorId="0">
      <text>
        <r>
          <rPr>
            <b/>
            <sz val="9"/>
            <color indexed="81"/>
            <rFont val="Tahoma"/>
            <charset val="1"/>
          </rPr>
          <t>Campo não pode ficar em branco.</t>
        </r>
      </text>
    </comment>
    <comment ref="T272" authorId="0">
      <text>
        <r>
          <rPr>
            <b/>
            <sz val="9"/>
            <color indexed="81"/>
            <rFont val="Tahoma"/>
            <charset val="1"/>
          </rPr>
          <t>Campo não pode ficar em branco.</t>
        </r>
      </text>
    </comment>
    <comment ref="U272" authorId="0">
      <text>
        <r>
          <rPr>
            <b/>
            <sz val="9"/>
            <color indexed="81"/>
            <rFont val="Tahoma"/>
            <charset val="1"/>
          </rPr>
          <t>Inserir no formato:
        12345-123
               ou 
        12345123</t>
        </r>
      </text>
    </comment>
    <comment ref="V272" authorId="0">
      <text>
        <r>
          <rPr>
            <b/>
            <sz val="9"/>
            <color indexed="81"/>
            <rFont val="Tahoma"/>
            <charset val="1"/>
          </rPr>
          <t>Deve haver no mínimo um telefone de contato com o cliente.</t>
        </r>
      </text>
    </comment>
    <comment ref="W272" authorId="0">
      <text>
        <r>
          <rPr>
            <b/>
            <sz val="9"/>
            <color indexed="81"/>
            <rFont val="Tahoma"/>
            <charset val="1"/>
          </rPr>
          <t>Deve haver no mínimo um telefone de contato com o cliente.</t>
        </r>
      </text>
    </comment>
    <comment ref="X272" authorId="0">
      <text>
        <r>
          <rPr>
            <b/>
            <sz val="9"/>
            <color indexed="81"/>
            <rFont val="Tahoma"/>
            <charset val="1"/>
          </rPr>
          <t>Deve haver no mínimo um telefone de contato com o cliente.</t>
        </r>
      </text>
    </comment>
    <comment ref="Y272" authorId="0">
      <text>
        <r>
          <rPr>
            <b/>
            <sz val="9"/>
            <color indexed="81"/>
            <rFont val="Tahoma"/>
            <charset val="1"/>
          </rPr>
          <t>Verifique a digitação do e-mail.</t>
        </r>
      </text>
    </comment>
    <comment ref="B273" authorId="0">
      <text>
        <r>
          <rPr>
            <b/>
            <sz val="9"/>
            <color indexed="81"/>
            <rFont val="Tahoma"/>
            <family val="2"/>
          </rPr>
          <t>Somente números</t>
        </r>
      </text>
    </comment>
    <comment ref="C273" authorId="0">
      <text>
        <r>
          <rPr>
            <b/>
            <sz val="9"/>
            <color indexed="81"/>
            <rFont val="Tahoma"/>
            <charset val="1"/>
          </rPr>
          <t>Campo não pode ficar em branco.</t>
        </r>
      </text>
    </comment>
    <comment ref="D273" authorId="0">
      <text>
        <r>
          <rPr>
            <b/>
            <sz val="9"/>
            <color indexed="81"/>
            <rFont val="Tahoma"/>
            <family val="2"/>
          </rPr>
          <t>Somente números</t>
        </r>
      </text>
    </comment>
    <comment ref="E273" authorId="0">
      <text>
        <r>
          <rPr>
            <b/>
            <sz val="9"/>
            <color indexed="81"/>
            <rFont val="Tahoma"/>
            <charset val="1"/>
          </rPr>
          <t xml:space="preserve">
NOMES VÁLIDOS:
- Revisão
- Garantia
- Manutenção
- Funilaria/Pintura
- Seguradora
- Acessórios
- Interna</t>
        </r>
      </text>
    </comment>
    <comment ref="F273" authorId="0">
      <text>
        <r>
          <rPr>
            <b/>
            <sz val="9"/>
            <color indexed="81"/>
            <rFont val="Tahoma"/>
            <charset val="1"/>
          </rPr>
          <t>Inserir no formato
dd/mm/aaaa
Exemplo: 21/10/2013</t>
        </r>
      </text>
    </comment>
    <comment ref="G273" authorId="0">
      <text>
        <r>
          <rPr>
            <b/>
            <sz val="9"/>
            <color indexed="81"/>
            <rFont val="Tahoma"/>
            <charset val="1"/>
          </rPr>
          <t>Inserir no formato
dd/mm/aaaa
Exemplo: 21/10/2013</t>
        </r>
      </text>
    </comment>
    <comment ref="H273" authorId="0">
      <text>
        <r>
          <rPr>
            <b/>
            <sz val="9"/>
            <color indexed="81"/>
            <rFont val="Tahoma"/>
            <charset val="1"/>
          </rPr>
          <t xml:space="preserve">
NOMES VÁLIDOS:
- Encerrada
- Cancelada
- Em aberto</t>
        </r>
        <r>
          <rPr>
            <sz val="9"/>
            <color indexed="81"/>
            <rFont val="Tahoma"/>
            <charset val="1"/>
          </rPr>
          <t xml:space="preserve">
</t>
        </r>
      </text>
    </comment>
    <comment ref="I273" authorId="0">
      <text>
        <r>
          <rPr>
            <b/>
            <sz val="9"/>
            <color indexed="81"/>
            <rFont val="Tahoma"/>
            <charset val="1"/>
          </rPr>
          <t>CHASSI DEVE CONTER 17 DÍGITOS</t>
        </r>
      </text>
    </comment>
    <comment ref="J273" authorId="0">
      <text>
        <r>
          <rPr>
            <b/>
            <sz val="9"/>
            <color indexed="81"/>
            <rFont val="Tahoma"/>
            <family val="2"/>
          </rPr>
          <t>Somente números</t>
        </r>
      </text>
    </comment>
    <comment ref="K273" authorId="0">
      <text>
        <r>
          <rPr>
            <b/>
            <sz val="9"/>
            <color indexed="81"/>
            <rFont val="Tahoma"/>
            <family val="2"/>
          </rPr>
          <t>Somente números</t>
        </r>
      </text>
    </comment>
    <comment ref="L27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3" authorId="0">
      <text>
        <r>
          <rPr>
            <b/>
            <sz val="9"/>
            <color indexed="81"/>
            <rFont val="Tahoma"/>
            <charset val="1"/>
          </rPr>
          <t>Campo não pode ficar em branco e aceita somente letras.</t>
        </r>
      </text>
    </comment>
    <comment ref="N273" authorId="0">
      <text>
        <r>
          <rPr>
            <b/>
            <sz val="9"/>
            <color indexed="81"/>
            <rFont val="Tahoma"/>
            <charset val="1"/>
          </rPr>
          <t>CPF DEVE CONTER 10 a 11 DÍGITOS (Somente números)
CNPJ DEVE CONTER 17 DIGITOS (Somente números)</t>
        </r>
      </text>
    </comment>
    <comment ref="O273" authorId="0">
      <text>
        <r>
          <rPr>
            <b/>
            <sz val="9"/>
            <color indexed="81"/>
            <rFont val="Tahoma"/>
            <charset val="1"/>
          </rPr>
          <t>Campo não pode ficar em branco e aceita somente letras.</t>
        </r>
      </text>
    </comment>
    <comment ref="P273" authorId="0">
      <text>
        <r>
          <rPr>
            <b/>
            <sz val="9"/>
            <color indexed="81"/>
            <rFont val="Tahoma"/>
            <charset val="1"/>
          </rPr>
          <t>CPF DEVE CONTER 10 a 11 DÍGITOS (Somente números)
CNPJ DEVE CONTER 17 DIGITOS (Somente números)</t>
        </r>
      </text>
    </comment>
    <comment ref="Q273" authorId="0">
      <text>
        <r>
          <rPr>
            <b/>
            <sz val="9"/>
            <color indexed="81"/>
            <rFont val="Tahoma"/>
            <charset val="1"/>
          </rPr>
          <t>Campo não pode ficar em branco.</t>
        </r>
      </text>
    </comment>
    <comment ref="R273" authorId="0">
      <text>
        <r>
          <rPr>
            <b/>
            <sz val="9"/>
            <color indexed="81"/>
            <rFont val="Tahoma"/>
            <charset val="1"/>
          </rPr>
          <t>Campo não pode ficar em branco.</t>
        </r>
      </text>
    </comment>
    <comment ref="S273" authorId="0">
      <text>
        <r>
          <rPr>
            <b/>
            <sz val="9"/>
            <color indexed="81"/>
            <rFont val="Tahoma"/>
            <charset val="1"/>
          </rPr>
          <t>Campo não pode ficar em branco.</t>
        </r>
      </text>
    </comment>
    <comment ref="T273" authorId="0">
      <text>
        <r>
          <rPr>
            <b/>
            <sz val="9"/>
            <color indexed="81"/>
            <rFont val="Tahoma"/>
            <charset val="1"/>
          </rPr>
          <t>Campo não pode ficar em branco.</t>
        </r>
      </text>
    </comment>
    <comment ref="U273" authorId="0">
      <text>
        <r>
          <rPr>
            <b/>
            <sz val="9"/>
            <color indexed="81"/>
            <rFont val="Tahoma"/>
            <charset val="1"/>
          </rPr>
          <t>Inserir no formato:
        12345-123
               ou 
        12345123</t>
        </r>
      </text>
    </comment>
    <comment ref="V273" authorId="0">
      <text>
        <r>
          <rPr>
            <b/>
            <sz val="9"/>
            <color indexed="81"/>
            <rFont val="Tahoma"/>
            <charset val="1"/>
          </rPr>
          <t>Deve haver no mínimo um telefone de contato com o cliente.</t>
        </r>
      </text>
    </comment>
    <comment ref="W273" authorId="0">
      <text>
        <r>
          <rPr>
            <b/>
            <sz val="9"/>
            <color indexed="81"/>
            <rFont val="Tahoma"/>
            <charset val="1"/>
          </rPr>
          <t>Deve haver no mínimo um telefone de contato com o cliente.</t>
        </r>
      </text>
    </comment>
    <comment ref="X273" authorId="0">
      <text>
        <r>
          <rPr>
            <b/>
            <sz val="9"/>
            <color indexed="81"/>
            <rFont val="Tahoma"/>
            <charset val="1"/>
          </rPr>
          <t>Deve haver no mínimo um telefone de contato com o cliente.</t>
        </r>
      </text>
    </comment>
    <comment ref="Y273" authorId="0">
      <text>
        <r>
          <rPr>
            <b/>
            <sz val="9"/>
            <color indexed="81"/>
            <rFont val="Tahoma"/>
            <charset val="1"/>
          </rPr>
          <t>Verifique a digitação do e-mail.</t>
        </r>
      </text>
    </comment>
    <comment ref="B274" authorId="0">
      <text>
        <r>
          <rPr>
            <b/>
            <sz val="9"/>
            <color indexed="81"/>
            <rFont val="Tahoma"/>
            <family val="2"/>
          </rPr>
          <t>Somente números</t>
        </r>
      </text>
    </comment>
    <comment ref="C274" authorId="0">
      <text>
        <r>
          <rPr>
            <b/>
            <sz val="9"/>
            <color indexed="81"/>
            <rFont val="Tahoma"/>
            <charset val="1"/>
          </rPr>
          <t>Campo não pode ficar em branco.</t>
        </r>
      </text>
    </comment>
    <comment ref="D274" authorId="0">
      <text>
        <r>
          <rPr>
            <b/>
            <sz val="9"/>
            <color indexed="81"/>
            <rFont val="Tahoma"/>
            <family val="2"/>
          </rPr>
          <t>Somente números</t>
        </r>
      </text>
    </comment>
    <comment ref="E274" authorId="0">
      <text>
        <r>
          <rPr>
            <b/>
            <sz val="9"/>
            <color indexed="81"/>
            <rFont val="Tahoma"/>
            <charset val="1"/>
          </rPr>
          <t xml:space="preserve">
NOMES VÁLIDOS:
- Revisão
- Garantia
- Manutenção
- Funilaria/Pintura
- Seguradora
- Acessórios
- Interna</t>
        </r>
      </text>
    </comment>
    <comment ref="F274" authorId="0">
      <text>
        <r>
          <rPr>
            <b/>
            <sz val="9"/>
            <color indexed="81"/>
            <rFont val="Tahoma"/>
            <charset val="1"/>
          </rPr>
          <t>Inserir no formato
dd/mm/aaaa
Exemplo: 21/10/2013</t>
        </r>
      </text>
    </comment>
    <comment ref="G274" authorId="0">
      <text>
        <r>
          <rPr>
            <b/>
            <sz val="9"/>
            <color indexed="81"/>
            <rFont val="Tahoma"/>
            <charset val="1"/>
          </rPr>
          <t>Inserir no formato
dd/mm/aaaa
Exemplo: 21/10/2013</t>
        </r>
      </text>
    </comment>
    <comment ref="H274" authorId="0">
      <text>
        <r>
          <rPr>
            <b/>
            <sz val="9"/>
            <color indexed="81"/>
            <rFont val="Tahoma"/>
            <charset val="1"/>
          </rPr>
          <t xml:space="preserve">
NOMES VÁLIDOS:
- Encerrada
- Cancelada
- Em aberto</t>
        </r>
        <r>
          <rPr>
            <sz val="9"/>
            <color indexed="81"/>
            <rFont val="Tahoma"/>
            <charset val="1"/>
          </rPr>
          <t xml:space="preserve">
</t>
        </r>
      </text>
    </comment>
    <comment ref="I274" authorId="0">
      <text>
        <r>
          <rPr>
            <b/>
            <sz val="9"/>
            <color indexed="81"/>
            <rFont val="Tahoma"/>
            <charset val="1"/>
          </rPr>
          <t>CHASSI DEVE CONTER 17 DÍGITOS</t>
        </r>
      </text>
    </comment>
    <comment ref="J274" authorId="0">
      <text>
        <r>
          <rPr>
            <b/>
            <sz val="9"/>
            <color indexed="81"/>
            <rFont val="Tahoma"/>
            <family val="2"/>
          </rPr>
          <t>Somente números</t>
        </r>
      </text>
    </comment>
    <comment ref="K274" authorId="0">
      <text>
        <r>
          <rPr>
            <b/>
            <sz val="9"/>
            <color indexed="81"/>
            <rFont val="Tahoma"/>
            <family val="2"/>
          </rPr>
          <t>Somente números</t>
        </r>
      </text>
    </comment>
    <comment ref="L27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4" authorId="0">
      <text>
        <r>
          <rPr>
            <b/>
            <sz val="9"/>
            <color indexed="81"/>
            <rFont val="Tahoma"/>
            <charset val="1"/>
          </rPr>
          <t>Campo não pode ficar em branco e aceita somente letras.</t>
        </r>
      </text>
    </comment>
    <comment ref="N274" authorId="0">
      <text>
        <r>
          <rPr>
            <b/>
            <sz val="9"/>
            <color indexed="81"/>
            <rFont val="Tahoma"/>
            <charset val="1"/>
          </rPr>
          <t>CPF DEVE CONTER 10 a 11 DÍGITOS (Somente números)
CNPJ DEVE CONTER 17 DIGITOS (Somente números)</t>
        </r>
      </text>
    </comment>
    <comment ref="O274" authorId="0">
      <text>
        <r>
          <rPr>
            <b/>
            <sz val="9"/>
            <color indexed="81"/>
            <rFont val="Tahoma"/>
            <charset val="1"/>
          </rPr>
          <t>Campo não pode ficar em branco e aceita somente letras.</t>
        </r>
      </text>
    </comment>
    <comment ref="P274" authorId="0">
      <text>
        <r>
          <rPr>
            <b/>
            <sz val="9"/>
            <color indexed="81"/>
            <rFont val="Tahoma"/>
            <charset val="1"/>
          </rPr>
          <t>CPF DEVE CONTER 10 a 11 DÍGITOS (Somente números)
CNPJ DEVE CONTER 17 DIGITOS (Somente números)</t>
        </r>
      </text>
    </comment>
    <comment ref="Q274" authorId="0">
      <text>
        <r>
          <rPr>
            <b/>
            <sz val="9"/>
            <color indexed="81"/>
            <rFont val="Tahoma"/>
            <charset val="1"/>
          </rPr>
          <t>Campo não pode ficar em branco.</t>
        </r>
      </text>
    </comment>
    <comment ref="R274" authorId="0">
      <text>
        <r>
          <rPr>
            <b/>
            <sz val="9"/>
            <color indexed="81"/>
            <rFont val="Tahoma"/>
            <charset val="1"/>
          </rPr>
          <t>Campo não pode ficar em branco.</t>
        </r>
      </text>
    </comment>
    <comment ref="S274" authorId="0">
      <text>
        <r>
          <rPr>
            <b/>
            <sz val="9"/>
            <color indexed="81"/>
            <rFont val="Tahoma"/>
            <charset val="1"/>
          </rPr>
          <t>Campo não pode ficar em branco.</t>
        </r>
      </text>
    </comment>
    <comment ref="T274" authorId="0">
      <text>
        <r>
          <rPr>
            <b/>
            <sz val="9"/>
            <color indexed="81"/>
            <rFont val="Tahoma"/>
            <charset val="1"/>
          </rPr>
          <t>Campo não pode ficar em branco.</t>
        </r>
      </text>
    </comment>
    <comment ref="U274" authorId="0">
      <text>
        <r>
          <rPr>
            <b/>
            <sz val="9"/>
            <color indexed="81"/>
            <rFont val="Tahoma"/>
            <charset val="1"/>
          </rPr>
          <t>Inserir no formato:
        12345-123
               ou 
        12345123</t>
        </r>
      </text>
    </comment>
    <comment ref="V274" authorId="0">
      <text>
        <r>
          <rPr>
            <b/>
            <sz val="9"/>
            <color indexed="81"/>
            <rFont val="Tahoma"/>
            <charset val="1"/>
          </rPr>
          <t>Deve haver no mínimo um telefone de contato com o cliente.</t>
        </r>
      </text>
    </comment>
    <comment ref="W274" authorId="0">
      <text>
        <r>
          <rPr>
            <b/>
            <sz val="9"/>
            <color indexed="81"/>
            <rFont val="Tahoma"/>
            <charset val="1"/>
          </rPr>
          <t>Deve haver no mínimo um telefone de contato com o cliente.</t>
        </r>
      </text>
    </comment>
    <comment ref="X274" authorId="0">
      <text>
        <r>
          <rPr>
            <b/>
            <sz val="9"/>
            <color indexed="81"/>
            <rFont val="Tahoma"/>
            <charset val="1"/>
          </rPr>
          <t>Deve haver no mínimo um telefone de contato com o cliente.</t>
        </r>
      </text>
    </comment>
    <comment ref="Y274" authorId="0">
      <text>
        <r>
          <rPr>
            <b/>
            <sz val="9"/>
            <color indexed="81"/>
            <rFont val="Tahoma"/>
            <charset val="1"/>
          </rPr>
          <t>Verifique a digitação do e-mail.</t>
        </r>
      </text>
    </comment>
    <comment ref="B275" authorId="0">
      <text>
        <r>
          <rPr>
            <b/>
            <sz val="9"/>
            <color indexed="81"/>
            <rFont val="Tahoma"/>
            <family val="2"/>
          </rPr>
          <t>Somente números</t>
        </r>
      </text>
    </comment>
    <comment ref="C275" authorId="0">
      <text>
        <r>
          <rPr>
            <b/>
            <sz val="9"/>
            <color indexed="81"/>
            <rFont val="Tahoma"/>
            <charset val="1"/>
          </rPr>
          <t>Campo não pode ficar em branco.</t>
        </r>
      </text>
    </comment>
    <comment ref="D275" authorId="0">
      <text>
        <r>
          <rPr>
            <b/>
            <sz val="9"/>
            <color indexed="81"/>
            <rFont val="Tahoma"/>
            <family val="2"/>
          </rPr>
          <t>Somente números</t>
        </r>
      </text>
    </comment>
    <comment ref="E275" authorId="0">
      <text>
        <r>
          <rPr>
            <b/>
            <sz val="9"/>
            <color indexed="81"/>
            <rFont val="Tahoma"/>
            <charset val="1"/>
          </rPr>
          <t xml:space="preserve">
NOMES VÁLIDOS:
- Revisão
- Garantia
- Manutenção
- Funilaria/Pintura
- Seguradora
- Acessórios
- Interna</t>
        </r>
      </text>
    </comment>
    <comment ref="F275" authorId="0">
      <text>
        <r>
          <rPr>
            <b/>
            <sz val="9"/>
            <color indexed="81"/>
            <rFont val="Tahoma"/>
            <charset val="1"/>
          </rPr>
          <t>Inserir no formato
dd/mm/aaaa
Exemplo: 21/10/2013</t>
        </r>
      </text>
    </comment>
    <comment ref="G275" authorId="0">
      <text>
        <r>
          <rPr>
            <b/>
            <sz val="9"/>
            <color indexed="81"/>
            <rFont val="Tahoma"/>
            <charset val="1"/>
          </rPr>
          <t>Inserir no formato
dd/mm/aaaa
Exemplo: 21/10/2013</t>
        </r>
      </text>
    </comment>
    <comment ref="H275" authorId="0">
      <text>
        <r>
          <rPr>
            <b/>
            <sz val="9"/>
            <color indexed="81"/>
            <rFont val="Tahoma"/>
            <charset val="1"/>
          </rPr>
          <t xml:space="preserve">
NOMES VÁLIDOS:
- Encerrada
- Cancelada
- Em aberto</t>
        </r>
        <r>
          <rPr>
            <sz val="9"/>
            <color indexed="81"/>
            <rFont val="Tahoma"/>
            <charset val="1"/>
          </rPr>
          <t xml:space="preserve">
</t>
        </r>
      </text>
    </comment>
    <comment ref="I275" authorId="0">
      <text>
        <r>
          <rPr>
            <b/>
            <sz val="9"/>
            <color indexed="81"/>
            <rFont val="Tahoma"/>
            <charset val="1"/>
          </rPr>
          <t>CHASSI DEVE CONTER 17 DÍGITOS</t>
        </r>
      </text>
    </comment>
    <comment ref="J275" authorId="0">
      <text>
        <r>
          <rPr>
            <b/>
            <sz val="9"/>
            <color indexed="81"/>
            <rFont val="Tahoma"/>
            <family val="2"/>
          </rPr>
          <t>Somente números</t>
        </r>
      </text>
    </comment>
    <comment ref="K275" authorId="0">
      <text>
        <r>
          <rPr>
            <b/>
            <sz val="9"/>
            <color indexed="81"/>
            <rFont val="Tahoma"/>
            <family val="2"/>
          </rPr>
          <t>Somente números</t>
        </r>
      </text>
    </comment>
    <comment ref="L27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5" authorId="0">
      <text>
        <r>
          <rPr>
            <b/>
            <sz val="9"/>
            <color indexed="81"/>
            <rFont val="Tahoma"/>
            <charset val="1"/>
          </rPr>
          <t>Campo não pode ficar em branco e aceita somente letras.</t>
        </r>
      </text>
    </comment>
    <comment ref="N275" authorId="0">
      <text>
        <r>
          <rPr>
            <b/>
            <sz val="9"/>
            <color indexed="81"/>
            <rFont val="Tahoma"/>
            <charset val="1"/>
          </rPr>
          <t>CPF DEVE CONTER 10 a 11 DÍGITOS (Somente números)
CNPJ DEVE CONTER 17 DIGITOS (Somente números)</t>
        </r>
      </text>
    </comment>
    <comment ref="O275" authorId="0">
      <text>
        <r>
          <rPr>
            <b/>
            <sz val="9"/>
            <color indexed="81"/>
            <rFont val="Tahoma"/>
            <charset val="1"/>
          </rPr>
          <t>Campo não pode ficar em branco e aceita somente letras.</t>
        </r>
      </text>
    </comment>
    <comment ref="P275" authorId="0">
      <text>
        <r>
          <rPr>
            <b/>
            <sz val="9"/>
            <color indexed="81"/>
            <rFont val="Tahoma"/>
            <charset val="1"/>
          </rPr>
          <t>CPF DEVE CONTER 10 a 11 DÍGITOS (Somente números)
CNPJ DEVE CONTER 17 DIGITOS (Somente números)</t>
        </r>
      </text>
    </comment>
    <comment ref="Q275" authorId="0">
      <text>
        <r>
          <rPr>
            <b/>
            <sz val="9"/>
            <color indexed="81"/>
            <rFont val="Tahoma"/>
            <charset val="1"/>
          </rPr>
          <t>Campo não pode ficar em branco.</t>
        </r>
      </text>
    </comment>
    <comment ref="R275" authorId="0">
      <text>
        <r>
          <rPr>
            <b/>
            <sz val="9"/>
            <color indexed="81"/>
            <rFont val="Tahoma"/>
            <charset val="1"/>
          </rPr>
          <t>Campo não pode ficar em branco.</t>
        </r>
      </text>
    </comment>
    <comment ref="S275" authorId="0">
      <text>
        <r>
          <rPr>
            <b/>
            <sz val="9"/>
            <color indexed="81"/>
            <rFont val="Tahoma"/>
            <charset val="1"/>
          </rPr>
          <t>Campo não pode ficar em branco.</t>
        </r>
      </text>
    </comment>
    <comment ref="T275" authorId="0">
      <text>
        <r>
          <rPr>
            <b/>
            <sz val="9"/>
            <color indexed="81"/>
            <rFont val="Tahoma"/>
            <charset val="1"/>
          </rPr>
          <t>Campo não pode ficar em branco.</t>
        </r>
      </text>
    </comment>
    <comment ref="U275" authorId="0">
      <text>
        <r>
          <rPr>
            <b/>
            <sz val="9"/>
            <color indexed="81"/>
            <rFont val="Tahoma"/>
            <charset val="1"/>
          </rPr>
          <t>Inserir no formato:
        12345-123
               ou 
        12345123</t>
        </r>
      </text>
    </comment>
    <comment ref="V275" authorId="0">
      <text>
        <r>
          <rPr>
            <b/>
            <sz val="9"/>
            <color indexed="81"/>
            <rFont val="Tahoma"/>
            <charset val="1"/>
          </rPr>
          <t>Deve haver no mínimo um telefone de contato com o cliente.</t>
        </r>
      </text>
    </comment>
    <comment ref="W275" authorId="0">
      <text>
        <r>
          <rPr>
            <b/>
            <sz val="9"/>
            <color indexed="81"/>
            <rFont val="Tahoma"/>
            <charset val="1"/>
          </rPr>
          <t>Deve haver no mínimo um telefone de contato com o cliente.</t>
        </r>
      </text>
    </comment>
    <comment ref="X275" authorId="0">
      <text>
        <r>
          <rPr>
            <b/>
            <sz val="9"/>
            <color indexed="81"/>
            <rFont val="Tahoma"/>
            <charset val="1"/>
          </rPr>
          <t>Deve haver no mínimo um telefone de contato com o cliente.</t>
        </r>
      </text>
    </comment>
    <comment ref="Y275" authorId="0">
      <text>
        <r>
          <rPr>
            <b/>
            <sz val="9"/>
            <color indexed="81"/>
            <rFont val="Tahoma"/>
            <charset val="1"/>
          </rPr>
          <t>Verifique a digitação do e-mail.</t>
        </r>
      </text>
    </comment>
    <comment ref="B276" authorId="0">
      <text>
        <r>
          <rPr>
            <b/>
            <sz val="9"/>
            <color indexed="81"/>
            <rFont val="Tahoma"/>
            <family val="2"/>
          </rPr>
          <t>Somente números</t>
        </r>
      </text>
    </comment>
    <comment ref="C276" authorId="0">
      <text>
        <r>
          <rPr>
            <b/>
            <sz val="9"/>
            <color indexed="81"/>
            <rFont val="Tahoma"/>
            <charset val="1"/>
          </rPr>
          <t>Campo não pode ficar em branco.</t>
        </r>
      </text>
    </comment>
    <comment ref="D276" authorId="0">
      <text>
        <r>
          <rPr>
            <b/>
            <sz val="9"/>
            <color indexed="81"/>
            <rFont val="Tahoma"/>
            <family val="2"/>
          </rPr>
          <t>Somente números</t>
        </r>
      </text>
    </comment>
    <comment ref="E276" authorId="0">
      <text>
        <r>
          <rPr>
            <b/>
            <sz val="9"/>
            <color indexed="81"/>
            <rFont val="Tahoma"/>
            <charset val="1"/>
          </rPr>
          <t xml:space="preserve">
NOMES VÁLIDOS:
- Revisão
- Garantia
- Manutenção
- Funilaria/Pintura
- Seguradora
- Acessórios
- Interna</t>
        </r>
      </text>
    </comment>
    <comment ref="F276" authorId="0">
      <text>
        <r>
          <rPr>
            <b/>
            <sz val="9"/>
            <color indexed="81"/>
            <rFont val="Tahoma"/>
            <charset val="1"/>
          </rPr>
          <t>Inserir no formato
dd/mm/aaaa
Exemplo: 21/10/2013</t>
        </r>
      </text>
    </comment>
    <comment ref="G276" authorId="0">
      <text>
        <r>
          <rPr>
            <b/>
            <sz val="9"/>
            <color indexed="81"/>
            <rFont val="Tahoma"/>
            <charset val="1"/>
          </rPr>
          <t>Inserir no formato
dd/mm/aaaa
Exemplo: 21/10/2013</t>
        </r>
      </text>
    </comment>
    <comment ref="H276" authorId="0">
      <text>
        <r>
          <rPr>
            <b/>
            <sz val="9"/>
            <color indexed="81"/>
            <rFont val="Tahoma"/>
            <charset val="1"/>
          </rPr>
          <t xml:space="preserve">
NOMES VÁLIDOS:
- Encerrada
- Cancelada
- Em aberto</t>
        </r>
        <r>
          <rPr>
            <sz val="9"/>
            <color indexed="81"/>
            <rFont val="Tahoma"/>
            <charset val="1"/>
          </rPr>
          <t xml:space="preserve">
</t>
        </r>
      </text>
    </comment>
    <comment ref="I276" authorId="0">
      <text>
        <r>
          <rPr>
            <b/>
            <sz val="9"/>
            <color indexed="81"/>
            <rFont val="Tahoma"/>
            <charset val="1"/>
          </rPr>
          <t>CHASSI DEVE CONTER 17 DÍGITOS</t>
        </r>
      </text>
    </comment>
    <comment ref="J276" authorId="0">
      <text>
        <r>
          <rPr>
            <b/>
            <sz val="9"/>
            <color indexed="81"/>
            <rFont val="Tahoma"/>
            <family val="2"/>
          </rPr>
          <t>Somente números</t>
        </r>
      </text>
    </comment>
    <comment ref="K276" authorId="0">
      <text>
        <r>
          <rPr>
            <b/>
            <sz val="9"/>
            <color indexed="81"/>
            <rFont val="Tahoma"/>
            <family val="2"/>
          </rPr>
          <t>Somente números</t>
        </r>
      </text>
    </comment>
    <comment ref="L27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6" authorId="0">
      <text>
        <r>
          <rPr>
            <b/>
            <sz val="9"/>
            <color indexed="81"/>
            <rFont val="Tahoma"/>
            <charset val="1"/>
          </rPr>
          <t>Campo não pode ficar em branco e aceita somente letras.</t>
        </r>
      </text>
    </comment>
    <comment ref="N276" authorId="0">
      <text>
        <r>
          <rPr>
            <b/>
            <sz val="9"/>
            <color indexed="81"/>
            <rFont val="Tahoma"/>
            <charset val="1"/>
          </rPr>
          <t>CPF DEVE CONTER 10 a 11 DÍGITOS (Somente números)
CNPJ DEVE CONTER 17 DIGITOS (Somente números)</t>
        </r>
      </text>
    </comment>
    <comment ref="O276" authorId="0">
      <text>
        <r>
          <rPr>
            <b/>
            <sz val="9"/>
            <color indexed="81"/>
            <rFont val="Tahoma"/>
            <charset val="1"/>
          </rPr>
          <t>Campo não pode ficar em branco e aceita somente letras.</t>
        </r>
      </text>
    </comment>
    <comment ref="P276" authorId="0">
      <text>
        <r>
          <rPr>
            <b/>
            <sz val="9"/>
            <color indexed="81"/>
            <rFont val="Tahoma"/>
            <charset val="1"/>
          </rPr>
          <t>CPF DEVE CONTER 10 a 11 DÍGITOS (Somente números)
CNPJ DEVE CONTER 17 DIGITOS (Somente números)</t>
        </r>
      </text>
    </comment>
    <comment ref="Q276" authorId="0">
      <text>
        <r>
          <rPr>
            <b/>
            <sz val="9"/>
            <color indexed="81"/>
            <rFont val="Tahoma"/>
            <charset val="1"/>
          </rPr>
          <t>Campo não pode ficar em branco.</t>
        </r>
      </text>
    </comment>
    <comment ref="R276" authorId="0">
      <text>
        <r>
          <rPr>
            <b/>
            <sz val="9"/>
            <color indexed="81"/>
            <rFont val="Tahoma"/>
            <charset val="1"/>
          </rPr>
          <t>Campo não pode ficar em branco.</t>
        </r>
      </text>
    </comment>
    <comment ref="S276" authorId="0">
      <text>
        <r>
          <rPr>
            <b/>
            <sz val="9"/>
            <color indexed="81"/>
            <rFont val="Tahoma"/>
            <charset val="1"/>
          </rPr>
          <t>Campo não pode ficar em branco.</t>
        </r>
      </text>
    </comment>
    <comment ref="T276" authorId="0">
      <text>
        <r>
          <rPr>
            <b/>
            <sz val="9"/>
            <color indexed="81"/>
            <rFont val="Tahoma"/>
            <charset val="1"/>
          </rPr>
          <t>Campo não pode ficar em branco.</t>
        </r>
      </text>
    </comment>
    <comment ref="U276" authorId="0">
      <text>
        <r>
          <rPr>
            <b/>
            <sz val="9"/>
            <color indexed="81"/>
            <rFont val="Tahoma"/>
            <charset val="1"/>
          </rPr>
          <t>Inserir no formato:
        12345-123
               ou 
        12345123</t>
        </r>
      </text>
    </comment>
    <comment ref="V276" authorId="0">
      <text>
        <r>
          <rPr>
            <b/>
            <sz val="9"/>
            <color indexed="81"/>
            <rFont val="Tahoma"/>
            <charset val="1"/>
          </rPr>
          <t>Deve haver no mínimo um telefone de contato com o cliente.</t>
        </r>
      </text>
    </comment>
    <comment ref="W276" authorId="0">
      <text>
        <r>
          <rPr>
            <b/>
            <sz val="9"/>
            <color indexed="81"/>
            <rFont val="Tahoma"/>
            <charset val="1"/>
          </rPr>
          <t>Deve haver no mínimo um telefone de contato com o cliente.</t>
        </r>
      </text>
    </comment>
    <comment ref="X276" authorId="0">
      <text>
        <r>
          <rPr>
            <b/>
            <sz val="9"/>
            <color indexed="81"/>
            <rFont val="Tahoma"/>
            <charset val="1"/>
          </rPr>
          <t>Deve haver no mínimo um telefone de contato com o cliente.</t>
        </r>
      </text>
    </comment>
    <comment ref="Y276" authorId="0">
      <text>
        <r>
          <rPr>
            <b/>
            <sz val="9"/>
            <color indexed="81"/>
            <rFont val="Tahoma"/>
            <charset val="1"/>
          </rPr>
          <t>Verifique a digitação do e-mail.</t>
        </r>
      </text>
    </comment>
    <comment ref="B277" authorId="0">
      <text>
        <r>
          <rPr>
            <b/>
            <sz val="9"/>
            <color indexed="81"/>
            <rFont val="Tahoma"/>
            <family val="2"/>
          </rPr>
          <t>Somente números</t>
        </r>
      </text>
    </comment>
    <comment ref="C277" authorId="0">
      <text>
        <r>
          <rPr>
            <b/>
            <sz val="9"/>
            <color indexed="81"/>
            <rFont val="Tahoma"/>
            <charset val="1"/>
          </rPr>
          <t>Campo não pode ficar em branco.</t>
        </r>
      </text>
    </comment>
    <comment ref="D277" authorId="0">
      <text>
        <r>
          <rPr>
            <b/>
            <sz val="9"/>
            <color indexed="81"/>
            <rFont val="Tahoma"/>
            <family val="2"/>
          </rPr>
          <t>Somente números</t>
        </r>
      </text>
    </comment>
    <comment ref="E277" authorId="0">
      <text>
        <r>
          <rPr>
            <b/>
            <sz val="9"/>
            <color indexed="81"/>
            <rFont val="Tahoma"/>
            <charset val="1"/>
          </rPr>
          <t xml:space="preserve">
NOMES VÁLIDOS:
- Revisão
- Garantia
- Manutenção
- Funilaria/Pintura
- Seguradora
- Acessórios
- Interna</t>
        </r>
      </text>
    </comment>
    <comment ref="F277" authorId="0">
      <text>
        <r>
          <rPr>
            <b/>
            <sz val="9"/>
            <color indexed="81"/>
            <rFont val="Tahoma"/>
            <charset val="1"/>
          </rPr>
          <t>Inserir no formato
dd/mm/aaaa
Exemplo: 21/10/2013</t>
        </r>
      </text>
    </comment>
    <comment ref="G277" authorId="0">
      <text>
        <r>
          <rPr>
            <b/>
            <sz val="9"/>
            <color indexed="81"/>
            <rFont val="Tahoma"/>
            <charset val="1"/>
          </rPr>
          <t>Inserir no formato
dd/mm/aaaa
Exemplo: 21/10/2013</t>
        </r>
      </text>
    </comment>
    <comment ref="H277" authorId="0">
      <text>
        <r>
          <rPr>
            <b/>
            <sz val="9"/>
            <color indexed="81"/>
            <rFont val="Tahoma"/>
            <charset val="1"/>
          </rPr>
          <t xml:space="preserve">
NOMES VÁLIDOS:
- Encerrada
- Cancelada
- Em aberto</t>
        </r>
        <r>
          <rPr>
            <sz val="9"/>
            <color indexed="81"/>
            <rFont val="Tahoma"/>
            <charset val="1"/>
          </rPr>
          <t xml:space="preserve">
</t>
        </r>
      </text>
    </comment>
    <comment ref="I277" authorId="0">
      <text>
        <r>
          <rPr>
            <b/>
            <sz val="9"/>
            <color indexed="81"/>
            <rFont val="Tahoma"/>
            <charset val="1"/>
          </rPr>
          <t>CHASSI DEVE CONTER 17 DÍGITOS</t>
        </r>
      </text>
    </comment>
    <comment ref="J277" authorId="0">
      <text>
        <r>
          <rPr>
            <b/>
            <sz val="9"/>
            <color indexed="81"/>
            <rFont val="Tahoma"/>
            <family val="2"/>
          </rPr>
          <t>Somente números</t>
        </r>
      </text>
    </comment>
    <comment ref="K277" authorId="0">
      <text>
        <r>
          <rPr>
            <b/>
            <sz val="9"/>
            <color indexed="81"/>
            <rFont val="Tahoma"/>
            <family val="2"/>
          </rPr>
          <t>Somente números</t>
        </r>
      </text>
    </comment>
    <comment ref="L27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7" authorId="0">
      <text>
        <r>
          <rPr>
            <b/>
            <sz val="9"/>
            <color indexed="81"/>
            <rFont val="Tahoma"/>
            <charset val="1"/>
          </rPr>
          <t>Campo não pode ficar em branco e aceita somente letras.</t>
        </r>
      </text>
    </comment>
    <comment ref="N277" authorId="0">
      <text>
        <r>
          <rPr>
            <b/>
            <sz val="9"/>
            <color indexed="81"/>
            <rFont val="Tahoma"/>
            <charset val="1"/>
          </rPr>
          <t>CPF DEVE CONTER 10 a 11 DÍGITOS (Somente números)
CNPJ DEVE CONTER 17 DIGITOS (Somente números)</t>
        </r>
      </text>
    </comment>
    <comment ref="O277" authorId="0">
      <text>
        <r>
          <rPr>
            <b/>
            <sz val="9"/>
            <color indexed="81"/>
            <rFont val="Tahoma"/>
            <charset val="1"/>
          </rPr>
          <t>Campo não pode ficar em branco e aceita somente letras.</t>
        </r>
      </text>
    </comment>
    <comment ref="P277" authorId="0">
      <text>
        <r>
          <rPr>
            <b/>
            <sz val="9"/>
            <color indexed="81"/>
            <rFont val="Tahoma"/>
            <charset val="1"/>
          </rPr>
          <t>CPF DEVE CONTER 10 a 11 DÍGITOS (Somente números)
CNPJ DEVE CONTER 17 DIGITOS (Somente números)</t>
        </r>
      </text>
    </comment>
    <comment ref="Q277" authorId="0">
      <text>
        <r>
          <rPr>
            <b/>
            <sz val="9"/>
            <color indexed="81"/>
            <rFont val="Tahoma"/>
            <charset val="1"/>
          </rPr>
          <t>Campo não pode ficar em branco.</t>
        </r>
      </text>
    </comment>
    <comment ref="R277" authorId="0">
      <text>
        <r>
          <rPr>
            <b/>
            <sz val="9"/>
            <color indexed="81"/>
            <rFont val="Tahoma"/>
            <charset val="1"/>
          </rPr>
          <t>Campo não pode ficar em branco.</t>
        </r>
      </text>
    </comment>
    <comment ref="S277" authorId="0">
      <text>
        <r>
          <rPr>
            <b/>
            <sz val="9"/>
            <color indexed="81"/>
            <rFont val="Tahoma"/>
            <charset val="1"/>
          </rPr>
          <t>Campo não pode ficar em branco.</t>
        </r>
      </text>
    </comment>
    <comment ref="T277" authorId="0">
      <text>
        <r>
          <rPr>
            <b/>
            <sz val="9"/>
            <color indexed="81"/>
            <rFont val="Tahoma"/>
            <charset val="1"/>
          </rPr>
          <t>Campo não pode ficar em branco.</t>
        </r>
      </text>
    </comment>
    <comment ref="U277" authorId="0">
      <text>
        <r>
          <rPr>
            <b/>
            <sz val="9"/>
            <color indexed="81"/>
            <rFont val="Tahoma"/>
            <charset val="1"/>
          </rPr>
          <t>Inserir no formato:
        12345-123
               ou 
        12345123</t>
        </r>
      </text>
    </comment>
    <comment ref="V277" authorId="0">
      <text>
        <r>
          <rPr>
            <b/>
            <sz val="9"/>
            <color indexed="81"/>
            <rFont val="Tahoma"/>
            <charset val="1"/>
          </rPr>
          <t>Deve haver no mínimo um telefone de contato com o cliente.</t>
        </r>
      </text>
    </comment>
    <comment ref="W277" authorId="0">
      <text>
        <r>
          <rPr>
            <b/>
            <sz val="9"/>
            <color indexed="81"/>
            <rFont val="Tahoma"/>
            <charset val="1"/>
          </rPr>
          <t>Deve haver no mínimo um telefone de contato com o cliente.</t>
        </r>
      </text>
    </comment>
    <comment ref="X277" authorId="0">
      <text>
        <r>
          <rPr>
            <b/>
            <sz val="9"/>
            <color indexed="81"/>
            <rFont val="Tahoma"/>
            <charset val="1"/>
          </rPr>
          <t>Deve haver no mínimo um telefone de contato com o cliente.</t>
        </r>
      </text>
    </comment>
    <comment ref="Y277" authorId="0">
      <text>
        <r>
          <rPr>
            <b/>
            <sz val="9"/>
            <color indexed="81"/>
            <rFont val="Tahoma"/>
            <charset val="1"/>
          </rPr>
          <t>Verifique a digitação do e-mail.</t>
        </r>
      </text>
    </comment>
    <comment ref="B278" authorId="0">
      <text>
        <r>
          <rPr>
            <b/>
            <sz val="9"/>
            <color indexed="81"/>
            <rFont val="Tahoma"/>
            <family val="2"/>
          </rPr>
          <t>Somente números</t>
        </r>
      </text>
    </comment>
    <comment ref="C278" authorId="0">
      <text>
        <r>
          <rPr>
            <b/>
            <sz val="9"/>
            <color indexed="81"/>
            <rFont val="Tahoma"/>
            <charset val="1"/>
          </rPr>
          <t>Campo não pode ficar em branco.</t>
        </r>
      </text>
    </comment>
    <comment ref="D278" authorId="0">
      <text>
        <r>
          <rPr>
            <b/>
            <sz val="9"/>
            <color indexed="81"/>
            <rFont val="Tahoma"/>
            <family val="2"/>
          </rPr>
          <t>Somente números</t>
        </r>
      </text>
    </comment>
    <comment ref="E278" authorId="0">
      <text>
        <r>
          <rPr>
            <b/>
            <sz val="9"/>
            <color indexed="81"/>
            <rFont val="Tahoma"/>
            <charset val="1"/>
          </rPr>
          <t xml:space="preserve">
NOMES VÁLIDOS:
- Revisão
- Garantia
- Manutenção
- Funilaria/Pintura
- Seguradora
- Acessórios
- Interna</t>
        </r>
      </text>
    </comment>
    <comment ref="F278" authorId="0">
      <text>
        <r>
          <rPr>
            <b/>
            <sz val="9"/>
            <color indexed="81"/>
            <rFont val="Tahoma"/>
            <charset val="1"/>
          </rPr>
          <t>Inserir no formato
dd/mm/aaaa
Exemplo: 21/10/2013</t>
        </r>
      </text>
    </comment>
    <comment ref="G278" authorId="0">
      <text>
        <r>
          <rPr>
            <b/>
            <sz val="9"/>
            <color indexed="81"/>
            <rFont val="Tahoma"/>
            <charset val="1"/>
          </rPr>
          <t>Inserir no formato
dd/mm/aaaa
Exemplo: 21/10/2013</t>
        </r>
      </text>
    </comment>
    <comment ref="H278" authorId="0">
      <text>
        <r>
          <rPr>
            <b/>
            <sz val="9"/>
            <color indexed="81"/>
            <rFont val="Tahoma"/>
            <charset val="1"/>
          </rPr>
          <t xml:space="preserve">
NOMES VÁLIDOS:
- Encerrada
- Cancelada
- Em aberto</t>
        </r>
        <r>
          <rPr>
            <sz val="9"/>
            <color indexed="81"/>
            <rFont val="Tahoma"/>
            <charset val="1"/>
          </rPr>
          <t xml:space="preserve">
</t>
        </r>
      </text>
    </comment>
    <comment ref="I278" authorId="0">
      <text>
        <r>
          <rPr>
            <b/>
            <sz val="9"/>
            <color indexed="81"/>
            <rFont val="Tahoma"/>
            <charset val="1"/>
          </rPr>
          <t>CHASSI DEVE CONTER 17 DÍGITOS</t>
        </r>
      </text>
    </comment>
    <comment ref="J278" authorId="0">
      <text>
        <r>
          <rPr>
            <b/>
            <sz val="9"/>
            <color indexed="81"/>
            <rFont val="Tahoma"/>
            <family val="2"/>
          </rPr>
          <t>Somente números</t>
        </r>
      </text>
    </comment>
    <comment ref="K278" authorId="0">
      <text>
        <r>
          <rPr>
            <b/>
            <sz val="9"/>
            <color indexed="81"/>
            <rFont val="Tahoma"/>
            <family val="2"/>
          </rPr>
          <t>Somente números</t>
        </r>
      </text>
    </comment>
    <comment ref="L27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8" authorId="0">
      <text>
        <r>
          <rPr>
            <b/>
            <sz val="9"/>
            <color indexed="81"/>
            <rFont val="Tahoma"/>
            <charset val="1"/>
          </rPr>
          <t>Campo não pode ficar em branco e aceita somente letras.</t>
        </r>
      </text>
    </comment>
    <comment ref="N278" authorId="0">
      <text>
        <r>
          <rPr>
            <b/>
            <sz val="9"/>
            <color indexed="81"/>
            <rFont val="Tahoma"/>
            <charset val="1"/>
          </rPr>
          <t>CPF DEVE CONTER 10 a 11 DÍGITOS (Somente números)
CNPJ DEVE CONTER 17 DIGITOS (Somente números)</t>
        </r>
      </text>
    </comment>
    <comment ref="O278" authorId="0">
      <text>
        <r>
          <rPr>
            <b/>
            <sz val="9"/>
            <color indexed="81"/>
            <rFont val="Tahoma"/>
            <charset val="1"/>
          </rPr>
          <t>Campo não pode ficar em branco e aceita somente letras.</t>
        </r>
      </text>
    </comment>
    <comment ref="P278" authorId="0">
      <text>
        <r>
          <rPr>
            <b/>
            <sz val="9"/>
            <color indexed="81"/>
            <rFont val="Tahoma"/>
            <charset val="1"/>
          </rPr>
          <t>CPF DEVE CONTER 10 a 11 DÍGITOS (Somente números)
CNPJ DEVE CONTER 17 DIGITOS (Somente números)</t>
        </r>
      </text>
    </comment>
    <comment ref="Q278" authorId="0">
      <text>
        <r>
          <rPr>
            <b/>
            <sz val="9"/>
            <color indexed="81"/>
            <rFont val="Tahoma"/>
            <charset val="1"/>
          </rPr>
          <t>Campo não pode ficar em branco.</t>
        </r>
      </text>
    </comment>
    <comment ref="R278" authorId="0">
      <text>
        <r>
          <rPr>
            <b/>
            <sz val="9"/>
            <color indexed="81"/>
            <rFont val="Tahoma"/>
            <charset val="1"/>
          </rPr>
          <t>Campo não pode ficar em branco.</t>
        </r>
      </text>
    </comment>
    <comment ref="S278" authorId="0">
      <text>
        <r>
          <rPr>
            <b/>
            <sz val="9"/>
            <color indexed="81"/>
            <rFont val="Tahoma"/>
            <charset val="1"/>
          </rPr>
          <t>Campo não pode ficar em branco.</t>
        </r>
      </text>
    </comment>
    <comment ref="T278" authorId="0">
      <text>
        <r>
          <rPr>
            <b/>
            <sz val="9"/>
            <color indexed="81"/>
            <rFont val="Tahoma"/>
            <charset val="1"/>
          </rPr>
          <t>Campo não pode ficar em branco.</t>
        </r>
      </text>
    </comment>
    <comment ref="U278" authorId="0">
      <text>
        <r>
          <rPr>
            <b/>
            <sz val="9"/>
            <color indexed="81"/>
            <rFont val="Tahoma"/>
            <charset val="1"/>
          </rPr>
          <t>Inserir no formato:
        12345-123
               ou 
        12345123</t>
        </r>
      </text>
    </comment>
    <comment ref="V278" authorId="0">
      <text>
        <r>
          <rPr>
            <b/>
            <sz val="9"/>
            <color indexed="81"/>
            <rFont val="Tahoma"/>
            <charset val="1"/>
          </rPr>
          <t>Deve haver no mínimo um telefone de contato com o cliente.</t>
        </r>
      </text>
    </comment>
    <comment ref="W278" authorId="0">
      <text>
        <r>
          <rPr>
            <b/>
            <sz val="9"/>
            <color indexed="81"/>
            <rFont val="Tahoma"/>
            <charset val="1"/>
          </rPr>
          <t>Deve haver no mínimo um telefone de contato com o cliente.</t>
        </r>
      </text>
    </comment>
    <comment ref="X278" authorId="0">
      <text>
        <r>
          <rPr>
            <b/>
            <sz val="9"/>
            <color indexed="81"/>
            <rFont val="Tahoma"/>
            <charset val="1"/>
          </rPr>
          <t>Deve haver no mínimo um telefone de contato com o cliente.</t>
        </r>
      </text>
    </comment>
    <comment ref="Y278" authorId="0">
      <text>
        <r>
          <rPr>
            <b/>
            <sz val="9"/>
            <color indexed="81"/>
            <rFont val="Tahoma"/>
            <charset val="1"/>
          </rPr>
          <t>Verifique a digitação do e-mail.</t>
        </r>
      </text>
    </comment>
    <comment ref="B279" authorId="0">
      <text>
        <r>
          <rPr>
            <b/>
            <sz val="9"/>
            <color indexed="81"/>
            <rFont val="Tahoma"/>
            <family val="2"/>
          </rPr>
          <t>Somente números</t>
        </r>
      </text>
    </comment>
    <comment ref="C279" authorId="0">
      <text>
        <r>
          <rPr>
            <b/>
            <sz val="9"/>
            <color indexed="81"/>
            <rFont val="Tahoma"/>
            <charset val="1"/>
          </rPr>
          <t>Campo não pode ficar em branco.</t>
        </r>
      </text>
    </comment>
    <comment ref="D279" authorId="0">
      <text>
        <r>
          <rPr>
            <b/>
            <sz val="9"/>
            <color indexed="81"/>
            <rFont val="Tahoma"/>
            <family val="2"/>
          </rPr>
          <t>Somente números</t>
        </r>
      </text>
    </comment>
    <comment ref="E279" authorId="0">
      <text>
        <r>
          <rPr>
            <b/>
            <sz val="9"/>
            <color indexed="81"/>
            <rFont val="Tahoma"/>
            <charset val="1"/>
          </rPr>
          <t xml:space="preserve">
NOMES VÁLIDOS:
- Revisão
- Garantia
- Manutenção
- Funilaria/Pintura
- Seguradora
- Acessórios
- Interna</t>
        </r>
      </text>
    </comment>
    <comment ref="F279" authorId="0">
      <text>
        <r>
          <rPr>
            <b/>
            <sz val="9"/>
            <color indexed="81"/>
            <rFont val="Tahoma"/>
            <charset val="1"/>
          </rPr>
          <t>Inserir no formato
dd/mm/aaaa
Exemplo: 21/10/2013</t>
        </r>
      </text>
    </comment>
    <comment ref="G279" authorId="0">
      <text>
        <r>
          <rPr>
            <b/>
            <sz val="9"/>
            <color indexed="81"/>
            <rFont val="Tahoma"/>
            <charset val="1"/>
          </rPr>
          <t>Inserir no formato
dd/mm/aaaa
Exemplo: 21/10/2013</t>
        </r>
      </text>
    </comment>
    <comment ref="H279" authorId="0">
      <text>
        <r>
          <rPr>
            <b/>
            <sz val="9"/>
            <color indexed="81"/>
            <rFont val="Tahoma"/>
            <charset val="1"/>
          </rPr>
          <t xml:space="preserve">
NOMES VÁLIDOS:
- Encerrada
- Cancelada
- Em aberto</t>
        </r>
        <r>
          <rPr>
            <sz val="9"/>
            <color indexed="81"/>
            <rFont val="Tahoma"/>
            <charset val="1"/>
          </rPr>
          <t xml:space="preserve">
</t>
        </r>
      </text>
    </comment>
    <comment ref="I279" authorId="0">
      <text>
        <r>
          <rPr>
            <b/>
            <sz val="9"/>
            <color indexed="81"/>
            <rFont val="Tahoma"/>
            <charset val="1"/>
          </rPr>
          <t>CHASSI DEVE CONTER 17 DÍGITOS</t>
        </r>
      </text>
    </comment>
    <comment ref="J279" authorId="0">
      <text>
        <r>
          <rPr>
            <b/>
            <sz val="9"/>
            <color indexed="81"/>
            <rFont val="Tahoma"/>
            <family val="2"/>
          </rPr>
          <t>Somente números</t>
        </r>
      </text>
    </comment>
    <comment ref="K279" authorId="0">
      <text>
        <r>
          <rPr>
            <b/>
            <sz val="9"/>
            <color indexed="81"/>
            <rFont val="Tahoma"/>
            <family val="2"/>
          </rPr>
          <t>Somente números</t>
        </r>
      </text>
    </comment>
    <comment ref="L27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79" authorId="0">
      <text>
        <r>
          <rPr>
            <b/>
            <sz val="9"/>
            <color indexed="81"/>
            <rFont val="Tahoma"/>
            <charset val="1"/>
          </rPr>
          <t>Campo não pode ficar em branco e aceita somente letras.</t>
        </r>
      </text>
    </comment>
    <comment ref="N279" authorId="0">
      <text>
        <r>
          <rPr>
            <b/>
            <sz val="9"/>
            <color indexed="81"/>
            <rFont val="Tahoma"/>
            <charset val="1"/>
          </rPr>
          <t>CPF DEVE CONTER 10 a 11 DÍGITOS (Somente números)
CNPJ DEVE CONTER 17 DIGITOS (Somente números)</t>
        </r>
      </text>
    </comment>
    <comment ref="O279" authorId="0">
      <text>
        <r>
          <rPr>
            <b/>
            <sz val="9"/>
            <color indexed="81"/>
            <rFont val="Tahoma"/>
            <charset val="1"/>
          </rPr>
          <t>Campo não pode ficar em branco e aceita somente letras.</t>
        </r>
      </text>
    </comment>
    <comment ref="P279" authorId="0">
      <text>
        <r>
          <rPr>
            <b/>
            <sz val="9"/>
            <color indexed="81"/>
            <rFont val="Tahoma"/>
            <charset val="1"/>
          </rPr>
          <t>CPF DEVE CONTER 10 a 11 DÍGITOS (Somente números)
CNPJ DEVE CONTER 17 DIGITOS (Somente números)</t>
        </r>
      </text>
    </comment>
    <comment ref="Q279" authorId="0">
      <text>
        <r>
          <rPr>
            <b/>
            <sz val="9"/>
            <color indexed="81"/>
            <rFont val="Tahoma"/>
            <charset val="1"/>
          </rPr>
          <t>Campo não pode ficar em branco.</t>
        </r>
      </text>
    </comment>
    <comment ref="R279" authorId="0">
      <text>
        <r>
          <rPr>
            <b/>
            <sz val="9"/>
            <color indexed="81"/>
            <rFont val="Tahoma"/>
            <charset val="1"/>
          </rPr>
          <t>Campo não pode ficar em branco.</t>
        </r>
      </text>
    </comment>
    <comment ref="S279" authorId="0">
      <text>
        <r>
          <rPr>
            <b/>
            <sz val="9"/>
            <color indexed="81"/>
            <rFont val="Tahoma"/>
            <charset val="1"/>
          </rPr>
          <t>Campo não pode ficar em branco.</t>
        </r>
      </text>
    </comment>
    <comment ref="T279" authorId="0">
      <text>
        <r>
          <rPr>
            <b/>
            <sz val="9"/>
            <color indexed="81"/>
            <rFont val="Tahoma"/>
            <charset val="1"/>
          </rPr>
          <t>Campo não pode ficar em branco.</t>
        </r>
      </text>
    </comment>
    <comment ref="U279" authorId="0">
      <text>
        <r>
          <rPr>
            <b/>
            <sz val="9"/>
            <color indexed="81"/>
            <rFont val="Tahoma"/>
            <charset val="1"/>
          </rPr>
          <t>Inserir no formato:
        12345-123
               ou 
        12345123</t>
        </r>
      </text>
    </comment>
    <comment ref="V279" authorId="0">
      <text>
        <r>
          <rPr>
            <b/>
            <sz val="9"/>
            <color indexed="81"/>
            <rFont val="Tahoma"/>
            <charset val="1"/>
          </rPr>
          <t>Deve haver no mínimo um telefone de contato com o cliente.</t>
        </r>
      </text>
    </comment>
    <comment ref="W279" authorId="0">
      <text>
        <r>
          <rPr>
            <b/>
            <sz val="9"/>
            <color indexed="81"/>
            <rFont val="Tahoma"/>
            <charset val="1"/>
          </rPr>
          <t>Deve haver no mínimo um telefone de contato com o cliente.</t>
        </r>
      </text>
    </comment>
    <comment ref="X279" authorId="0">
      <text>
        <r>
          <rPr>
            <b/>
            <sz val="9"/>
            <color indexed="81"/>
            <rFont val="Tahoma"/>
            <charset val="1"/>
          </rPr>
          <t>Deve haver no mínimo um telefone de contato com o cliente.</t>
        </r>
      </text>
    </comment>
    <comment ref="Y279" authorId="0">
      <text>
        <r>
          <rPr>
            <b/>
            <sz val="9"/>
            <color indexed="81"/>
            <rFont val="Tahoma"/>
            <charset val="1"/>
          </rPr>
          <t>Verifique a digitação do e-mail.</t>
        </r>
      </text>
    </comment>
    <comment ref="B280" authorId="0">
      <text>
        <r>
          <rPr>
            <b/>
            <sz val="9"/>
            <color indexed="81"/>
            <rFont val="Tahoma"/>
            <family val="2"/>
          </rPr>
          <t>Somente números</t>
        </r>
      </text>
    </comment>
    <comment ref="C280" authorId="0">
      <text>
        <r>
          <rPr>
            <b/>
            <sz val="9"/>
            <color indexed="81"/>
            <rFont val="Tahoma"/>
            <charset val="1"/>
          </rPr>
          <t>Campo não pode ficar em branco.</t>
        </r>
      </text>
    </comment>
    <comment ref="D280" authorId="0">
      <text>
        <r>
          <rPr>
            <b/>
            <sz val="9"/>
            <color indexed="81"/>
            <rFont val="Tahoma"/>
            <family val="2"/>
          </rPr>
          <t>Somente números</t>
        </r>
      </text>
    </comment>
    <comment ref="E280" authorId="0">
      <text>
        <r>
          <rPr>
            <b/>
            <sz val="9"/>
            <color indexed="81"/>
            <rFont val="Tahoma"/>
            <charset val="1"/>
          </rPr>
          <t xml:space="preserve">
NOMES VÁLIDOS:
- Revisão
- Garantia
- Manutenção
- Funilaria/Pintura
- Seguradora
- Acessórios
- Interna</t>
        </r>
      </text>
    </comment>
    <comment ref="F280" authorId="0">
      <text>
        <r>
          <rPr>
            <b/>
            <sz val="9"/>
            <color indexed="81"/>
            <rFont val="Tahoma"/>
            <charset val="1"/>
          </rPr>
          <t>Inserir no formato
dd/mm/aaaa
Exemplo: 21/10/2013</t>
        </r>
      </text>
    </comment>
    <comment ref="G280" authorId="0">
      <text>
        <r>
          <rPr>
            <b/>
            <sz val="9"/>
            <color indexed="81"/>
            <rFont val="Tahoma"/>
            <charset val="1"/>
          </rPr>
          <t>Inserir no formato
dd/mm/aaaa
Exemplo: 21/10/2013</t>
        </r>
      </text>
    </comment>
    <comment ref="H280" authorId="0">
      <text>
        <r>
          <rPr>
            <b/>
            <sz val="9"/>
            <color indexed="81"/>
            <rFont val="Tahoma"/>
            <charset val="1"/>
          </rPr>
          <t xml:space="preserve">
NOMES VÁLIDOS:
- Encerrada
- Cancelada
- Em aberto</t>
        </r>
        <r>
          <rPr>
            <sz val="9"/>
            <color indexed="81"/>
            <rFont val="Tahoma"/>
            <charset val="1"/>
          </rPr>
          <t xml:space="preserve">
</t>
        </r>
      </text>
    </comment>
    <comment ref="I280" authorId="0">
      <text>
        <r>
          <rPr>
            <b/>
            <sz val="9"/>
            <color indexed="81"/>
            <rFont val="Tahoma"/>
            <charset val="1"/>
          </rPr>
          <t>CHASSI DEVE CONTER 17 DÍGITOS</t>
        </r>
      </text>
    </comment>
    <comment ref="J280" authorId="0">
      <text>
        <r>
          <rPr>
            <b/>
            <sz val="9"/>
            <color indexed="81"/>
            <rFont val="Tahoma"/>
            <family val="2"/>
          </rPr>
          <t>Somente números</t>
        </r>
      </text>
    </comment>
    <comment ref="K280" authorId="0">
      <text>
        <r>
          <rPr>
            <b/>
            <sz val="9"/>
            <color indexed="81"/>
            <rFont val="Tahoma"/>
            <family val="2"/>
          </rPr>
          <t>Somente números</t>
        </r>
      </text>
    </comment>
    <comment ref="L28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0" authorId="0">
      <text>
        <r>
          <rPr>
            <b/>
            <sz val="9"/>
            <color indexed="81"/>
            <rFont val="Tahoma"/>
            <charset val="1"/>
          </rPr>
          <t>Campo não pode ficar em branco e aceita somente letras.</t>
        </r>
      </text>
    </comment>
    <comment ref="N280" authorId="0">
      <text>
        <r>
          <rPr>
            <b/>
            <sz val="9"/>
            <color indexed="81"/>
            <rFont val="Tahoma"/>
            <charset val="1"/>
          </rPr>
          <t>CPF DEVE CONTER 10 a 11 DÍGITOS (Somente números)
CNPJ DEVE CONTER 17 DIGITOS (Somente números)</t>
        </r>
      </text>
    </comment>
    <comment ref="O280" authorId="0">
      <text>
        <r>
          <rPr>
            <b/>
            <sz val="9"/>
            <color indexed="81"/>
            <rFont val="Tahoma"/>
            <charset val="1"/>
          </rPr>
          <t>Campo não pode ficar em branco e aceita somente letras.</t>
        </r>
      </text>
    </comment>
    <comment ref="P280" authorId="0">
      <text>
        <r>
          <rPr>
            <b/>
            <sz val="9"/>
            <color indexed="81"/>
            <rFont val="Tahoma"/>
            <charset val="1"/>
          </rPr>
          <t>CPF DEVE CONTER 10 a 11 DÍGITOS (Somente números)
CNPJ DEVE CONTER 17 DIGITOS (Somente números)</t>
        </r>
      </text>
    </comment>
    <comment ref="Q280" authorId="0">
      <text>
        <r>
          <rPr>
            <b/>
            <sz val="9"/>
            <color indexed="81"/>
            <rFont val="Tahoma"/>
            <charset val="1"/>
          </rPr>
          <t>Campo não pode ficar em branco.</t>
        </r>
      </text>
    </comment>
    <comment ref="R280" authorId="0">
      <text>
        <r>
          <rPr>
            <b/>
            <sz val="9"/>
            <color indexed="81"/>
            <rFont val="Tahoma"/>
            <charset val="1"/>
          </rPr>
          <t>Campo não pode ficar em branco.</t>
        </r>
      </text>
    </comment>
    <comment ref="S280" authorId="0">
      <text>
        <r>
          <rPr>
            <b/>
            <sz val="9"/>
            <color indexed="81"/>
            <rFont val="Tahoma"/>
            <charset val="1"/>
          </rPr>
          <t>Campo não pode ficar em branco.</t>
        </r>
      </text>
    </comment>
    <comment ref="T280" authorId="0">
      <text>
        <r>
          <rPr>
            <b/>
            <sz val="9"/>
            <color indexed="81"/>
            <rFont val="Tahoma"/>
            <charset val="1"/>
          </rPr>
          <t>Campo não pode ficar em branco.</t>
        </r>
      </text>
    </comment>
    <comment ref="U280" authorId="0">
      <text>
        <r>
          <rPr>
            <b/>
            <sz val="9"/>
            <color indexed="81"/>
            <rFont val="Tahoma"/>
            <charset val="1"/>
          </rPr>
          <t>Inserir no formato:
        12345-123
               ou 
        12345123</t>
        </r>
      </text>
    </comment>
    <comment ref="V280" authorId="0">
      <text>
        <r>
          <rPr>
            <b/>
            <sz val="9"/>
            <color indexed="81"/>
            <rFont val="Tahoma"/>
            <charset val="1"/>
          </rPr>
          <t>Deve haver no mínimo um telefone de contato com o cliente.</t>
        </r>
      </text>
    </comment>
    <comment ref="W280" authorId="0">
      <text>
        <r>
          <rPr>
            <b/>
            <sz val="9"/>
            <color indexed="81"/>
            <rFont val="Tahoma"/>
            <charset val="1"/>
          </rPr>
          <t>Deve haver no mínimo um telefone de contato com o cliente.</t>
        </r>
      </text>
    </comment>
    <comment ref="X280" authorId="0">
      <text>
        <r>
          <rPr>
            <b/>
            <sz val="9"/>
            <color indexed="81"/>
            <rFont val="Tahoma"/>
            <charset val="1"/>
          </rPr>
          <t>Deve haver no mínimo um telefone de contato com o cliente.</t>
        </r>
      </text>
    </comment>
    <comment ref="Y280" authorId="0">
      <text>
        <r>
          <rPr>
            <b/>
            <sz val="9"/>
            <color indexed="81"/>
            <rFont val="Tahoma"/>
            <charset val="1"/>
          </rPr>
          <t>Verifique a digitação do e-mail.</t>
        </r>
      </text>
    </comment>
    <comment ref="B281" authorId="0">
      <text>
        <r>
          <rPr>
            <b/>
            <sz val="9"/>
            <color indexed="81"/>
            <rFont val="Tahoma"/>
            <family val="2"/>
          </rPr>
          <t>Somente números</t>
        </r>
      </text>
    </comment>
    <comment ref="C281" authorId="0">
      <text>
        <r>
          <rPr>
            <b/>
            <sz val="9"/>
            <color indexed="81"/>
            <rFont val="Tahoma"/>
            <charset val="1"/>
          </rPr>
          <t>Campo não pode ficar em branco.</t>
        </r>
      </text>
    </comment>
    <comment ref="D281" authorId="0">
      <text>
        <r>
          <rPr>
            <b/>
            <sz val="9"/>
            <color indexed="81"/>
            <rFont val="Tahoma"/>
            <family val="2"/>
          </rPr>
          <t>Somente números</t>
        </r>
      </text>
    </comment>
    <comment ref="E281" authorId="0">
      <text>
        <r>
          <rPr>
            <b/>
            <sz val="9"/>
            <color indexed="81"/>
            <rFont val="Tahoma"/>
            <charset val="1"/>
          </rPr>
          <t xml:space="preserve">
NOMES VÁLIDOS:
- Revisão
- Garantia
- Manutenção
- Funilaria/Pintura
- Seguradora
- Acessórios
- Interna</t>
        </r>
      </text>
    </comment>
    <comment ref="F281" authorId="0">
      <text>
        <r>
          <rPr>
            <b/>
            <sz val="9"/>
            <color indexed="81"/>
            <rFont val="Tahoma"/>
            <charset val="1"/>
          </rPr>
          <t>Inserir no formato
dd/mm/aaaa
Exemplo: 21/10/2013</t>
        </r>
      </text>
    </comment>
    <comment ref="G281" authorId="0">
      <text>
        <r>
          <rPr>
            <b/>
            <sz val="9"/>
            <color indexed="81"/>
            <rFont val="Tahoma"/>
            <charset val="1"/>
          </rPr>
          <t>Inserir no formato
dd/mm/aaaa
Exemplo: 21/10/2013</t>
        </r>
      </text>
    </comment>
    <comment ref="H281" authorId="0">
      <text>
        <r>
          <rPr>
            <b/>
            <sz val="9"/>
            <color indexed="81"/>
            <rFont val="Tahoma"/>
            <charset val="1"/>
          </rPr>
          <t xml:space="preserve">
NOMES VÁLIDOS:
- Encerrada
- Cancelada
- Em aberto</t>
        </r>
        <r>
          <rPr>
            <sz val="9"/>
            <color indexed="81"/>
            <rFont val="Tahoma"/>
            <charset val="1"/>
          </rPr>
          <t xml:space="preserve">
</t>
        </r>
      </text>
    </comment>
    <comment ref="I281" authorId="0">
      <text>
        <r>
          <rPr>
            <b/>
            <sz val="9"/>
            <color indexed="81"/>
            <rFont val="Tahoma"/>
            <charset val="1"/>
          </rPr>
          <t>CHASSI DEVE CONTER 17 DÍGITOS</t>
        </r>
      </text>
    </comment>
    <comment ref="J281" authorId="0">
      <text>
        <r>
          <rPr>
            <b/>
            <sz val="9"/>
            <color indexed="81"/>
            <rFont val="Tahoma"/>
            <family val="2"/>
          </rPr>
          <t>Somente números</t>
        </r>
      </text>
    </comment>
    <comment ref="K281" authorId="0">
      <text>
        <r>
          <rPr>
            <b/>
            <sz val="9"/>
            <color indexed="81"/>
            <rFont val="Tahoma"/>
            <family val="2"/>
          </rPr>
          <t>Somente números</t>
        </r>
      </text>
    </comment>
    <comment ref="L28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1" authorId="0">
      <text>
        <r>
          <rPr>
            <b/>
            <sz val="9"/>
            <color indexed="81"/>
            <rFont val="Tahoma"/>
            <charset val="1"/>
          </rPr>
          <t>Campo não pode ficar em branco e aceita somente letras.</t>
        </r>
      </text>
    </comment>
    <comment ref="N281" authorId="0">
      <text>
        <r>
          <rPr>
            <b/>
            <sz val="9"/>
            <color indexed="81"/>
            <rFont val="Tahoma"/>
            <charset val="1"/>
          </rPr>
          <t>CPF DEVE CONTER 10 a 11 DÍGITOS (Somente números)
CNPJ DEVE CONTER 17 DIGITOS (Somente números)</t>
        </r>
      </text>
    </comment>
    <comment ref="O281" authorId="0">
      <text>
        <r>
          <rPr>
            <b/>
            <sz val="9"/>
            <color indexed="81"/>
            <rFont val="Tahoma"/>
            <charset val="1"/>
          </rPr>
          <t>Campo não pode ficar em branco e aceita somente letras.</t>
        </r>
      </text>
    </comment>
    <comment ref="P281" authorId="0">
      <text>
        <r>
          <rPr>
            <b/>
            <sz val="9"/>
            <color indexed="81"/>
            <rFont val="Tahoma"/>
            <charset val="1"/>
          </rPr>
          <t>CPF DEVE CONTER 10 a 11 DÍGITOS (Somente números)
CNPJ DEVE CONTER 17 DIGITOS (Somente números)</t>
        </r>
      </text>
    </comment>
    <comment ref="Q281" authorId="0">
      <text>
        <r>
          <rPr>
            <b/>
            <sz val="9"/>
            <color indexed="81"/>
            <rFont val="Tahoma"/>
            <charset val="1"/>
          </rPr>
          <t>Campo não pode ficar em branco.</t>
        </r>
      </text>
    </comment>
    <comment ref="R281" authorId="0">
      <text>
        <r>
          <rPr>
            <b/>
            <sz val="9"/>
            <color indexed="81"/>
            <rFont val="Tahoma"/>
            <charset val="1"/>
          </rPr>
          <t>Campo não pode ficar em branco.</t>
        </r>
      </text>
    </comment>
    <comment ref="S281" authorId="0">
      <text>
        <r>
          <rPr>
            <b/>
            <sz val="9"/>
            <color indexed="81"/>
            <rFont val="Tahoma"/>
            <charset val="1"/>
          </rPr>
          <t>Campo não pode ficar em branco.</t>
        </r>
      </text>
    </comment>
    <comment ref="T281" authorId="0">
      <text>
        <r>
          <rPr>
            <b/>
            <sz val="9"/>
            <color indexed="81"/>
            <rFont val="Tahoma"/>
            <charset val="1"/>
          </rPr>
          <t>Campo não pode ficar em branco.</t>
        </r>
      </text>
    </comment>
    <comment ref="U281" authorId="0">
      <text>
        <r>
          <rPr>
            <b/>
            <sz val="9"/>
            <color indexed="81"/>
            <rFont val="Tahoma"/>
            <charset val="1"/>
          </rPr>
          <t>Inserir no formato:
        12345-123
               ou 
        12345123</t>
        </r>
      </text>
    </comment>
    <comment ref="V281" authorId="0">
      <text>
        <r>
          <rPr>
            <b/>
            <sz val="9"/>
            <color indexed="81"/>
            <rFont val="Tahoma"/>
            <charset val="1"/>
          </rPr>
          <t>Deve haver no mínimo um telefone de contato com o cliente.</t>
        </r>
      </text>
    </comment>
    <comment ref="W281" authorId="0">
      <text>
        <r>
          <rPr>
            <b/>
            <sz val="9"/>
            <color indexed="81"/>
            <rFont val="Tahoma"/>
            <charset val="1"/>
          </rPr>
          <t>Deve haver no mínimo um telefone de contato com o cliente.</t>
        </r>
      </text>
    </comment>
    <comment ref="X281" authorId="0">
      <text>
        <r>
          <rPr>
            <b/>
            <sz val="9"/>
            <color indexed="81"/>
            <rFont val="Tahoma"/>
            <charset val="1"/>
          </rPr>
          <t>Deve haver no mínimo um telefone de contato com o cliente.</t>
        </r>
      </text>
    </comment>
    <comment ref="Y281" authorId="0">
      <text>
        <r>
          <rPr>
            <b/>
            <sz val="9"/>
            <color indexed="81"/>
            <rFont val="Tahoma"/>
            <charset val="1"/>
          </rPr>
          <t>Verifique a digitação do e-mail.</t>
        </r>
      </text>
    </comment>
    <comment ref="B282" authorId="0">
      <text>
        <r>
          <rPr>
            <b/>
            <sz val="9"/>
            <color indexed="81"/>
            <rFont val="Tahoma"/>
            <family val="2"/>
          </rPr>
          <t>Somente números</t>
        </r>
      </text>
    </comment>
    <comment ref="C282" authorId="0">
      <text>
        <r>
          <rPr>
            <b/>
            <sz val="9"/>
            <color indexed="81"/>
            <rFont val="Tahoma"/>
            <charset val="1"/>
          </rPr>
          <t>Campo não pode ficar em branco.</t>
        </r>
      </text>
    </comment>
    <comment ref="D282" authorId="0">
      <text>
        <r>
          <rPr>
            <b/>
            <sz val="9"/>
            <color indexed="81"/>
            <rFont val="Tahoma"/>
            <family val="2"/>
          </rPr>
          <t>Somente números</t>
        </r>
      </text>
    </comment>
    <comment ref="E282" authorId="0">
      <text>
        <r>
          <rPr>
            <b/>
            <sz val="9"/>
            <color indexed="81"/>
            <rFont val="Tahoma"/>
            <charset val="1"/>
          </rPr>
          <t xml:space="preserve">
NOMES VÁLIDOS:
- Revisão
- Garantia
- Manutenção
- Funilaria/Pintura
- Seguradora
- Acessórios
- Interna</t>
        </r>
      </text>
    </comment>
    <comment ref="F282" authorId="0">
      <text>
        <r>
          <rPr>
            <b/>
            <sz val="9"/>
            <color indexed="81"/>
            <rFont val="Tahoma"/>
            <charset val="1"/>
          </rPr>
          <t>Inserir no formato
dd/mm/aaaa
Exemplo: 21/10/2013</t>
        </r>
      </text>
    </comment>
    <comment ref="G282" authorId="0">
      <text>
        <r>
          <rPr>
            <b/>
            <sz val="9"/>
            <color indexed="81"/>
            <rFont val="Tahoma"/>
            <charset val="1"/>
          </rPr>
          <t>Inserir no formato
dd/mm/aaaa
Exemplo: 21/10/2013</t>
        </r>
      </text>
    </comment>
    <comment ref="H282" authorId="0">
      <text>
        <r>
          <rPr>
            <b/>
            <sz val="9"/>
            <color indexed="81"/>
            <rFont val="Tahoma"/>
            <charset val="1"/>
          </rPr>
          <t xml:space="preserve">
NOMES VÁLIDOS:
- Encerrada
- Cancelada
- Em aberto</t>
        </r>
        <r>
          <rPr>
            <sz val="9"/>
            <color indexed="81"/>
            <rFont val="Tahoma"/>
            <charset val="1"/>
          </rPr>
          <t xml:space="preserve">
</t>
        </r>
      </text>
    </comment>
    <comment ref="I282" authorId="0">
      <text>
        <r>
          <rPr>
            <b/>
            <sz val="9"/>
            <color indexed="81"/>
            <rFont val="Tahoma"/>
            <charset val="1"/>
          </rPr>
          <t>CHASSI DEVE CONTER 17 DÍGITOS</t>
        </r>
      </text>
    </comment>
    <comment ref="J282" authorId="0">
      <text>
        <r>
          <rPr>
            <b/>
            <sz val="9"/>
            <color indexed="81"/>
            <rFont val="Tahoma"/>
            <family val="2"/>
          </rPr>
          <t>Somente números</t>
        </r>
      </text>
    </comment>
    <comment ref="K282" authorId="0">
      <text>
        <r>
          <rPr>
            <b/>
            <sz val="9"/>
            <color indexed="81"/>
            <rFont val="Tahoma"/>
            <family val="2"/>
          </rPr>
          <t>Somente números</t>
        </r>
      </text>
    </comment>
    <comment ref="L28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2" authorId="0">
      <text>
        <r>
          <rPr>
            <b/>
            <sz val="9"/>
            <color indexed="81"/>
            <rFont val="Tahoma"/>
            <charset val="1"/>
          </rPr>
          <t>Campo não pode ficar em branco e aceita somente letras.</t>
        </r>
      </text>
    </comment>
    <comment ref="N282" authorId="0">
      <text>
        <r>
          <rPr>
            <b/>
            <sz val="9"/>
            <color indexed="81"/>
            <rFont val="Tahoma"/>
            <charset val="1"/>
          </rPr>
          <t>CPF DEVE CONTER 10 a 11 DÍGITOS (Somente números)
CNPJ DEVE CONTER 17 DIGITOS (Somente números)</t>
        </r>
      </text>
    </comment>
    <comment ref="O282" authorId="0">
      <text>
        <r>
          <rPr>
            <b/>
            <sz val="9"/>
            <color indexed="81"/>
            <rFont val="Tahoma"/>
            <charset val="1"/>
          </rPr>
          <t>Campo não pode ficar em branco e aceita somente letras.</t>
        </r>
      </text>
    </comment>
    <comment ref="P282" authorId="0">
      <text>
        <r>
          <rPr>
            <b/>
            <sz val="9"/>
            <color indexed="81"/>
            <rFont val="Tahoma"/>
            <charset val="1"/>
          </rPr>
          <t>CPF DEVE CONTER 10 a 11 DÍGITOS (Somente números)
CNPJ DEVE CONTER 17 DIGITOS (Somente números)</t>
        </r>
      </text>
    </comment>
    <comment ref="Q282" authorId="0">
      <text>
        <r>
          <rPr>
            <b/>
            <sz val="9"/>
            <color indexed="81"/>
            <rFont val="Tahoma"/>
            <charset val="1"/>
          </rPr>
          <t>Campo não pode ficar em branco.</t>
        </r>
      </text>
    </comment>
    <comment ref="R282" authorId="0">
      <text>
        <r>
          <rPr>
            <b/>
            <sz val="9"/>
            <color indexed="81"/>
            <rFont val="Tahoma"/>
            <charset val="1"/>
          </rPr>
          <t>Campo não pode ficar em branco.</t>
        </r>
      </text>
    </comment>
    <comment ref="S282" authorId="0">
      <text>
        <r>
          <rPr>
            <b/>
            <sz val="9"/>
            <color indexed="81"/>
            <rFont val="Tahoma"/>
            <charset val="1"/>
          </rPr>
          <t>Campo não pode ficar em branco.</t>
        </r>
      </text>
    </comment>
    <comment ref="T282" authorId="0">
      <text>
        <r>
          <rPr>
            <b/>
            <sz val="9"/>
            <color indexed="81"/>
            <rFont val="Tahoma"/>
            <charset val="1"/>
          </rPr>
          <t>Campo não pode ficar em branco.</t>
        </r>
      </text>
    </comment>
    <comment ref="U282" authorId="0">
      <text>
        <r>
          <rPr>
            <b/>
            <sz val="9"/>
            <color indexed="81"/>
            <rFont val="Tahoma"/>
            <charset val="1"/>
          </rPr>
          <t>Inserir no formato:
        12345-123
               ou 
        12345123</t>
        </r>
      </text>
    </comment>
    <comment ref="V282" authorId="0">
      <text>
        <r>
          <rPr>
            <b/>
            <sz val="9"/>
            <color indexed="81"/>
            <rFont val="Tahoma"/>
            <charset val="1"/>
          </rPr>
          <t>Deve haver no mínimo um telefone de contato com o cliente.</t>
        </r>
      </text>
    </comment>
    <comment ref="W282" authorId="0">
      <text>
        <r>
          <rPr>
            <b/>
            <sz val="9"/>
            <color indexed="81"/>
            <rFont val="Tahoma"/>
            <charset val="1"/>
          </rPr>
          <t>Deve haver no mínimo um telefone de contato com o cliente.</t>
        </r>
      </text>
    </comment>
    <comment ref="X282" authorId="0">
      <text>
        <r>
          <rPr>
            <b/>
            <sz val="9"/>
            <color indexed="81"/>
            <rFont val="Tahoma"/>
            <charset val="1"/>
          </rPr>
          <t>Deve haver no mínimo um telefone de contato com o cliente.</t>
        </r>
      </text>
    </comment>
    <comment ref="Y282" authorId="0">
      <text>
        <r>
          <rPr>
            <b/>
            <sz val="9"/>
            <color indexed="81"/>
            <rFont val="Tahoma"/>
            <charset val="1"/>
          </rPr>
          <t>Verifique a digitação do e-mail.</t>
        </r>
      </text>
    </comment>
    <comment ref="B283" authorId="0">
      <text>
        <r>
          <rPr>
            <b/>
            <sz val="9"/>
            <color indexed="81"/>
            <rFont val="Tahoma"/>
            <family val="2"/>
          </rPr>
          <t>Somente números</t>
        </r>
      </text>
    </comment>
    <comment ref="C283" authorId="0">
      <text>
        <r>
          <rPr>
            <b/>
            <sz val="9"/>
            <color indexed="81"/>
            <rFont val="Tahoma"/>
            <charset val="1"/>
          </rPr>
          <t>Campo não pode ficar em branco.</t>
        </r>
      </text>
    </comment>
    <comment ref="D283" authorId="0">
      <text>
        <r>
          <rPr>
            <b/>
            <sz val="9"/>
            <color indexed="81"/>
            <rFont val="Tahoma"/>
            <family val="2"/>
          </rPr>
          <t>Somente números</t>
        </r>
      </text>
    </comment>
    <comment ref="E283" authorId="0">
      <text>
        <r>
          <rPr>
            <b/>
            <sz val="9"/>
            <color indexed="81"/>
            <rFont val="Tahoma"/>
            <charset val="1"/>
          </rPr>
          <t xml:space="preserve">
NOMES VÁLIDOS:
- Revisão
- Garantia
- Manutenção
- Funilaria/Pintura
- Seguradora
- Acessórios
- Interna</t>
        </r>
      </text>
    </comment>
    <comment ref="F283" authorId="0">
      <text>
        <r>
          <rPr>
            <b/>
            <sz val="9"/>
            <color indexed="81"/>
            <rFont val="Tahoma"/>
            <charset val="1"/>
          </rPr>
          <t>Inserir no formato
dd/mm/aaaa
Exemplo: 21/10/2013</t>
        </r>
      </text>
    </comment>
    <comment ref="G283" authorId="0">
      <text>
        <r>
          <rPr>
            <b/>
            <sz val="9"/>
            <color indexed="81"/>
            <rFont val="Tahoma"/>
            <charset val="1"/>
          </rPr>
          <t>Inserir no formato
dd/mm/aaaa
Exemplo: 21/10/2013</t>
        </r>
      </text>
    </comment>
    <comment ref="H283" authorId="0">
      <text>
        <r>
          <rPr>
            <b/>
            <sz val="9"/>
            <color indexed="81"/>
            <rFont val="Tahoma"/>
            <charset val="1"/>
          </rPr>
          <t xml:space="preserve">
NOMES VÁLIDOS:
- Encerrada
- Cancelada
- Em aberto</t>
        </r>
        <r>
          <rPr>
            <sz val="9"/>
            <color indexed="81"/>
            <rFont val="Tahoma"/>
            <charset val="1"/>
          </rPr>
          <t xml:space="preserve">
</t>
        </r>
      </text>
    </comment>
    <comment ref="I283" authorId="0">
      <text>
        <r>
          <rPr>
            <b/>
            <sz val="9"/>
            <color indexed="81"/>
            <rFont val="Tahoma"/>
            <charset val="1"/>
          </rPr>
          <t>CHASSI DEVE CONTER 17 DÍGITOS</t>
        </r>
      </text>
    </comment>
    <comment ref="J283" authorId="0">
      <text>
        <r>
          <rPr>
            <b/>
            <sz val="9"/>
            <color indexed="81"/>
            <rFont val="Tahoma"/>
            <family val="2"/>
          </rPr>
          <t>Somente números</t>
        </r>
      </text>
    </comment>
    <comment ref="K283" authorId="0">
      <text>
        <r>
          <rPr>
            <b/>
            <sz val="9"/>
            <color indexed="81"/>
            <rFont val="Tahoma"/>
            <family val="2"/>
          </rPr>
          <t>Somente números</t>
        </r>
      </text>
    </comment>
    <comment ref="L28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3" authorId="0">
      <text>
        <r>
          <rPr>
            <b/>
            <sz val="9"/>
            <color indexed="81"/>
            <rFont val="Tahoma"/>
            <charset val="1"/>
          </rPr>
          <t>Campo não pode ficar em branco e aceita somente letras.</t>
        </r>
      </text>
    </comment>
    <comment ref="N283" authorId="0">
      <text>
        <r>
          <rPr>
            <b/>
            <sz val="9"/>
            <color indexed="81"/>
            <rFont val="Tahoma"/>
            <charset val="1"/>
          </rPr>
          <t>CPF DEVE CONTER 10 a 11 DÍGITOS (Somente números)
CNPJ DEVE CONTER 17 DIGITOS (Somente números)</t>
        </r>
      </text>
    </comment>
    <comment ref="O283" authorId="0">
      <text>
        <r>
          <rPr>
            <b/>
            <sz val="9"/>
            <color indexed="81"/>
            <rFont val="Tahoma"/>
            <charset val="1"/>
          </rPr>
          <t>Campo não pode ficar em branco e aceita somente letras.</t>
        </r>
      </text>
    </comment>
    <comment ref="P283" authorId="0">
      <text>
        <r>
          <rPr>
            <b/>
            <sz val="9"/>
            <color indexed="81"/>
            <rFont val="Tahoma"/>
            <charset val="1"/>
          </rPr>
          <t>CPF DEVE CONTER 10 a 11 DÍGITOS (Somente números)
CNPJ DEVE CONTER 17 DIGITOS (Somente números)</t>
        </r>
      </text>
    </comment>
    <comment ref="Q283" authorId="0">
      <text>
        <r>
          <rPr>
            <b/>
            <sz val="9"/>
            <color indexed="81"/>
            <rFont val="Tahoma"/>
            <charset val="1"/>
          </rPr>
          <t>Campo não pode ficar em branco.</t>
        </r>
      </text>
    </comment>
    <comment ref="R283" authorId="0">
      <text>
        <r>
          <rPr>
            <b/>
            <sz val="9"/>
            <color indexed="81"/>
            <rFont val="Tahoma"/>
            <charset val="1"/>
          </rPr>
          <t>Campo não pode ficar em branco.</t>
        </r>
      </text>
    </comment>
    <comment ref="S283" authorId="0">
      <text>
        <r>
          <rPr>
            <b/>
            <sz val="9"/>
            <color indexed="81"/>
            <rFont val="Tahoma"/>
            <charset val="1"/>
          </rPr>
          <t>Campo não pode ficar em branco.</t>
        </r>
      </text>
    </comment>
    <comment ref="T283" authorId="0">
      <text>
        <r>
          <rPr>
            <b/>
            <sz val="9"/>
            <color indexed="81"/>
            <rFont val="Tahoma"/>
            <charset val="1"/>
          </rPr>
          <t>Campo não pode ficar em branco.</t>
        </r>
      </text>
    </comment>
    <comment ref="U283" authorId="0">
      <text>
        <r>
          <rPr>
            <b/>
            <sz val="9"/>
            <color indexed="81"/>
            <rFont val="Tahoma"/>
            <charset val="1"/>
          </rPr>
          <t>Inserir no formato:
        12345-123
               ou 
        12345123</t>
        </r>
      </text>
    </comment>
    <comment ref="V283" authorId="0">
      <text>
        <r>
          <rPr>
            <b/>
            <sz val="9"/>
            <color indexed="81"/>
            <rFont val="Tahoma"/>
            <charset val="1"/>
          </rPr>
          <t>Deve haver no mínimo um telefone de contato com o cliente.</t>
        </r>
      </text>
    </comment>
    <comment ref="W283" authorId="0">
      <text>
        <r>
          <rPr>
            <b/>
            <sz val="9"/>
            <color indexed="81"/>
            <rFont val="Tahoma"/>
            <charset val="1"/>
          </rPr>
          <t>Deve haver no mínimo um telefone de contato com o cliente.</t>
        </r>
      </text>
    </comment>
    <comment ref="X283" authorId="0">
      <text>
        <r>
          <rPr>
            <b/>
            <sz val="9"/>
            <color indexed="81"/>
            <rFont val="Tahoma"/>
            <charset val="1"/>
          </rPr>
          <t>Deve haver no mínimo um telefone de contato com o cliente.</t>
        </r>
      </text>
    </comment>
    <comment ref="Y283" authorId="0">
      <text>
        <r>
          <rPr>
            <b/>
            <sz val="9"/>
            <color indexed="81"/>
            <rFont val="Tahoma"/>
            <charset val="1"/>
          </rPr>
          <t>Verifique a digitação do e-mail.</t>
        </r>
      </text>
    </comment>
    <comment ref="B284" authorId="0">
      <text>
        <r>
          <rPr>
            <b/>
            <sz val="9"/>
            <color indexed="81"/>
            <rFont val="Tahoma"/>
            <family val="2"/>
          </rPr>
          <t>Somente números</t>
        </r>
      </text>
    </comment>
    <comment ref="C284" authorId="0">
      <text>
        <r>
          <rPr>
            <b/>
            <sz val="9"/>
            <color indexed="81"/>
            <rFont val="Tahoma"/>
            <charset val="1"/>
          </rPr>
          <t>Campo não pode ficar em branco.</t>
        </r>
      </text>
    </comment>
    <comment ref="D284" authorId="0">
      <text>
        <r>
          <rPr>
            <b/>
            <sz val="9"/>
            <color indexed="81"/>
            <rFont val="Tahoma"/>
            <family val="2"/>
          </rPr>
          <t>Somente números</t>
        </r>
      </text>
    </comment>
    <comment ref="E284" authorId="0">
      <text>
        <r>
          <rPr>
            <b/>
            <sz val="9"/>
            <color indexed="81"/>
            <rFont val="Tahoma"/>
            <charset val="1"/>
          </rPr>
          <t xml:space="preserve">
NOMES VÁLIDOS:
- Revisão
- Garantia
- Manutenção
- Funilaria/Pintura
- Seguradora
- Acessórios
- Interna</t>
        </r>
      </text>
    </comment>
    <comment ref="F284" authorId="0">
      <text>
        <r>
          <rPr>
            <b/>
            <sz val="9"/>
            <color indexed="81"/>
            <rFont val="Tahoma"/>
            <charset val="1"/>
          </rPr>
          <t>Inserir no formato
dd/mm/aaaa
Exemplo: 21/10/2013</t>
        </r>
      </text>
    </comment>
    <comment ref="G284" authorId="0">
      <text>
        <r>
          <rPr>
            <b/>
            <sz val="9"/>
            <color indexed="81"/>
            <rFont val="Tahoma"/>
            <charset val="1"/>
          </rPr>
          <t>Inserir no formato
dd/mm/aaaa
Exemplo: 21/10/2013</t>
        </r>
      </text>
    </comment>
    <comment ref="H284" authorId="0">
      <text>
        <r>
          <rPr>
            <b/>
            <sz val="9"/>
            <color indexed="81"/>
            <rFont val="Tahoma"/>
            <charset val="1"/>
          </rPr>
          <t xml:space="preserve">
NOMES VÁLIDOS:
- Encerrada
- Cancelada
- Em aberto</t>
        </r>
        <r>
          <rPr>
            <sz val="9"/>
            <color indexed="81"/>
            <rFont val="Tahoma"/>
            <charset val="1"/>
          </rPr>
          <t xml:space="preserve">
</t>
        </r>
      </text>
    </comment>
    <comment ref="I284" authorId="0">
      <text>
        <r>
          <rPr>
            <b/>
            <sz val="9"/>
            <color indexed="81"/>
            <rFont val="Tahoma"/>
            <charset val="1"/>
          </rPr>
          <t>CHASSI DEVE CONTER 17 DÍGITOS</t>
        </r>
      </text>
    </comment>
    <comment ref="J284" authorId="0">
      <text>
        <r>
          <rPr>
            <b/>
            <sz val="9"/>
            <color indexed="81"/>
            <rFont val="Tahoma"/>
            <family val="2"/>
          </rPr>
          <t>Somente números</t>
        </r>
      </text>
    </comment>
    <comment ref="K284" authorId="0">
      <text>
        <r>
          <rPr>
            <b/>
            <sz val="9"/>
            <color indexed="81"/>
            <rFont val="Tahoma"/>
            <family val="2"/>
          </rPr>
          <t>Somente números</t>
        </r>
      </text>
    </comment>
    <comment ref="L28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4" authorId="0">
      <text>
        <r>
          <rPr>
            <b/>
            <sz val="9"/>
            <color indexed="81"/>
            <rFont val="Tahoma"/>
            <charset val="1"/>
          </rPr>
          <t>Campo não pode ficar em branco e aceita somente letras.</t>
        </r>
      </text>
    </comment>
    <comment ref="N284" authorId="0">
      <text>
        <r>
          <rPr>
            <b/>
            <sz val="9"/>
            <color indexed="81"/>
            <rFont val="Tahoma"/>
            <charset val="1"/>
          </rPr>
          <t>CPF DEVE CONTER 10 a 11 DÍGITOS (Somente números)
CNPJ DEVE CONTER 17 DIGITOS (Somente números)</t>
        </r>
      </text>
    </comment>
    <comment ref="O284" authorId="0">
      <text>
        <r>
          <rPr>
            <b/>
            <sz val="9"/>
            <color indexed="81"/>
            <rFont val="Tahoma"/>
            <charset val="1"/>
          </rPr>
          <t>Campo não pode ficar em branco e aceita somente letras.</t>
        </r>
      </text>
    </comment>
    <comment ref="P284" authorId="0">
      <text>
        <r>
          <rPr>
            <b/>
            <sz val="9"/>
            <color indexed="81"/>
            <rFont val="Tahoma"/>
            <charset val="1"/>
          </rPr>
          <t>CPF DEVE CONTER 10 a 11 DÍGITOS (Somente números)
CNPJ DEVE CONTER 17 DIGITOS (Somente números)</t>
        </r>
      </text>
    </comment>
    <comment ref="Q284" authorId="0">
      <text>
        <r>
          <rPr>
            <b/>
            <sz val="9"/>
            <color indexed="81"/>
            <rFont val="Tahoma"/>
            <charset val="1"/>
          </rPr>
          <t>Campo não pode ficar em branco.</t>
        </r>
      </text>
    </comment>
    <comment ref="R284" authorId="0">
      <text>
        <r>
          <rPr>
            <b/>
            <sz val="9"/>
            <color indexed="81"/>
            <rFont val="Tahoma"/>
            <charset val="1"/>
          </rPr>
          <t>Campo não pode ficar em branco.</t>
        </r>
      </text>
    </comment>
    <comment ref="S284" authorId="0">
      <text>
        <r>
          <rPr>
            <b/>
            <sz val="9"/>
            <color indexed="81"/>
            <rFont val="Tahoma"/>
            <charset val="1"/>
          </rPr>
          <t>Campo não pode ficar em branco.</t>
        </r>
      </text>
    </comment>
    <comment ref="T284" authorId="0">
      <text>
        <r>
          <rPr>
            <b/>
            <sz val="9"/>
            <color indexed="81"/>
            <rFont val="Tahoma"/>
            <charset val="1"/>
          </rPr>
          <t>Campo não pode ficar em branco.</t>
        </r>
      </text>
    </comment>
    <comment ref="U284" authorId="0">
      <text>
        <r>
          <rPr>
            <b/>
            <sz val="9"/>
            <color indexed="81"/>
            <rFont val="Tahoma"/>
            <charset val="1"/>
          </rPr>
          <t>Inserir no formato:
        12345-123
               ou 
        12345123</t>
        </r>
      </text>
    </comment>
    <comment ref="V284" authorId="0">
      <text>
        <r>
          <rPr>
            <b/>
            <sz val="9"/>
            <color indexed="81"/>
            <rFont val="Tahoma"/>
            <charset val="1"/>
          </rPr>
          <t>Deve haver no mínimo um telefone de contato com o cliente.</t>
        </r>
      </text>
    </comment>
    <comment ref="W284" authorId="0">
      <text>
        <r>
          <rPr>
            <b/>
            <sz val="9"/>
            <color indexed="81"/>
            <rFont val="Tahoma"/>
            <charset val="1"/>
          </rPr>
          <t>Deve haver no mínimo um telefone de contato com o cliente.</t>
        </r>
      </text>
    </comment>
    <comment ref="X284" authorId="0">
      <text>
        <r>
          <rPr>
            <b/>
            <sz val="9"/>
            <color indexed="81"/>
            <rFont val="Tahoma"/>
            <charset val="1"/>
          </rPr>
          <t>Deve haver no mínimo um telefone de contato com o cliente.</t>
        </r>
      </text>
    </comment>
    <comment ref="Y284" authorId="0">
      <text>
        <r>
          <rPr>
            <b/>
            <sz val="9"/>
            <color indexed="81"/>
            <rFont val="Tahoma"/>
            <charset val="1"/>
          </rPr>
          <t>Verifique a digitação do e-mail.</t>
        </r>
      </text>
    </comment>
    <comment ref="B285" authorId="0">
      <text>
        <r>
          <rPr>
            <b/>
            <sz val="9"/>
            <color indexed="81"/>
            <rFont val="Tahoma"/>
            <family val="2"/>
          </rPr>
          <t>Somente números</t>
        </r>
      </text>
    </comment>
    <comment ref="C285" authorId="0">
      <text>
        <r>
          <rPr>
            <b/>
            <sz val="9"/>
            <color indexed="81"/>
            <rFont val="Tahoma"/>
            <charset val="1"/>
          </rPr>
          <t>Campo não pode ficar em branco.</t>
        </r>
      </text>
    </comment>
    <comment ref="D285" authorId="0">
      <text>
        <r>
          <rPr>
            <b/>
            <sz val="9"/>
            <color indexed="81"/>
            <rFont val="Tahoma"/>
            <family val="2"/>
          </rPr>
          <t>Somente números</t>
        </r>
      </text>
    </comment>
    <comment ref="E285" authorId="0">
      <text>
        <r>
          <rPr>
            <b/>
            <sz val="9"/>
            <color indexed="81"/>
            <rFont val="Tahoma"/>
            <charset val="1"/>
          </rPr>
          <t xml:space="preserve">
NOMES VÁLIDOS:
- Revisão
- Garantia
- Manutenção
- Funilaria/Pintura
- Seguradora
- Acessórios
- Interna</t>
        </r>
      </text>
    </comment>
    <comment ref="F285" authorId="0">
      <text>
        <r>
          <rPr>
            <b/>
            <sz val="9"/>
            <color indexed="81"/>
            <rFont val="Tahoma"/>
            <charset val="1"/>
          </rPr>
          <t>Inserir no formato
dd/mm/aaaa
Exemplo: 21/10/2013</t>
        </r>
      </text>
    </comment>
    <comment ref="G285" authorId="0">
      <text>
        <r>
          <rPr>
            <b/>
            <sz val="9"/>
            <color indexed="81"/>
            <rFont val="Tahoma"/>
            <charset val="1"/>
          </rPr>
          <t>Inserir no formato
dd/mm/aaaa
Exemplo: 21/10/2013</t>
        </r>
      </text>
    </comment>
    <comment ref="H285" authorId="0">
      <text>
        <r>
          <rPr>
            <b/>
            <sz val="9"/>
            <color indexed="81"/>
            <rFont val="Tahoma"/>
            <charset val="1"/>
          </rPr>
          <t xml:space="preserve">
NOMES VÁLIDOS:
- Encerrada
- Cancelada
- Em aberto</t>
        </r>
        <r>
          <rPr>
            <sz val="9"/>
            <color indexed="81"/>
            <rFont val="Tahoma"/>
            <charset val="1"/>
          </rPr>
          <t xml:space="preserve">
</t>
        </r>
      </text>
    </comment>
    <comment ref="I285" authorId="0">
      <text>
        <r>
          <rPr>
            <b/>
            <sz val="9"/>
            <color indexed="81"/>
            <rFont val="Tahoma"/>
            <charset val="1"/>
          </rPr>
          <t>CHASSI DEVE CONTER 17 DÍGITOS</t>
        </r>
      </text>
    </comment>
    <comment ref="J285" authorId="0">
      <text>
        <r>
          <rPr>
            <b/>
            <sz val="9"/>
            <color indexed="81"/>
            <rFont val="Tahoma"/>
            <family val="2"/>
          </rPr>
          <t>Somente números</t>
        </r>
      </text>
    </comment>
    <comment ref="K285" authorId="0">
      <text>
        <r>
          <rPr>
            <b/>
            <sz val="9"/>
            <color indexed="81"/>
            <rFont val="Tahoma"/>
            <family val="2"/>
          </rPr>
          <t>Somente números</t>
        </r>
      </text>
    </comment>
    <comment ref="L28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5" authorId="0">
      <text>
        <r>
          <rPr>
            <b/>
            <sz val="9"/>
            <color indexed="81"/>
            <rFont val="Tahoma"/>
            <charset val="1"/>
          </rPr>
          <t>Campo não pode ficar em branco e aceita somente letras.</t>
        </r>
      </text>
    </comment>
    <comment ref="N285" authorId="0">
      <text>
        <r>
          <rPr>
            <b/>
            <sz val="9"/>
            <color indexed="81"/>
            <rFont val="Tahoma"/>
            <charset val="1"/>
          </rPr>
          <t>CPF DEVE CONTER 10 a 11 DÍGITOS (Somente números)
CNPJ DEVE CONTER 17 DIGITOS (Somente números)</t>
        </r>
      </text>
    </comment>
    <comment ref="O285" authorId="0">
      <text>
        <r>
          <rPr>
            <b/>
            <sz val="9"/>
            <color indexed="81"/>
            <rFont val="Tahoma"/>
            <charset val="1"/>
          </rPr>
          <t>Campo não pode ficar em branco e aceita somente letras.</t>
        </r>
      </text>
    </comment>
    <comment ref="P285" authorId="0">
      <text>
        <r>
          <rPr>
            <b/>
            <sz val="9"/>
            <color indexed="81"/>
            <rFont val="Tahoma"/>
            <charset val="1"/>
          </rPr>
          <t>CPF DEVE CONTER 10 a 11 DÍGITOS (Somente números)
CNPJ DEVE CONTER 17 DIGITOS (Somente números)</t>
        </r>
      </text>
    </comment>
    <comment ref="Q285" authorId="0">
      <text>
        <r>
          <rPr>
            <b/>
            <sz val="9"/>
            <color indexed="81"/>
            <rFont val="Tahoma"/>
            <charset val="1"/>
          </rPr>
          <t>Campo não pode ficar em branco.</t>
        </r>
      </text>
    </comment>
    <comment ref="R285" authorId="0">
      <text>
        <r>
          <rPr>
            <b/>
            <sz val="9"/>
            <color indexed="81"/>
            <rFont val="Tahoma"/>
            <charset val="1"/>
          </rPr>
          <t>Campo não pode ficar em branco.</t>
        </r>
      </text>
    </comment>
    <comment ref="S285" authorId="0">
      <text>
        <r>
          <rPr>
            <b/>
            <sz val="9"/>
            <color indexed="81"/>
            <rFont val="Tahoma"/>
            <charset val="1"/>
          </rPr>
          <t>Campo não pode ficar em branco.</t>
        </r>
      </text>
    </comment>
    <comment ref="T285" authorId="0">
      <text>
        <r>
          <rPr>
            <b/>
            <sz val="9"/>
            <color indexed="81"/>
            <rFont val="Tahoma"/>
            <charset val="1"/>
          </rPr>
          <t>Campo não pode ficar em branco.</t>
        </r>
      </text>
    </comment>
    <comment ref="U285" authorId="0">
      <text>
        <r>
          <rPr>
            <b/>
            <sz val="9"/>
            <color indexed="81"/>
            <rFont val="Tahoma"/>
            <charset val="1"/>
          </rPr>
          <t>Inserir no formato:
        12345-123
               ou 
        12345123</t>
        </r>
      </text>
    </comment>
    <comment ref="V285" authorId="0">
      <text>
        <r>
          <rPr>
            <b/>
            <sz val="9"/>
            <color indexed="81"/>
            <rFont val="Tahoma"/>
            <charset val="1"/>
          </rPr>
          <t>Deve haver no mínimo um telefone de contato com o cliente.</t>
        </r>
      </text>
    </comment>
    <comment ref="W285" authorId="0">
      <text>
        <r>
          <rPr>
            <b/>
            <sz val="9"/>
            <color indexed="81"/>
            <rFont val="Tahoma"/>
            <charset val="1"/>
          </rPr>
          <t>Deve haver no mínimo um telefone de contato com o cliente.</t>
        </r>
      </text>
    </comment>
    <comment ref="X285" authorId="0">
      <text>
        <r>
          <rPr>
            <b/>
            <sz val="9"/>
            <color indexed="81"/>
            <rFont val="Tahoma"/>
            <charset val="1"/>
          </rPr>
          <t>Deve haver no mínimo um telefone de contato com o cliente.</t>
        </r>
      </text>
    </comment>
    <comment ref="Y285" authorId="0">
      <text>
        <r>
          <rPr>
            <b/>
            <sz val="9"/>
            <color indexed="81"/>
            <rFont val="Tahoma"/>
            <charset val="1"/>
          </rPr>
          <t>Verifique a digitação do e-mail.</t>
        </r>
      </text>
    </comment>
    <comment ref="B286" authorId="0">
      <text>
        <r>
          <rPr>
            <b/>
            <sz val="9"/>
            <color indexed="81"/>
            <rFont val="Tahoma"/>
            <family val="2"/>
          </rPr>
          <t>Somente números</t>
        </r>
      </text>
    </comment>
    <comment ref="C286" authorId="0">
      <text>
        <r>
          <rPr>
            <b/>
            <sz val="9"/>
            <color indexed="81"/>
            <rFont val="Tahoma"/>
            <charset val="1"/>
          </rPr>
          <t>Campo não pode ficar em branco.</t>
        </r>
      </text>
    </comment>
    <comment ref="D286" authorId="0">
      <text>
        <r>
          <rPr>
            <b/>
            <sz val="9"/>
            <color indexed="81"/>
            <rFont val="Tahoma"/>
            <family val="2"/>
          </rPr>
          <t>Somente números</t>
        </r>
      </text>
    </comment>
    <comment ref="E286" authorId="0">
      <text>
        <r>
          <rPr>
            <b/>
            <sz val="9"/>
            <color indexed="81"/>
            <rFont val="Tahoma"/>
            <charset val="1"/>
          </rPr>
          <t xml:space="preserve">
NOMES VÁLIDOS:
- Revisão
- Garantia
- Manutenção
- Funilaria/Pintura
- Seguradora
- Acessórios
- Interna</t>
        </r>
      </text>
    </comment>
    <comment ref="F286" authorId="0">
      <text>
        <r>
          <rPr>
            <b/>
            <sz val="9"/>
            <color indexed="81"/>
            <rFont val="Tahoma"/>
            <charset val="1"/>
          </rPr>
          <t>Inserir no formato
dd/mm/aaaa
Exemplo: 21/10/2013</t>
        </r>
      </text>
    </comment>
    <comment ref="G286" authorId="0">
      <text>
        <r>
          <rPr>
            <b/>
            <sz val="9"/>
            <color indexed="81"/>
            <rFont val="Tahoma"/>
            <charset val="1"/>
          </rPr>
          <t>Inserir no formato
dd/mm/aaaa
Exemplo: 21/10/2013</t>
        </r>
      </text>
    </comment>
    <comment ref="H286" authorId="0">
      <text>
        <r>
          <rPr>
            <b/>
            <sz val="9"/>
            <color indexed="81"/>
            <rFont val="Tahoma"/>
            <charset val="1"/>
          </rPr>
          <t xml:space="preserve">
NOMES VÁLIDOS:
- Encerrada
- Cancelada
- Em aberto</t>
        </r>
        <r>
          <rPr>
            <sz val="9"/>
            <color indexed="81"/>
            <rFont val="Tahoma"/>
            <charset val="1"/>
          </rPr>
          <t xml:space="preserve">
</t>
        </r>
      </text>
    </comment>
    <comment ref="I286" authorId="0">
      <text>
        <r>
          <rPr>
            <b/>
            <sz val="9"/>
            <color indexed="81"/>
            <rFont val="Tahoma"/>
            <charset val="1"/>
          </rPr>
          <t>CHASSI DEVE CONTER 17 DÍGITOS</t>
        </r>
      </text>
    </comment>
    <comment ref="J286" authorId="0">
      <text>
        <r>
          <rPr>
            <b/>
            <sz val="9"/>
            <color indexed="81"/>
            <rFont val="Tahoma"/>
            <family val="2"/>
          </rPr>
          <t>Somente números</t>
        </r>
      </text>
    </comment>
    <comment ref="K286" authorId="0">
      <text>
        <r>
          <rPr>
            <b/>
            <sz val="9"/>
            <color indexed="81"/>
            <rFont val="Tahoma"/>
            <family val="2"/>
          </rPr>
          <t>Somente números</t>
        </r>
      </text>
    </comment>
    <comment ref="L28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6" authorId="0">
      <text>
        <r>
          <rPr>
            <b/>
            <sz val="9"/>
            <color indexed="81"/>
            <rFont val="Tahoma"/>
            <charset val="1"/>
          </rPr>
          <t>Campo não pode ficar em branco e aceita somente letras.</t>
        </r>
      </text>
    </comment>
    <comment ref="N286" authorId="0">
      <text>
        <r>
          <rPr>
            <b/>
            <sz val="9"/>
            <color indexed="81"/>
            <rFont val="Tahoma"/>
            <charset val="1"/>
          </rPr>
          <t>CPF DEVE CONTER 10 a 11 DÍGITOS (Somente números)
CNPJ DEVE CONTER 17 DIGITOS (Somente números)</t>
        </r>
      </text>
    </comment>
    <comment ref="O286" authorId="0">
      <text>
        <r>
          <rPr>
            <b/>
            <sz val="9"/>
            <color indexed="81"/>
            <rFont val="Tahoma"/>
            <charset val="1"/>
          </rPr>
          <t>Campo não pode ficar em branco e aceita somente letras.</t>
        </r>
      </text>
    </comment>
    <comment ref="P286" authorId="0">
      <text>
        <r>
          <rPr>
            <b/>
            <sz val="9"/>
            <color indexed="81"/>
            <rFont val="Tahoma"/>
            <charset val="1"/>
          </rPr>
          <t>CPF DEVE CONTER 10 a 11 DÍGITOS (Somente números)
CNPJ DEVE CONTER 17 DIGITOS (Somente números)</t>
        </r>
      </text>
    </comment>
    <comment ref="Q286" authorId="0">
      <text>
        <r>
          <rPr>
            <b/>
            <sz val="9"/>
            <color indexed="81"/>
            <rFont val="Tahoma"/>
            <charset val="1"/>
          </rPr>
          <t>Campo não pode ficar em branco.</t>
        </r>
      </text>
    </comment>
    <comment ref="R286" authorId="0">
      <text>
        <r>
          <rPr>
            <b/>
            <sz val="9"/>
            <color indexed="81"/>
            <rFont val="Tahoma"/>
            <charset val="1"/>
          </rPr>
          <t>Campo não pode ficar em branco.</t>
        </r>
      </text>
    </comment>
    <comment ref="S286" authorId="0">
      <text>
        <r>
          <rPr>
            <b/>
            <sz val="9"/>
            <color indexed="81"/>
            <rFont val="Tahoma"/>
            <charset val="1"/>
          </rPr>
          <t>Campo não pode ficar em branco.</t>
        </r>
      </text>
    </comment>
    <comment ref="T286" authorId="0">
      <text>
        <r>
          <rPr>
            <b/>
            <sz val="9"/>
            <color indexed="81"/>
            <rFont val="Tahoma"/>
            <charset val="1"/>
          </rPr>
          <t>Campo não pode ficar em branco.</t>
        </r>
      </text>
    </comment>
    <comment ref="U286" authorId="0">
      <text>
        <r>
          <rPr>
            <b/>
            <sz val="9"/>
            <color indexed="81"/>
            <rFont val="Tahoma"/>
            <charset val="1"/>
          </rPr>
          <t>Inserir no formato:
        12345-123
               ou 
        12345123</t>
        </r>
      </text>
    </comment>
    <comment ref="V286" authorId="0">
      <text>
        <r>
          <rPr>
            <b/>
            <sz val="9"/>
            <color indexed="81"/>
            <rFont val="Tahoma"/>
            <charset val="1"/>
          </rPr>
          <t>Deve haver no mínimo um telefone de contato com o cliente.</t>
        </r>
      </text>
    </comment>
    <comment ref="W286" authorId="0">
      <text>
        <r>
          <rPr>
            <b/>
            <sz val="9"/>
            <color indexed="81"/>
            <rFont val="Tahoma"/>
            <charset val="1"/>
          </rPr>
          <t>Deve haver no mínimo um telefone de contato com o cliente.</t>
        </r>
      </text>
    </comment>
    <comment ref="X286" authorId="0">
      <text>
        <r>
          <rPr>
            <b/>
            <sz val="9"/>
            <color indexed="81"/>
            <rFont val="Tahoma"/>
            <charset val="1"/>
          </rPr>
          <t>Deve haver no mínimo um telefone de contato com o cliente.</t>
        </r>
      </text>
    </comment>
    <comment ref="Y286" authorId="0">
      <text>
        <r>
          <rPr>
            <b/>
            <sz val="9"/>
            <color indexed="81"/>
            <rFont val="Tahoma"/>
            <charset val="1"/>
          </rPr>
          <t>Verifique a digitação do e-mail.</t>
        </r>
      </text>
    </comment>
    <comment ref="B287" authorId="0">
      <text>
        <r>
          <rPr>
            <b/>
            <sz val="9"/>
            <color indexed="81"/>
            <rFont val="Tahoma"/>
            <family val="2"/>
          </rPr>
          <t>Somente números</t>
        </r>
      </text>
    </comment>
    <comment ref="C287" authorId="0">
      <text>
        <r>
          <rPr>
            <b/>
            <sz val="9"/>
            <color indexed="81"/>
            <rFont val="Tahoma"/>
            <charset val="1"/>
          </rPr>
          <t>Campo não pode ficar em branco.</t>
        </r>
      </text>
    </comment>
    <comment ref="D287" authorId="0">
      <text>
        <r>
          <rPr>
            <b/>
            <sz val="9"/>
            <color indexed="81"/>
            <rFont val="Tahoma"/>
            <family val="2"/>
          </rPr>
          <t>Somente números</t>
        </r>
      </text>
    </comment>
    <comment ref="E287" authorId="0">
      <text>
        <r>
          <rPr>
            <b/>
            <sz val="9"/>
            <color indexed="81"/>
            <rFont val="Tahoma"/>
            <charset val="1"/>
          </rPr>
          <t xml:space="preserve">
NOMES VÁLIDOS:
- Revisão
- Garantia
- Manutenção
- Funilaria/Pintura
- Seguradora
- Acessórios
- Interna</t>
        </r>
      </text>
    </comment>
    <comment ref="F287" authorId="0">
      <text>
        <r>
          <rPr>
            <b/>
            <sz val="9"/>
            <color indexed="81"/>
            <rFont val="Tahoma"/>
            <charset val="1"/>
          </rPr>
          <t>Inserir no formato
dd/mm/aaaa
Exemplo: 21/10/2013</t>
        </r>
      </text>
    </comment>
    <comment ref="G287" authorId="0">
      <text>
        <r>
          <rPr>
            <b/>
            <sz val="9"/>
            <color indexed="81"/>
            <rFont val="Tahoma"/>
            <charset val="1"/>
          </rPr>
          <t>Inserir no formato
dd/mm/aaaa
Exemplo: 21/10/2013</t>
        </r>
      </text>
    </comment>
    <comment ref="H287" authorId="0">
      <text>
        <r>
          <rPr>
            <b/>
            <sz val="9"/>
            <color indexed="81"/>
            <rFont val="Tahoma"/>
            <charset val="1"/>
          </rPr>
          <t xml:space="preserve">
NOMES VÁLIDOS:
- Encerrada
- Cancelada
- Em aberto</t>
        </r>
        <r>
          <rPr>
            <sz val="9"/>
            <color indexed="81"/>
            <rFont val="Tahoma"/>
            <charset val="1"/>
          </rPr>
          <t xml:space="preserve">
</t>
        </r>
      </text>
    </comment>
    <comment ref="I287" authorId="0">
      <text>
        <r>
          <rPr>
            <b/>
            <sz val="9"/>
            <color indexed="81"/>
            <rFont val="Tahoma"/>
            <charset val="1"/>
          </rPr>
          <t>CHASSI DEVE CONTER 17 DÍGITOS</t>
        </r>
      </text>
    </comment>
    <comment ref="J287" authorId="0">
      <text>
        <r>
          <rPr>
            <b/>
            <sz val="9"/>
            <color indexed="81"/>
            <rFont val="Tahoma"/>
            <family val="2"/>
          </rPr>
          <t>Somente números</t>
        </r>
      </text>
    </comment>
    <comment ref="K287" authorId="0">
      <text>
        <r>
          <rPr>
            <b/>
            <sz val="9"/>
            <color indexed="81"/>
            <rFont val="Tahoma"/>
            <family val="2"/>
          </rPr>
          <t>Somente números</t>
        </r>
      </text>
    </comment>
    <comment ref="L28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7" authorId="0">
      <text>
        <r>
          <rPr>
            <b/>
            <sz val="9"/>
            <color indexed="81"/>
            <rFont val="Tahoma"/>
            <charset val="1"/>
          </rPr>
          <t>Campo não pode ficar em branco e aceita somente letras.</t>
        </r>
      </text>
    </comment>
    <comment ref="N287" authorId="0">
      <text>
        <r>
          <rPr>
            <b/>
            <sz val="9"/>
            <color indexed="81"/>
            <rFont val="Tahoma"/>
            <charset val="1"/>
          </rPr>
          <t>CPF DEVE CONTER 10 a 11 DÍGITOS (Somente números)
CNPJ DEVE CONTER 17 DIGITOS (Somente números)</t>
        </r>
      </text>
    </comment>
    <comment ref="O287" authorId="0">
      <text>
        <r>
          <rPr>
            <b/>
            <sz val="9"/>
            <color indexed="81"/>
            <rFont val="Tahoma"/>
            <charset val="1"/>
          </rPr>
          <t>Campo não pode ficar em branco e aceita somente letras.</t>
        </r>
      </text>
    </comment>
    <comment ref="P287" authorId="0">
      <text>
        <r>
          <rPr>
            <b/>
            <sz val="9"/>
            <color indexed="81"/>
            <rFont val="Tahoma"/>
            <charset val="1"/>
          </rPr>
          <t>CPF DEVE CONTER 10 a 11 DÍGITOS (Somente números)
CNPJ DEVE CONTER 17 DIGITOS (Somente números)</t>
        </r>
      </text>
    </comment>
    <comment ref="Q287" authorId="0">
      <text>
        <r>
          <rPr>
            <b/>
            <sz val="9"/>
            <color indexed="81"/>
            <rFont val="Tahoma"/>
            <charset val="1"/>
          </rPr>
          <t>Campo não pode ficar em branco.</t>
        </r>
      </text>
    </comment>
    <comment ref="R287" authorId="0">
      <text>
        <r>
          <rPr>
            <b/>
            <sz val="9"/>
            <color indexed="81"/>
            <rFont val="Tahoma"/>
            <charset val="1"/>
          </rPr>
          <t>Campo não pode ficar em branco.</t>
        </r>
      </text>
    </comment>
    <comment ref="S287" authorId="0">
      <text>
        <r>
          <rPr>
            <b/>
            <sz val="9"/>
            <color indexed="81"/>
            <rFont val="Tahoma"/>
            <charset val="1"/>
          </rPr>
          <t>Campo não pode ficar em branco.</t>
        </r>
      </text>
    </comment>
    <comment ref="T287" authorId="0">
      <text>
        <r>
          <rPr>
            <b/>
            <sz val="9"/>
            <color indexed="81"/>
            <rFont val="Tahoma"/>
            <charset val="1"/>
          </rPr>
          <t>Campo não pode ficar em branco.</t>
        </r>
      </text>
    </comment>
    <comment ref="U287" authorId="0">
      <text>
        <r>
          <rPr>
            <b/>
            <sz val="9"/>
            <color indexed="81"/>
            <rFont val="Tahoma"/>
            <charset val="1"/>
          </rPr>
          <t>Inserir no formato:
        12345-123
               ou 
        12345123</t>
        </r>
      </text>
    </comment>
    <comment ref="V287" authorId="0">
      <text>
        <r>
          <rPr>
            <b/>
            <sz val="9"/>
            <color indexed="81"/>
            <rFont val="Tahoma"/>
            <charset val="1"/>
          </rPr>
          <t>Deve haver no mínimo um telefone de contato com o cliente.</t>
        </r>
      </text>
    </comment>
    <comment ref="W287" authorId="0">
      <text>
        <r>
          <rPr>
            <b/>
            <sz val="9"/>
            <color indexed="81"/>
            <rFont val="Tahoma"/>
            <charset val="1"/>
          </rPr>
          <t>Deve haver no mínimo um telefone de contato com o cliente.</t>
        </r>
      </text>
    </comment>
    <comment ref="X287" authorId="0">
      <text>
        <r>
          <rPr>
            <b/>
            <sz val="9"/>
            <color indexed="81"/>
            <rFont val="Tahoma"/>
            <charset val="1"/>
          </rPr>
          <t>Deve haver no mínimo um telefone de contato com o cliente.</t>
        </r>
      </text>
    </comment>
    <comment ref="Y287" authorId="0">
      <text>
        <r>
          <rPr>
            <b/>
            <sz val="9"/>
            <color indexed="81"/>
            <rFont val="Tahoma"/>
            <charset val="1"/>
          </rPr>
          <t>Verifique a digitação do e-mail.</t>
        </r>
      </text>
    </comment>
    <comment ref="B288" authorId="0">
      <text>
        <r>
          <rPr>
            <b/>
            <sz val="9"/>
            <color indexed="81"/>
            <rFont val="Tahoma"/>
            <family val="2"/>
          </rPr>
          <t>Somente números</t>
        </r>
      </text>
    </comment>
    <comment ref="C288" authorId="0">
      <text>
        <r>
          <rPr>
            <b/>
            <sz val="9"/>
            <color indexed="81"/>
            <rFont val="Tahoma"/>
            <charset val="1"/>
          </rPr>
          <t>Campo não pode ficar em branco.</t>
        </r>
      </text>
    </comment>
    <comment ref="D288" authorId="0">
      <text>
        <r>
          <rPr>
            <b/>
            <sz val="9"/>
            <color indexed="81"/>
            <rFont val="Tahoma"/>
            <family val="2"/>
          </rPr>
          <t>Somente números</t>
        </r>
      </text>
    </comment>
    <comment ref="E288" authorId="0">
      <text>
        <r>
          <rPr>
            <b/>
            <sz val="9"/>
            <color indexed="81"/>
            <rFont val="Tahoma"/>
            <charset val="1"/>
          </rPr>
          <t xml:space="preserve">
NOMES VÁLIDOS:
- Revisão
- Garantia
- Manutenção
- Funilaria/Pintura
- Seguradora
- Acessórios
- Interna</t>
        </r>
      </text>
    </comment>
    <comment ref="F288" authorId="0">
      <text>
        <r>
          <rPr>
            <b/>
            <sz val="9"/>
            <color indexed="81"/>
            <rFont val="Tahoma"/>
            <charset val="1"/>
          </rPr>
          <t>Inserir no formato
dd/mm/aaaa
Exemplo: 21/10/2013</t>
        </r>
      </text>
    </comment>
    <comment ref="G288" authorId="0">
      <text>
        <r>
          <rPr>
            <b/>
            <sz val="9"/>
            <color indexed="81"/>
            <rFont val="Tahoma"/>
            <charset val="1"/>
          </rPr>
          <t>Inserir no formato
dd/mm/aaaa
Exemplo: 21/10/2013</t>
        </r>
      </text>
    </comment>
    <comment ref="H288" authorId="0">
      <text>
        <r>
          <rPr>
            <b/>
            <sz val="9"/>
            <color indexed="81"/>
            <rFont val="Tahoma"/>
            <charset val="1"/>
          </rPr>
          <t xml:space="preserve">
NOMES VÁLIDOS:
- Encerrada
- Cancelada
- Em aberto</t>
        </r>
        <r>
          <rPr>
            <sz val="9"/>
            <color indexed="81"/>
            <rFont val="Tahoma"/>
            <charset val="1"/>
          </rPr>
          <t xml:space="preserve">
</t>
        </r>
      </text>
    </comment>
    <comment ref="I288" authorId="0">
      <text>
        <r>
          <rPr>
            <b/>
            <sz val="9"/>
            <color indexed="81"/>
            <rFont val="Tahoma"/>
            <charset val="1"/>
          </rPr>
          <t>CHASSI DEVE CONTER 17 DÍGITOS</t>
        </r>
      </text>
    </comment>
    <comment ref="J288" authorId="0">
      <text>
        <r>
          <rPr>
            <b/>
            <sz val="9"/>
            <color indexed="81"/>
            <rFont val="Tahoma"/>
            <family val="2"/>
          </rPr>
          <t>Somente números</t>
        </r>
      </text>
    </comment>
    <comment ref="K288" authorId="0">
      <text>
        <r>
          <rPr>
            <b/>
            <sz val="9"/>
            <color indexed="81"/>
            <rFont val="Tahoma"/>
            <family val="2"/>
          </rPr>
          <t>Somente números</t>
        </r>
      </text>
    </comment>
    <comment ref="L28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8" authorId="0">
      <text>
        <r>
          <rPr>
            <b/>
            <sz val="9"/>
            <color indexed="81"/>
            <rFont val="Tahoma"/>
            <charset val="1"/>
          </rPr>
          <t>Campo não pode ficar em branco e aceita somente letras.</t>
        </r>
      </text>
    </comment>
    <comment ref="N288" authorId="0">
      <text>
        <r>
          <rPr>
            <b/>
            <sz val="9"/>
            <color indexed="81"/>
            <rFont val="Tahoma"/>
            <charset val="1"/>
          </rPr>
          <t>CPF DEVE CONTER 10 a 11 DÍGITOS (Somente números)
CNPJ DEVE CONTER 17 DIGITOS (Somente números)</t>
        </r>
      </text>
    </comment>
    <comment ref="O288" authorId="0">
      <text>
        <r>
          <rPr>
            <b/>
            <sz val="9"/>
            <color indexed="81"/>
            <rFont val="Tahoma"/>
            <charset val="1"/>
          </rPr>
          <t>Campo não pode ficar em branco e aceita somente letras.</t>
        </r>
      </text>
    </comment>
    <comment ref="P288" authorId="0">
      <text>
        <r>
          <rPr>
            <b/>
            <sz val="9"/>
            <color indexed="81"/>
            <rFont val="Tahoma"/>
            <charset val="1"/>
          </rPr>
          <t>CPF DEVE CONTER 10 a 11 DÍGITOS (Somente números)
CNPJ DEVE CONTER 17 DIGITOS (Somente números)</t>
        </r>
      </text>
    </comment>
    <comment ref="Q288" authorId="0">
      <text>
        <r>
          <rPr>
            <b/>
            <sz val="9"/>
            <color indexed="81"/>
            <rFont val="Tahoma"/>
            <charset val="1"/>
          </rPr>
          <t>Campo não pode ficar em branco.</t>
        </r>
      </text>
    </comment>
    <comment ref="R288" authorId="0">
      <text>
        <r>
          <rPr>
            <b/>
            <sz val="9"/>
            <color indexed="81"/>
            <rFont val="Tahoma"/>
            <charset val="1"/>
          </rPr>
          <t>Campo não pode ficar em branco.</t>
        </r>
      </text>
    </comment>
    <comment ref="S288" authorId="0">
      <text>
        <r>
          <rPr>
            <b/>
            <sz val="9"/>
            <color indexed="81"/>
            <rFont val="Tahoma"/>
            <charset val="1"/>
          </rPr>
          <t>Campo não pode ficar em branco.</t>
        </r>
      </text>
    </comment>
    <comment ref="T288" authorId="0">
      <text>
        <r>
          <rPr>
            <b/>
            <sz val="9"/>
            <color indexed="81"/>
            <rFont val="Tahoma"/>
            <charset val="1"/>
          </rPr>
          <t>Campo não pode ficar em branco.</t>
        </r>
      </text>
    </comment>
    <comment ref="U288" authorId="0">
      <text>
        <r>
          <rPr>
            <b/>
            <sz val="9"/>
            <color indexed="81"/>
            <rFont val="Tahoma"/>
            <charset val="1"/>
          </rPr>
          <t>Inserir no formato:
        12345-123
               ou 
        12345123</t>
        </r>
      </text>
    </comment>
    <comment ref="V288" authorId="0">
      <text>
        <r>
          <rPr>
            <b/>
            <sz val="9"/>
            <color indexed="81"/>
            <rFont val="Tahoma"/>
            <charset val="1"/>
          </rPr>
          <t>Deve haver no mínimo um telefone de contato com o cliente.</t>
        </r>
      </text>
    </comment>
    <comment ref="W288" authorId="0">
      <text>
        <r>
          <rPr>
            <b/>
            <sz val="9"/>
            <color indexed="81"/>
            <rFont val="Tahoma"/>
            <charset val="1"/>
          </rPr>
          <t>Deve haver no mínimo um telefone de contato com o cliente.</t>
        </r>
      </text>
    </comment>
    <comment ref="X288" authorId="0">
      <text>
        <r>
          <rPr>
            <b/>
            <sz val="9"/>
            <color indexed="81"/>
            <rFont val="Tahoma"/>
            <charset val="1"/>
          </rPr>
          <t>Deve haver no mínimo um telefone de contato com o cliente.</t>
        </r>
      </text>
    </comment>
    <comment ref="Y288" authorId="0">
      <text>
        <r>
          <rPr>
            <b/>
            <sz val="9"/>
            <color indexed="81"/>
            <rFont val="Tahoma"/>
            <charset val="1"/>
          </rPr>
          <t>Verifique a digitação do e-mail.</t>
        </r>
      </text>
    </comment>
    <comment ref="B289" authorId="0">
      <text>
        <r>
          <rPr>
            <b/>
            <sz val="9"/>
            <color indexed="81"/>
            <rFont val="Tahoma"/>
            <family val="2"/>
          </rPr>
          <t>Somente números</t>
        </r>
      </text>
    </comment>
    <comment ref="C289" authorId="0">
      <text>
        <r>
          <rPr>
            <b/>
            <sz val="9"/>
            <color indexed="81"/>
            <rFont val="Tahoma"/>
            <charset val="1"/>
          </rPr>
          <t>Campo não pode ficar em branco.</t>
        </r>
      </text>
    </comment>
    <comment ref="D289" authorId="0">
      <text>
        <r>
          <rPr>
            <b/>
            <sz val="9"/>
            <color indexed="81"/>
            <rFont val="Tahoma"/>
            <family val="2"/>
          </rPr>
          <t>Somente números</t>
        </r>
      </text>
    </comment>
    <comment ref="E289" authorId="0">
      <text>
        <r>
          <rPr>
            <b/>
            <sz val="9"/>
            <color indexed="81"/>
            <rFont val="Tahoma"/>
            <charset val="1"/>
          </rPr>
          <t xml:space="preserve">
NOMES VÁLIDOS:
- Revisão
- Garantia
- Manutenção
- Funilaria/Pintura
- Seguradora
- Acessórios
- Interna</t>
        </r>
      </text>
    </comment>
    <comment ref="F289" authorId="0">
      <text>
        <r>
          <rPr>
            <b/>
            <sz val="9"/>
            <color indexed="81"/>
            <rFont val="Tahoma"/>
            <charset val="1"/>
          </rPr>
          <t>Inserir no formato
dd/mm/aaaa
Exemplo: 21/10/2013</t>
        </r>
      </text>
    </comment>
    <comment ref="G289" authorId="0">
      <text>
        <r>
          <rPr>
            <b/>
            <sz val="9"/>
            <color indexed="81"/>
            <rFont val="Tahoma"/>
            <charset val="1"/>
          </rPr>
          <t>Inserir no formato
dd/mm/aaaa
Exemplo: 21/10/2013</t>
        </r>
      </text>
    </comment>
    <comment ref="H289" authorId="0">
      <text>
        <r>
          <rPr>
            <b/>
            <sz val="9"/>
            <color indexed="81"/>
            <rFont val="Tahoma"/>
            <charset val="1"/>
          </rPr>
          <t xml:space="preserve">
NOMES VÁLIDOS:
- Encerrada
- Cancelada
- Em aberto</t>
        </r>
        <r>
          <rPr>
            <sz val="9"/>
            <color indexed="81"/>
            <rFont val="Tahoma"/>
            <charset val="1"/>
          </rPr>
          <t xml:space="preserve">
</t>
        </r>
      </text>
    </comment>
    <comment ref="I289" authorId="0">
      <text>
        <r>
          <rPr>
            <b/>
            <sz val="9"/>
            <color indexed="81"/>
            <rFont val="Tahoma"/>
            <charset val="1"/>
          </rPr>
          <t>CHASSI DEVE CONTER 17 DÍGITOS</t>
        </r>
      </text>
    </comment>
    <comment ref="J289" authorId="0">
      <text>
        <r>
          <rPr>
            <b/>
            <sz val="9"/>
            <color indexed="81"/>
            <rFont val="Tahoma"/>
            <family val="2"/>
          </rPr>
          <t>Somente números</t>
        </r>
      </text>
    </comment>
    <comment ref="K289" authorId="0">
      <text>
        <r>
          <rPr>
            <b/>
            <sz val="9"/>
            <color indexed="81"/>
            <rFont val="Tahoma"/>
            <family val="2"/>
          </rPr>
          <t>Somente números</t>
        </r>
      </text>
    </comment>
    <comment ref="L28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89" authorId="0">
      <text>
        <r>
          <rPr>
            <b/>
            <sz val="9"/>
            <color indexed="81"/>
            <rFont val="Tahoma"/>
            <charset val="1"/>
          </rPr>
          <t>Campo não pode ficar em branco e aceita somente letras.</t>
        </r>
      </text>
    </comment>
    <comment ref="N289" authorId="0">
      <text>
        <r>
          <rPr>
            <b/>
            <sz val="9"/>
            <color indexed="81"/>
            <rFont val="Tahoma"/>
            <charset val="1"/>
          </rPr>
          <t>CPF DEVE CONTER 10 a 11 DÍGITOS (Somente números)
CNPJ DEVE CONTER 17 DIGITOS (Somente números)</t>
        </r>
      </text>
    </comment>
    <comment ref="O289" authorId="0">
      <text>
        <r>
          <rPr>
            <b/>
            <sz val="9"/>
            <color indexed="81"/>
            <rFont val="Tahoma"/>
            <charset val="1"/>
          </rPr>
          <t>Campo não pode ficar em branco e aceita somente letras.</t>
        </r>
      </text>
    </comment>
    <comment ref="P289" authorId="0">
      <text>
        <r>
          <rPr>
            <b/>
            <sz val="9"/>
            <color indexed="81"/>
            <rFont val="Tahoma"/>
            <charset val="1"/>
          </rPr>
          <t>CPF DEVE CONTER 10 a 11 DÍGITOS (Somente números)
CNPJ DEVE CONTER 17 DIGITOS (Somente números)</t>
        </r>
      </text>
    </comment>
    <comment ref="Q289" authorId="0">
      <text>
        <r>
          <rPr>
            <b/>
            <sz val="9"/>
            <color indexed="81"/>
            <rFont val="Tahoma"/>
            <charset val="1"/>
          </rPr>
          <t>Campo não pode ficar em branco.</t>
        </r>
      </text>
    </comment>
    <comment ref="R289" authorId="0">
      <text>
        <r>
          <rPr>
            <b/>
            <sz val="9"/>
            <color indexed="81"/>
            <rFont val="Tahoma"/>
            <charset val="1"/>
          </rPr>
          <t>Campo não pode ficar em branco.</t>
        </r>
      </text>
    </comment>
    <comment ref="S289" authorId="0">
      <text>
        <r>
          <rPr>
            <b/>
            <sz val="9"/>
            <color indexed="81"/>
            <rFont val="Tahoma"/>
            <charset val="1"/>
          </rPr>
          <t>Campo não pode ficar em branco.</t>
        </r>
      </text>
    </comment>
    <comment ref="T289" authorId="0">
      <text>
        <r>
          <rPr>
            <b/>
            <sz val="9"/>
            <color indexed="81"/>
            <rFont val="Tahoma"/>
            <charset val="1"/>
          </rPr>
          <t>Campo não pode ficar em branco.</t>
        </r>
      </text>
    </comment>
    <comment ref="U289" authorId="0">
      <text>
        <r>
          <rPr>
            <b/>
            <sz val="9"/>
            <color indexed="81"/>
            <rFont val="Tahoma"/>
            <charset val="1"/>
          </rPr>
          <t>Inserir no formato:
        12345-123
               ou 
        12345123</t>
        </r>
      </text>
    </comment>
    <comment ref="V289" authorId="0">
      <text>
        <r>
          <rPr>
            <b/>
            <sz val="9"/>
            <color indexed="81"/>
            <rFont val="Tahoma"/>
            <charset val="1"/>
          </rPr>
          <t>Deve haver no mínimo um telefone de contato com o cliente.</t>
        </r>
      </text>
    </comment>
    <comment ref="W289" authorId="0">
      <text>
        <r>
          <rPr>
            <b/>
            <sz val="9"/>
            <color indexed="81"/>
            <rFont val="Tahoma"/>
            <charset val="1"/>
          </rPr>
          <t>Deve haver no mínimo um telefone de contato com o cliente.</t>
        </r>
      </text>
    </comment>
    <comment ref="X289" authorId="0">
      <text>
        <r>
          <rPr>
            <b/>
            <sz val="9"/>
            <color indexed="81"/>
            <rFont val="Tahoma"/>
            <charset val="1"/>
          </rPr>
          <t>Deve haver no mínimo um telefone de contato com o cliente.</t>
        </r>
      </text>
    </comment>
    <comment ref="Y289" authorId="0">
      <text>
        <r>
          <rPr>
            <b/>
            <sz val="9"/>
            <color indexed="81"/>
            <rFont val="Tahoma"/>
            <charset val="1"/>
          </rPr>
          <t>Verifique a digitação do e-mail.</t>
        </r>
      </text>
    </comment>
    <comment ref="B290" authorId="0">
      <text>
        <r>
          <rPr>
            <b/>
            <sz val="9"/>
            <color indexed="81"/>
            <rFont val="Tahoma"/>
            <family val="2"/>
          </rPr>
          <t>Somente números</t>
        </r>
      </text>
    </comment>
    <comment ref="C290" authorId="0">
      <text>
        <r>
          <rPr>
            <b/>
            <sz val="9"/>
            <color indexed="81"/>
            <rFont val="Tahoma"/>
            <charset val="1"/>
          </rPr>
          <t>Campo não pode ficar em branco.</t>
        </r>
      </text>
    </comment>
    <comment ref="D290" authorId="0">
      <text>
        <r>
          <rPr>
            <b/>
            <sz val="9"/>
            <color indexed="81"/>
            <rFont val="Tahoma"/>
            <family val="2"/>
          </rPr>
          <t>Somente números</t>
        </r>
      </text>
    </comment>
    <comment ref="E290" authorId="0">
      <text>
        <r>
          <rPr>
            <b/>
            <sz val="9"/>
            <color indexed="81"/>
            <rFont val="Tahoma"/>
            <charset val="1"/>
          </rPr>
          <t xml:space="preserve">
NOMES VÁLIDOS:
- Revisão
- Garantia
- Manutenção
- Funilaria/Pintura
- Seguradora
- Acessórios
- Interna</t>
        </r>
      </text>
    </comment>
    <comment ref="F290" authorId="0">
      <text>
        <r>
          <rPr>
            <b/>
            <sz val="9"/>
            <color indexed="81"/>
            <rFont val="Tahoma"/>
            <charset val="1"/>
          </rPr>
          <t>Inserir no formato
dd/mm/aaaa
Exemplo: 21/10/2013</t>
        </r>
      </text>
    </comment>
    <comment ref="G290" authorId="0">
      <text>
        <r>
          <rPr>
            <b/>
            <sz val="9"/>
            <color indexed="81"/>
            <rFont val="Tahoma"/>
            <charset val="1"/>
          </rPr>
          <t>Inserir no formato
dd/mm/aaaa
Exemplo: 21/10/2013</t>
        </r>
      </text>
    </comment>
    <comment ref="H290" authorId="0">
      <text>
        <r>
          <rPr>
            <b/>
            <sz val="9"/>
            <color indexed="81"/>
            <rFont val="Tahoma"/>
            <charset val="1"/>
          </rPr>
          <t xml:space="preserve">
NOMES VÁLIDOS:
- Encerrada
- Cancelada
- Em aberto</t>
        </r>
        <r>
          <rPr>
            <sz val="9"/>
            <color indexed="81"/>
            <rFont val="Tahoma"/>
            <charset val="1"/>
          </rPr>
          <t xml:space="preserve">
</t>
        </r>
      </text>
    </comment>
    <comment ref="I290" authorId="0">
      <text>
        <r>
          <rPr>
            <b/>
            <sz val="9"/>
            <color indexed="81"/>
            <rFont val="Tahoma"/>
            <charset val="1"/>
          </rPr>
          <t>CHASSI DEVE CONTER 17 DÍGITOS</t>
        </r>
      </text>
    </comment>
    <comment ref="J290" authorId="0">
      <text>
        <r>
          <rPr>
            <b/>
            <sz val="9"/>
            <color indexed="81"/>
            <rFont val="Tahoma"/>
            <family val="2"/>
          </rPr>
          <t>Somente números</t>
        </r>
      </text>
    </comment>
    <comment ref="K290" authorId="0">
      <text>
        <r>
          <rPr>
            <b/>
            <sz val="9"/>
            <color indexed="81"/>
            <rFont val="Tahoma"/>
            <family val="2"/>
          </rPr>
          <t>Somente números</t>
        </r>
      </text>
    </comment>
    <comment ref="L29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0" authorId="0">
      <text>
        <r>
          <rPr>
            <b/>
            <sz val="9"/>
            <color indexed="81"/>
            <rFont val="Tahoma"/>
            <charset val="1"/>
          </rPr>
          <t>Campo não pode ficar em branco e aceita somente letras.</t>
        </r>
      </text>
    </comment>
    <comment ref="N290" authorId="0">
      <text>
        <r>
          <rPr>
            <b/>
            <sz val="9"/>
            <color indexed="81"/>
            <rFont val="Tahoma"/>
            <charset val="1"/>
          </rPr>
          <t>CPF DEVE CONTER 10 a 11 DÍGITOS (Somente números)
CNPJ DEVE CONTER 17 DIGITOS (Somente números)</t>
        </r>
      </text>
    </comment>
    <comment ref="O290" authorId="0">
      <text>
        <r>
          <rPr>
            <b/>
            <sz val="9"/>
            <color indexed="81"/>
            <rFont val="Tahoma"/>
            <charset val="1"/>
          </rPr>
          <t>Campo não pode ficar em branco e aceita somente letras.</t>
        </r>
      </text>
    </comment>
    <comment ref="P290" authorId="0">
      <text>
        <r>
          <rPr>
            <b/>
            <sz val="9"/>
            <color indexed="81"/>
            <rFont val="Tahoma"/>
            <charset val="1"/>
          </rPr>
          <t>CPF DEVE CONTER 10 a 11 DÍGITOS (Somente números)
CNPJ DEVE CONTER 17 DIGITOS (Somente números)</t>
        </r>
      </text>
    </comment>
    <comment ref="Q290" authorId="0">
      <text>
        <r>
          <rPr>
            <b/>
            <sz val="9"/>
            <color indexed="81"/>
            <rFont val="Tahoma"/>
            <charset val="1"/>
          </rPr>
          <t>Campo não pode ficar em branco.</t>
        </r>
      </text>
    </comment>
    <comment ref="R290" authorId="0">
      <text>
        <r>
          <rPr>
            <b/>
            <sz val="9"/>
            <color indexed="81"/>
            <rFont val="Tahoma"/>
            <charset val="1"/>
          </rPr>
          <t>Campo não pode ficar em branco.</t>
        </r>
      </text>
    </comment>
    <comment ref="S290" authorId="0">
      <text>
        <r>
          <rPr>
            <b/>
            <sz val="9"/>
            <color indexed="81"/>
            <rFont val="Tahoma"/>
            <charset val="1"/>
          </rPr>
          <t>Campo não pode ficar em branco.</t>
        </r>
      </text>
    </comment>
    <comment ref="T290" authorId="0">
      <text>
        <r>
          <rPr>
            <b/>
            <sz val="9"/>
            <color indexed="81"/>
            <rFont val="Tahoma"/>
            <charset val="1"/>
          </rPr>
          <t>Campo não pode ficar em branco.</t>
        </r>
      </text>
    </comment>
    <comment ref="U290" authorId="0">
      <text>
        <r>
          <rPr>
            <b/>
            <sz val="9"/>
            <color indexed="81"/>
            <rFont val="Tahoma"/>
            <charset val="1"/>
          </rPr>
          <t>Inserir no formato:
        12345-123
               ou 
        12345123</t>
        </r>
      </text>
    </comment>
    <comment ref="V290" authorId="0">
      <text>
        <r>
          <rPr>
            <b/>
            <sz val="9"/>
            <color indexed="81"/>
            <rFont val="Tahoma"/>
            <charset val="1"/>
          </rPr>
          <t>Deve haver no mínimo um telefone de contato com o cliente.</t>
        </r>
      </text>
    </comment>
    <comment ref="W290" authorId="0">
      <text>
        <r>
          <rPr>
            <b/>
            <sz val="9"/>
            <color indexed="81"/>
            <rFont val="Tahoma"/>
            <charset val="1"/>
          </rPr>
          <t>Deve haver no mínimo um telefone de contato com o cliente.</t>
        </r>
      </text>
    </comment>
    <comment ref="X290" authorId="0">
      <text>
        <r>
          <rPr>
            <b/>
            <sz val="9"/>
            <color indexed="81"/>
            <rFont val="Tahoma"/>
            <charset val="1"/>
          </rPr>
          <t>Deve haver no mínimo um telefone de contato com o cliente.</t>
        </r>
      </text>
    </comment>
    <comment ref="Y290" authorId="0">
      <text>
        <r>
          <rPr>
            <b/>
            <sz val="9"/>
            <color indexed="81"/>
            <rFont val="Tahoma"/>
            <charset val="1"/>
          </rPr>
          <t>Verifique a digitação do e-mail.</t>
        </r>
      </text>
    </comment>
    <comment ref="B291" authorId="0">
      <text>
        <r>
          <rPr>
            <b/>
            <sz val="9"/>
            <color indexed="81"/>
            <rFont val="Tahoma"/>
            <family val="2"/>
          </rPr>
          <t>Somente números</t>
        </r>
      </text>
    </comment>
    <comment ref="C291" authorId="0">
      <text>
        <r>
          <rPr>
            <b/>
            <sz val="9"/>
            <color indexed="81"/>
            <rFont val="Tahoma"/>
            <charset val="1"/>
          </rPr>
          <t>Campo não pode ficar em branco.</t>
        </r>
      </text>
    </comment>
    <comment ref="D291" authorId="0">
      <text>
        <r>
          <rPr>
            <b/>
            <sz val="9"/>
            <color indexed="81"/>
            <rFont val="Tahoma"/>
            <family val="2"/>
          </rPr>
          <t>Somente números</t>
        </r>
      </text>
    </comment>
    <comment ref="E291" authorId="0">
      <text>
        <r>
          <rPr>
            <b/>
            <sz val="9"/>
            <color indexed="81"/>
            <rFont val="Tahoma"/>
            <charset val="1"/>
          </rPr>
          <t xml:space="preserve">
NOMES VÁLIDOS:
- Revisão
- Garantia
- Manutenção
- Funilaria/Pintura
- Seguradora
- Acessórios
- Interna</t>
        </r>
      </text>
    </comment>
    <comment ref="F291" authorId="0">
      <text>
        <r>
          <rPr>
            <b/>
            <sz val="9"/>
            <color indexed="81"/>
            <rFont val="Tahoma"/>
            <charset val="1"/>
          </rPr>
          <t>Inserir no formato
dd/mm/aaaa
Exemplo: 21/10/2013</t>
        </r>
      </text>
    </comment>
    <comment ref="G291" authorId="0">
      <text>
        <r>
          <rPr>
            <b/>
            <sz val="9"/>
            <color indexed="81"/>
            <rFont val="Tahoma"/>
            <charset val="1"/>
          </rPr>
          <t>Inserir no formato
dd/mm/aaaa
Exemplo: 21/10/2013</t>
        </r>
      </text>
    </comment>
    <comment ref="H291" authorId="0">
      <text>
        <r>
          <rPr>
            <b/>
            <sz val="9"/>
            <color indexed="81"/>
            <rFont val="Tahoma"/>
            <charset val="1"/>
          </rPr>
          <t xml:space="preserve">
NOMES VÁLIDOS:
- Encerrada
- Cancelada
- Em aberto</t>
        </r>
        <r>
          <rPr>
            <sz val="9"/>
            <color indexed="81"/>
            <rFont val="Tahoma"/>
            <charset val="1"/>
          </rPr>
          <t xml:space="preserve">
</t>
        </r>
      </text>
    </comment>
    <comment ref="I291" authorId="0">
      <text>
        <r>
          <rPr>
            <b/>
            <sz val="9"/>
            <color indexed="81"/>
            <rFont val="Tahoma"/>
            <charset val="1"/>
          </rPr>
          <t>CHASSI DEVE CONTER 17 DÍGITOS</t>
        </r>
      </text>
    </comment>
    <comment ref="J291" authorId="0">
      <text>
        <r>
          <rPr>
            <b/>
            <sz val="9"/>
            <color indexed="81"/>
            <rFont val="Tahoma"/>
            <family val="2"/>
          </rPr>
          <t>Somente números</t>
        </r>
      </text>
    </comment>
    <comment ref="K291" authorId="0">
      <text>
        <r>
          <rPr>
            <b/>
            <sz val="9"/>
            <color indexed="81"/>
            <rFont val="Tahoma"/>
            <family val="2"/>
          </rPr>
          <t>Somente números</t>
        </r>
      </text>
    </comment>
    <comment ref="L291"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1" authorId="0">
      <text>
        <r>
          <rPr>
            <b/>
            <sz val="9"/>
            <color indexed="81"/>
            <rFont val="Tahoma"/>
            <charset val="1"/>
          </rPr>
          <t>Campo não pode ficar em branco e aceita somente letras.</t>
        </r>
      </text>
    </comment>
    <comment ref="N291" authorId="0">
      <text>
        <r>
          <rPr>
            <b/>
            <sz val="9"/>
            <color indexed="81"/>
            <rFont val="Tahoma"/>
            <charset val="1"/>
          </rPr>
          <t>CPF DEVE CONTER 10 a 11 DÍGITOS (Somente números)
CNPJ DEVE CONTER 17 DIGITOS (Somente números)</t>
        </r>
      </text>
    </comment>
    <comment ref="O291" authorId="0">
      <text>
        <r>
          <rPr>
            <b/>
            <sz val="9"/>
            <color indexed="81"/>
            <rFont val="Tahoma"/>
            <charset val="1"/>
          </rPr>
          <t>Campo não pode ficar em branco e aceita somente letras.</t>
        </r>
      </text>
    </comment>
    <comment ref="P291" authorId="0">
      <text>
        <r>
          <rPr>
            <b/>
            <sz val="9"/>
            <color indexed="81"/>
            <rFont val="Tahoma"/>
            <charset val="1"/>
          </rPr>
          <t>CPF DEVE CONTER 10 a 11 DÍGITOS (Somente números)
CNPJ DEVE CONTER 17 DIGITOS (Somente números)</t>
        </r>
      </text>
    </comment>
    <comment ref="Q291" authorId="0">
      <text>
        <r>
          <rPr>
            <b/>
            <sz val="9"/>
            <color indexed="81"/>
            <rFont val="Tahoma"/>
            <charset val="1"/>
          </rPr>
          <t>Campo não pode ficar em branco.</t>
        </r>
      </text>
    </comment>
    <comment ref="R291" authorId="0">
      <text>
        <r>
          <rPr>
            <b/>
            <sz val="9"/>
            <color indexed="81"/>
            <rFont val="Tahoma"/>
            <charset val="1"/>
          </rPr>
          <t>Campo não pode ficar em branco.</t>
        </r>
      </text>
    </comment>
    <comment ref="S291" authorId="0">
      <text>
        <r>
          <rPr>
            <b/>
            <sz val="9"/>
            <color indexed="81"/>
            <rFont val="Tahoma"/>
            <charset val="1"/>
          </rPr>
          <t>Campo não pode ficar em branco.</t>
        </r>
      </text>
    </comment>
    <comment ref="T291" authorId="0">
      <text>
        <r>
          <rPr>
            <b/>
            <sz val="9"/>
            <color indexed="81"/>
            <rFont val="Tahoma"/>
            <charset val="1"/>
          </rPr>
          <t>Campo não pode ficar em branco.</t>
        </r>
      </text>
    </comment>
    <comment ref="U291" authorId="0">
      <text>
        <r>
          <rPr>
            <b/>
            <sz val="9"/>
            <color indexed="81"/>
            <rFont val="Tahoma"/>
            <charset val="1"/>
          </rPr>
          <t>Inserir no formato:
        12345-123
               ou 
        12345123</t>
        </r>
      </text>
    </comment>
    <comment ref="V291" authorId="0">
      <text>
        <r>
          <rPr>
            <b/>
            <sz val="9"/>
            <color indexed="81"/>
            <rFont val="Tahoma"/>
            <charset val="1"/>
          </rPr>
          <t>Deve haver no mínimo um telefone de contato com o cliente.</t>
        </r>
      </text>
    </comment>
    <comment ref="W291" authorId="0">
      <text>
        <r>
          <rPr>
            <b/>
            <sz val="9"/>
            <color indexed="81"/>
            <rFont val="Tahoma"/>
            <charset val="1"/>
          </rPr>
          <t>Deve haver no mínimo um telefone de contato com o cliente.</t>
        </r>
      </text>
    </comment>
    <comment ref="X291" authorId="0">
      <text>
        <r>
          <rPr>
            <b/>
            <sz val="9"/>
            <color indexed="81"/>
            <rFont val="Tahoma"/>
            <charset val="1"/>
          </rPr>
          <t>Deve haver no mínimo um telefone de contato com o cliente.</t>
        </r>
      </text>
    </comment>
    <comment ref="Y291" authorId="0">
      <text>
        <r>
          <rPr>
            <b/>
            <sz val="9"/>
            <color indexed="81"/>
            <rFont val="Tahoma"/>
            <charset val="1"/>
          </rPr>
          <t>Verifique a digitação do e-mail.</t>
        </r>
      </text>
    </comment>
    <comment ref="B292" authorId="0">
      <text>
        <r>
          <rPr>
            <b/>
            <sz val="9"/>
            <color indexed="81"/>
            <rFont val="Tahoma"/>
            <family val="2"/>
          </rPr>
          <t>Somente números</t>
        </r>
      </text>
    </comment>
    <comment ref="C292" authorId="0">
      <text>
        <r>
          <rPr>
            <b/>
            <sz val="9"/>
            <color indexed="81"/>
            <rFont val="Tahoma"/>
            <charset val="1"/>
          </rPr>
          <t>Campo não pode ficar em branco.</t>
        </r>
      </text>
    </comment>
    <comment ref="D292" authorId="0">
      <text>
        <r>
          <rPr>
            <b/>
            <sz val="9"/>
            <color indexed="81"/>
            <rFont val="Tahoma"/>
            <family val="2"/>
          </rPr>
          <t>Somente números</t>
        </r>
      </text>
    </comment>
    <comment ref="E292" authorId="0">
      <text>
        <r>
          <rPr>
            <b/>
            <sz val="9"/>
            <color indexed="81"/>
            <rFont val="Tahoma"/>
            <charset val="1"/>
          </rPr>
          <t xml:space="preserve">
NOMES VÁLIDOS:
- Revisão
- Garantia
- Manutenção
- Funilaria/Pintura
- Seguradora
- Acessórios
- Interna</t>
        </r>
      </text>
    </comment>
    <comment ref="F292" authorId="0">
      <text>
        <r>
          <rPr>
            <b/>
            <sz val="9"/>
            <color indexed="81"/>
            <rFont val="Tahoma"/>
            <charset val="1"/>
          </rPr>
          <t>Inserir no formato
dd/mm/aaaa
Exemplo: 21/10/2013</t>
        </r>
      </text>
    </comment>
    <comment ref="G292" authorId="0">
      <text>
        <r>
          <rPr>
            <b/>
            <sz val="9"/>
            <color indexed="81"/>
            <rFont val="Tahoma"/>
            <charset val="1"/>
          </rPr>
          <t>Inserir no formato
dd/mm/aaaa
Exemplo: 21/10/2013</t>
        </r>
      </text>
    </comment>
    <comment ref="H292" authorId="0">
      <text>
        <r>
          <rPr>
            <b/>
            <sz val="9"/>
            <color indexed="81"/>
            <rFont val="Tahoma"/>
            <charset val="1"/>
          </rPr>
          <t xml:space="preserve">
NOMES VÁLIDOS:
- Encerrada
- Cancelada
- Em aberto</t>
        </r>
        <r>
          <rPr>
            <sz val="9"/>
            <color indexed="81"/>
            <rFont val="Tahoma"/>
            <charset val="1"/>
          </rPr>
          <t xml:space="preserve">
</t>
        </r>
      </text>
    </comment>
    <comment ref="I292" authorId="0">
      <text>
        <r>
          <rPr>
            <b/>
            <sz val="9"/>
            <color indexed="81"/>
            <rFont val="Tahoma"/>
            <charset val="1"/>
          </rPr>
          <t>CHASSI DEVE CONTER 17 DÍGITOS</t>
        </r>
      </text>
    </comment>
    <comment ref="J292" authorId="0">
      <text>
        <r>
          <rPr>
            <b/>
            <sz val="9"/>
            <color indexed="81"/>
            <rFont val="Tahoma"/>
            <family val="2"/>
          </rPr>
          <t>Somente números</t>
        </r>
      </text>
    </comment>
    <comment ref="K292" authorId="0">
      <text>
        <r>
          <rPr>
            <b/>
            <sz val="9"/>
            <color indexed="81"/>
            <rFont val="Tahoma"/>
            <family val="2"/>
          </rPr>
          <t>Somente números</t>
        </r>
      </text>
    </comment>
    <comment ref="L292"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2" authorId="0">
      <text>
        <r>
          <rPr>
            <b/>
            <sz val="9"/>
            <color indexed="81"/>
            <rFont val="Tahoma"/>
            <charset val="1"/>
          </rPr>
          <t>Campo não pode ficar em branco e aceita somente letras.</t>
        </r>
      </text>
    </comment>
    <comment ref="N292" authorId="0">
      <text>
        <r>
          <rPr>
            <b/>
            <sz val="9"/>
            <color indexed="81"/>
            <rFont val="Tahoma"/>
            <charset val="1"/>
          </rPr>
          <t>CPF DEVE CONTER 10 a 11 DÍGITOS (Somente números)
CNPJ DEVE CONTER 17 DIGITOS (Somente números)</t>
        </r>
      </text>
    </comment>
    <comment ref="O292" authorId="0">
      <text>
        <r>
          <rPr>
            <b/>
            <sz val="9"/>
            <color indexed="81"/>
            <rFont val="Tahoma"/>
            <charset val="1"/>
          </rPr>
          <t>Campo não pode ficar em branco e aceita somente letras.</t>
        </r>
      </text>
    </comment>
    <comment ref="P292" authorId="0">
      <text>
        <r>
          <rPr>
            <b/>
            <sz val="9"/>
            <color indexed="81"/>
            <rFont val="Tahoma"/>
            <charset val="1"/>
          </rPr>
          <t>CPF DEVE CONTER 10 a 11 DÍGITOS (Somente números)
CNPJ DEVE CONTER 17 DIGITOS (Somente números)</t>
        </r>
      </text>
    </comment>
    <comment ref="Q292" authorId="0">
      <text>
        <r>
          <rPr>
            <b/>
            <sz val="9"/>
            <color indexed="81"/>
            <rFont val="Tahoma"/>
            <charset val="1"/>
          </rPr>
          <t>Campo não pode ficar em branco.</t>
        </r>
      </text>
    </comment>
    <comment ref="R292" authorId="0">
      <text>
        <r>
          <rPr>
            <b/>
            <sz val="9"/>
            <color indexed="81"/>
            <rFont val="Tahoma"/>
            <charset val="1"/>
          </rPr>
          <t>Campo não pode ficar em branco.</t>
        </r>
      </text>
    </comment>
    <comment ref="S292" authorId="0">
      <text>
        <r>
          <rPr>
            <b/>
            <sz val="9"/>
            <color indexed="81"/>
            <rFont val="Tahoma"/>
            <charset val="1"/>
          </rPr>
          <t>Campo não pode ficar em branco.</t>
        </r>
      </text>
    </comment>
    <comment ref="T292" authorId="0">
      <text>
        <r>
          <rPr>
            <b/>
            <sz val="9"/>
            <color indexed="81"/>
            <rFont val="Tahoma"/>
            <charset val="1"/>
          </rPr>
          <t>Campo não pode ficar em branco.</t>
        </r>
      </text>
    </comment>
    <comment ref="U292" authorId="0">
      <text>
        <r>
          <rPr>
            <b/>
            <sz val="9"/>
            <color indexed="81"/>
            <rFont val="Tahoma"/>
            <charset val="1"/>
          </rPr>
          <t>Inserir no formato:
        12345-123
               ou 
        12345123</t>
        </r>
      </text>
    </comment>
    <comment ref="V292" authorId="0">
      <text>
        <r>
          <rPr>
            <b/>
            <sz val="9"/>
            <color indexed="81"/>
            <rFont val="Tahoma"/>
            <charset val="1"/>
          </rPr>
          <t>Deve haver no mínimo um telefone de contato com o cliente.</t>
        </r>
      </text>
    </comment>
    <comment ref="W292" authorId="0">
      <text>
        <r>
          <rPr>
            <b/>
            <sz val="9"/>
            <color indexed="81"/>
            <rFont val="Tahoma"/>
            <charset val="1"/>
          </rPr>
          <t>Deve haver no mínimo um telefone de contato com o cliente.</t>
        </r>
      </text>
    </comment>
    <comment ref="X292" authorId="0">
      <text>
        <r>
          <rPr>
            <b/>
            <sz val="9"/>
            <color indexed="81"/>
            <rFont val="Tahoma"/>
            <charset val="1"/>
          </rPr>
          <t>Deve haver no mínimo um telefone de contato com o cliente.</t>
        </r>
      </text>
    </comment>
    <comment ref="Y292" authorId="0">
      <text>
        <r>
          <rPr>
            <b/>
            <sz val="9"/>
            <color indexed="81"/>
            <rFont val="Tahoma"/>
            <charset val="1"/>
          </rPr>
          <t>Verifique a digitação do e-mail.</t>
        </r>
      </text>
    </comment>
    <comment ref="B293" authorId="0">
      <text>
        <r>
          <rPr>
            <b/>
            <sz val="9"/>
            <color indexed="81"/>
            <rFont val="Tahoma"/>
            <family val="2"/>
          </rPr>
          <t>Somente números</t>
        </r>
      </text>
    </comment>
    <comment ref="C293" authorId="0">
      <text>
        <r>
          <rPr>
            <b/>
            <sz val="9"/>
            <color indexed="81"/>
            <rFont val="Tahoma"/>
            <charset val="1"/>
          </rPr>
          <t>Campo não pode ficar em branco.</t>
        </r>
      </text>
    </comment>
    <comment ref="D293" authorId="0">
      <text>
        <r>
          <rPr>
            <b/>
            <sz val="9"/>
            <color indexed="81"/>
            <rFont val="Tahoma"/>
            <family val="2"/>
          </rPr>
          <t>Somente números</t>
        </r>
      </text>
    </comment>
    <comment ref="E293" authorId="0">
      <text>
        <r>
          <rPr>
            <b/>
            <sz val="9"/>
            <color indexed="81"/>
            <rFont val="Tahoma"/>
            <charset val="1"/>
          </rPr>
          <t xml:space="preserve">
NOMES VÁLIDOS:
- Revisão
- Garantia
- Manutenção
- Funilaria/Pintura
- Seguradora
- Acessórios
- Interna</t>
        </r>
      </text>
    </comment>
    <comment ref="F293" authorId="0">
      <text>
        <r>
          <rPr>
            <b/>
            <sz val="9"/>
            <color indexed="81"/>
            <rFont val="Tahoma"/>
            <charset val="1"/>
          </rPr>
          <t>Inserir no formato
dd/mm/aaaa
Exemplo: 21/10/2013</t>
        </r>
      </text>
    </comment>
    <comment ref="G293" authorId="0">
      <text>
        <r>
          <rPr>
            <b/>
            <sz val="9"/>
            <color indexed="81"/>
            <rFont val="Tahoma"/>
            <charset val="1"/>
          </rPr>
          <t>Inserir no formato
dd/mm/aaaa
Exemplo: 21/10/2013</t>
        </r>
      </text>
    </comment>
    <comment ref="H293" authorId="0">
      <text>
        <r>
          <rPr>
            <b/>
            <sz val="9"/>
            <color indexed="81"/>
            <rFont val="Tahoma"/>
            <charset val="1"/>
          </rPr>
          <t xml:space="preserve">
NOMES VÁLIDOS:
- Encerrada
- Cancelada
- Em aberto</t>
        </r>
        <r>
          <rPr>
            <sz val="9"/>
            <color indexed="81"/>
            <rFont val="Tahoma"/>
            <charset val="1"/>
          </rPr>
          <t xml:space="preserve">
</t>
        </r>
      </text>
    </comment>
    <comment ref="I293" authorId="0">
      <text>
        <r>
          <rPr>
            <b/>
            <sz val="9"/>
            <color indexed="81"/>
            <rFont val="Tahoma"/>
            <charset val="1"/>
          </rPr>
          <t>CHASSI DEVE CONTER 17 DÍGITOS</t>
        </r>
      </text>
    </comment>
    <comment ref="J293" authorId="0">
      <text>
        <r>
          <rPr>
            <b/>
            <sz val="9"/>
            <color indexed="81"/>
            <rFont val="Tahoma"/>
            <family val="2"/>
          </rPr>
          <t>Somente números</t>
        </r>
      </text>
    </comment>
    <comment ref="K293" authorId="0">
      <text>
        <r>
          <rPr>
            <b/>
            <sz val="9"/>
            <color indexed="81"/>
            <rFont val="Tahoma"/>
            <family val="2"/>
          </rPr>
          <t>Somente números</t>
        </r>
      </text>
    </comment>
    <comment ref="L293"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3" authorId="0">
      <text>
        <r>
          <rPr>
            <b/>
            <sz val="9"/>
            <color indexed="81"/>
            <rFont val="Tahoma"/>
            <charset val="1"/>
          </rPr>
          <t>Campo não pode ficar em branco e aceita somente letras.</t>
        </r>
      </text>
    </comment>
    <comment ref="N293" authorId="0">
      <text>
        <r>
          <rPr>
            <b/>
            <sz val="9"/>
            <color indexed="81"/>
            <rFont val="Tahoma"/>
            <charset val="1"/>
          </rPr>
          <t>CPF DEVE CONTER 10 a 11 DÍGITOS (Somente números)
CNPJ DEVE CONTER 17 DIGITOS (Somente números)</t>
        </r>
      </text>
    </comment>
    <comment ref="O293" authorId="0">
      <text>
        <r>
          <rPr>
            <b/>
            <sz val="9"/>
            <color indexed="81"/>
            <rFont val="Tahoma"/>
            <charset val="1"/>
          </rPr>
          <t>Campo não pode ficar em branco e aceita somente letras.</t>
        </r>
      </text>
    </comment>
    <comment ref="P293" authorId="0">
      <text>
        <r>
          <rPr>
            <b/>
            <sz val="9"/>
            <color indexed="81"/>
            <rFont val="Tahoma"/>
            <charset val="1"/>
          </rPr>
          <t>CPF DEVE CONTER 10 a 11 DÍGITOS (Somente números)
CNPJ DEVE CONTER 17 DIGITOS (Somente números)</t>
        </r>
      </text>
    </comment>
    <comment ref="Q293" authorId="0">
      <text>
        <r>
          <rPr>
            <b/>
            <sz val="9"/>
            <color indexed="81"/>
            <rFont val="Tahoma"/>
            <charset val="1"/>
          </rPr>
          <t>Campo não pode ficar em branco.</t>
        </r>
      </text>
    </comment>
    <comment ref="R293" authorId="0">
      <text>
        <r>
          <rPr>
            <b/>
            <sz val="9"/>
            <color indexed="81"/>
            <rFont val="Tahoma"/>
            <charset val="1"/>
          </rPr>
          <t>Campo não pode ficar em branco.</t>
        </r>
      </text>
    </comment>
    <comment ref="S293" authorId="0">
      <text>
        <r>
          <rPr>
            <b/>
            <sz val="9"/>
            <color indexed="81"/>
            <rFont val="Tahoma"/>
            <charset val="1"/>
          </rPr>
          <t>Campo não pode ficar em branco.</t>
        </r>
      </text>
    </comment>
    <comment ref="T293" authorId="0">
      <text>
        <r>
          <rPr>
            <b/>
            <sz val="9"/>
            <color indexed="81"/>
            <rFont val="Tahoma"/>
            <charset val="1"/>
          </rPr>
          <t>Campo não pode ficar em branco.</t>
        </r>
      </text>
    </comment>
    <comment ref="U293" authorId="0">
      <text>
        <r>
          <rPr>
            <b/>
            <sz val="9"/>
            <color indexed="81"/>
            <rFont val="Tahoma"/>
            <charset val="1"/>
          </rPr>
          <t>Inserir no formato:
        12345-123
               ou 
        12345123</t>
        </r>
      </text>
    </comment>
    <comment ref="V293" authorId="0">
      <text>
        <r>
          <rPr>
            <b/>
            <sz val="9"/>
            <color indexed="81"/>
            <rFont val="Tahoma"/>
            <charset val="1"/>
          </rPr>
          <t>Deve haver no mínimo um telefone de contato com o cliente.</t>
        </r>
      </text>
    </comment>
    <comment ref="W293" authorId="0">
      <text>
        <r>
          <rPr>
            <b/>
            <sz val="9"/>
            <color indexed="81"/>
            <rFont val="Tahoma"/>
            <charset val="1"/>
          </rPr>
          <t>Deve haver no mínimo um telefone de contato com o cliente.</t>
        </r>
      </text>
    </comment>
    <comment ref="X293" authorId="0">
      <text>
        <r>
          <rPr>
            <b/>
            <sz val="9"/>
            <color indexed="81"/>
            <rFont val="Tahoma"/>
            <charset val="1"/>
          </rPr>
          <t>Deve haver no mínimo um telefone de contato com o cliente.</t>
        </r>
      </text>
    </comment>
    <comment ref="Y293" authorId="0">
      <text>
        <r>
          <rPr>
            <b/>
            <sz val="9"/>
            <color indexed="81"/>
            <rFont val="Tahoma"/>
            <charset val="1"/>
          </rPr>
          <t>Verifique a digitação do e-mail.</t>
        </r>
      </text>
    </comment>
    <comment ref="B294" authorId="0">
      <text>
        <r>
          <rPr>
            <b/>
            <sz val="9"/>
            <color indexed="81"/>
            <rFont val="Tahoma"/>
            <family val="2"/>
          </rPr>
          <t>Somente números</t>
        </r>
      </text>
    </comment>
    <comment ref="C294" authorId="0">
      <text>
        <r>
          <rPr>
            <b/>
            <sz val="9"/>
            <color indexed="81"/>
            <rFont val="Tahoma"/>
            <charset val="1"/>
          </rPr>
          <t>Campo não pode ficar em branco.</t>
        </r>
      </text>
    </comment>
    <comment ref="D294" authorId="0">
      <text>
        <r>
          <rPr>
            <b/>
            <sz val="9"/>
            <color indexed="81"/>
            <rFont val="Tahoma"/>
            <family val="2"/>
          </rPr>
          <t>Somente números</t>
        </r>
      </text>
    </comment>
    <comment ref="E294" authorId="0">
      <text>
        <r>
          <rPr>
            <b/>
            <sz val="9"/>
            <color indexed="81"/>
            <rFont val="Tahoma"/>
            <charset val="1"/>
          </rPr>
          <t xml:space="preserve">
NOMES VÁLIDOS:
- Revisão
- Garantia
- Manutenção
- Funilaria/Pintura
- Seguradora
- Acessórios
- Interna</t>
        </r>
      </text>
    </comment>
    <comment ref="F294" authorId="0">
      <text>
        <r>
          <rPr>
            <b/>
            <sz val="9"/>
            <color indexed="81"/>
            <rFont val="Tahoma"/>
            <charset val="1"/>
          </rPr>
          <t>Inserir no formato
dd/mm/aaaa
Exemplo: 21/10/2013</t>
        </r>
      </text>
    </comment>
    <comment ref="G294" authorId="0">
      <text>
        <r>
          <rPr>
            <b/>
            <sz val="9"/>
            <color indexed="81"/>
            <rFont val="Tahoma"/>
            <charset val="1"/>
          </rPr>
          <t>Inserir no formato
dd/mm/aaaa
Exemplo: 21/10/2013</t>
        </r>
      </text>
    </comment>
    <comment ref="H294" authorId="0">
      <text>
        <r>
          <rPr>
            <b/>
            <sz val="9"/>
            <color indexed="81"/>
            <rFont val="Tahoma"/>
            <charset val="1"/>
          </rPr>
          <t xml:space="preserve">
NOMES VÁLIDOS:
- Encerrada
- Cancelada
- Em aberto</t>
        </r>
        <r>
          <rPr>
            <sz val="9"/>
            <color indexed="81"/>
            <rFont val="Tahoma"/>
            <charset val="1"/>
          </rPr>
          <t xml:space="preserve">
</t>
        </r>
      </text>
    </comment>
    <comment ref="I294" authorId="0">
      <text>
        <r>
          <rPr>
            <b/>
            <sz val="9"/>
            <color indexed="81"/>
            <rFont val="Tahoma"/>
            <charset val="1"/>
          </rPr>
          <t>CHASSI DEVE CONTER 17 DÍGITOS</t>
        </r>
      </text>
    </comment>
    <comment ref="J294" authorId="0">
      <text>
        <r>
          <rPr>
            <b/>
            <sz val="9"/>
            <color indexed="81"/>
            <rFont val="Tahoma"/>
            <family val="2"/>
          </rPr>
          <t>Somente números</t>
        </r>
      </text>
    </comment>
    <comment ref="K294" authorId="0">
      <text>
        <r>
          <rPr>
            <b/>
            <sz val="9"/>
            <color indexed="81"/>
            <rFont val="Tahoma"/>
            <family val="2"/>
          </rPr>
          <t>Somente números</t>
        </r>
      </text>
    </comment>
    <comment ref="L294"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4" authorId="0">
      <text>
        <r>
          <rPr>
            <b/>
            <sz val="9"/>
            <color indexed="81"/>
            <rFont val="Tahoma"/>
            <charset val="1"/>
          </rPr>
          <t>Campo não pode ficar em branco e aceita somente letras.</t>
        </r>
      </text>
    </comment>
    <comment ref="N294" authorId="0">
      <text>
        <r>
          <rPr>
            <b/>
            <sz val="9"/>
            <color indexed="81"/>
            <rFont val="Tahoma"/>
            <charset val="1"/>
          </rPr>
          <t>CPF DEVE CONTER 10 a 11 DÍGITOS (Somente números)
CNPJ DEVE CONTER 17 DIGITOS (Somente números)</t>
        </r>
      </text>
    </comment>
    <comment ref="O294" authorId="0">
      <text>
        <r>
          <rPr>
            <b/>
            <sz val="9"/>
            <color indexed="81"/>
            <rFont val="Tahoma"/>
            <charset val="1"/>
          </rPr>
          <t>Campo não pode ficar em branco e aceita somente letras.</t>
        </r>
      </text>
    </comment>
    <comment ref="P294" authorId="0">
      <text>
        <r>
          <rPr>
            <b/>
            <sz val="9"/>
            <color indexed="81"/>
            <rFont val="Tahoma"/>
            <charset val="1"/>
          </rPr>
          <t>CPF DEVE CONTER 10 a 11 DÍGITOS (Somente números)
CNPJ DEVE CONTER 17 DIGITOS (Somente números)</t>
        </r>
      </text>
    </comment>
    <comment ref="Q294" authorId="0">
      <text>
        <r>
          <rPr>
            <b/>
            <sz val="9"/>
            <color indexed="81"/>
            <rFont val="Tahoma"/>
            <charset val="1"/>
          </rPr>
          <t>Campo não pode ficar em branco.</t>
        </r>
      </text>
    </comment>
    <comment ref="R294" authorId="0">
      <text>
        <r>
          <rPr>
            <b/>
            <sz val="9"/>
            <color indexed="81"/>
            <rFont val="Tahoma"/>
            <charset val="1"/>
          </rPr>
          <t>Campo não pode ficar em branco.</t>
        </r>
      </text>
    </comment>
    <comment ref="S294" authorId="0">
      <text>
        <r>
          <rPr>
            <b/>
            <sz val="9"/>
            <color indexed="81"/>
            <rFont val="Tahoma"/>
            <charset val="1"/>
          </rPr>
          <t>Campo não pode ficar em branco.</t>
        </r>
      </text>
    </comment>
    <comment ref="T294" authorId="0">
      <text>
        <r>
          <rPr>
            <b/>
            <sz val="9"/>
            <color indexed="81"/>
            <rFont val="Tahoma"/>
            <charset val="1"/>
          </rPr>
          <t>Campo não pode ficar em branco.</t>
        </r>
      </text>
    </comment>
    <comment ref="U294" authorId="0">
      <text>
        <r>
          <rPr>
            <b/>
            <sz val="9"/>
            <color indexed="81"/>
            <rFont val="Tahoma"/>
            <charset val="1"/>
          </rPr>
          <t>Inserir no formato:
        12345-123
               ou 
        12345123</t>
        </r>
      </text>
    </comment>
    <comment ref="V294" authorId="0">
      <text>
        <r>
          <rPr>
            <b/>
            <sz val="9"/>
            <color indexed="81"/>
            <rFont val="Tahoma"/>
            <charset val="1"/>
          </rPr>
          <t>Deve haver no mínimo um telefone de contato com o cliente.</t>
        </r>
      </text>
    </comment>
    <comment ref="W294" authorId="0">
      <text>
        <r>
          <rPr>
            <b/>
            <sz val="9"/>
            <color indexed="81"/>
            <rFont val="Tahoma"/>
            <charset val="1"/>
          </rPr>
          <t>Deve haver no mínimo um telefone de contato com o cliente.</t>
        </r>
      </text>
    </comment>
    <comment ref="X294" authorId="0">
      <text>
        <r>
          <rPr>
            <b/>
            <sz val="9"/>
            <color indexed="81"/>
            <rFont val="Tahoma"/>
            <charset val="1"/>
          </rPr>
          <t>Deve haver no mínimo um telefone de contato com o cliente.</t>
        </r>
      </text>
    </comment>
    <comment ref="Y294" authorId="0">
      <text>
        <r>
          <rPr>
            <b/>
            <sz val="9"/>
            <color indexed="81"/>
            <rFont val="Tahoma"/>
            <charset val="1"/>
          </rPr>
          <t>Verifique a digitação do e-mail.</t>
        </r>
      </text>
    </comment>
    <comment ref="B295" authorId="0">
      <text>
        <r>
          <rPr>
            <b/>
            <sz val="9"/>
            <color indexed="81"/>
            <rFont val="Tahoma"/>
            <family val="2"/>
          </rPr>
          <t>Somente números</t>
        </r>
      </text>
    </comment>
    <comment ref="C295" authorId="0">
      <text>
        <r>
          <rPr>
            <b/>
            <sz val="9"/>
            <color indexed="81"/>
            <rFont val="Tahoma"/>
            <charset val="1"/>
          </rPr>
          <t>Campo não pode ficar em branco.</t>
        </r>
      </text>
    </comment>
    <comment ref="D295" authorId="0">
      <text>
        <r>
          <rPr>
            <b/>
            <sz val="9"/>
            <color indexed="81"/>
            <rFont val="Tahoma"/>
            <family val="2"/>
          </rPr>
          <t>Somente números</t>
        </r>
      </text>
    </comment>
    <comment ref="E295" authorId="0">
      <text>
        <r>
          <rPr>
            <b/>
            <sz val="9"/>
            <color indexed="81"/>
            <rFont val="Tahoma"/>
            <charset val="1"/>
          </rPr>
          <t xml:space="preserve">
NOMES VÁLIDOS:
- Revisão
- Garantia
- Manutenção
- Funilaria/Pintura
- Seguradora
- Acessórios
- Interna</t>
        </r>
      </text>
    </comment>
    <comment ref="F295" authorId="0">
      <text>
        <r>
          <rPr>
            <b/>
            <sz val="9"/>
            <color indexed="81"/>
            <rFont val="Tahoma"/>
            <charset val="1"/>
          </rPr>
          <t>Inserir no formato
dd/mm/aaaa
Exemplo: 21/10/2013</t>
        </r>
      </text>
    </comment>
    <comment ref="G295" authorId="0">
      <text>
        <r>
          <rPr>
            <b/>
            <sz val="9"/>
            <color indexed="81"/>
            <rFont val="Tahoma"/>
            <charset val="1"/>
          </rPr>
          <t>Inserir no formato
dd/mm/aaaa
Exemplo: 21/10/2013</t>
        </r>
      </text>
    </comment>
    <comment ref="H295" authorId="0">
      <text>
        <r>
          <rPr>
            <b/>
            <sz val="9"/>
            <color indexed="81"/>
            <rFont val="Tahoma"/>
            <charset val="1"/>
          </rPr>
          <t xml:space="preserve">
NOMES VÁLIDOS:
- Encerrada
- Cancelada
- Em aberto</t>
        </r>
        <r>
          <rPr>
            <sz val="9"/>
            <color indexed="81"/>
            <rFont val="Tahoma"/>
            <charset val="1"/>
          </rPr>
          <t xml:space="preserve">
</t>
        </r>
      </text>
    </comment>
    <comment ref="I295" authorId="0">
      <text>
        <r>
          <rPr>
            <b/>
            <sz val="9"/>
            <color indexed="81"/>
            <rFont val="Tahoma"/>
            <charset val="1"/>
          </rPr>
          <t>CHASSI DEVE CONTER 17 DÍGITOS</t>
        </r>
      </text>
    </comment>
    <comment ref="J295" authorId="0">
      <text>
        <r>
          <rPr>
            <b/>
            <sz val="9"/>
            <color indexed="81"/>
            <rFont val="Tahoma"/>
            <family val="2"/>
          </rPr>
          <t>Somente números</t>
        </r>
      </text>
    </comment>
    <comment ref="K295" authorId="0">
      <text>
        <r>
          <rPr>
            <b/>
            <sz val="9"/>
            <color indexed="81"/>
            <rFont val="Tahoma"/>
            <family val="2"/>
          </rPr>
          <t>Somente números</t>
        </r>
      </text>
    </comment>
    <comment ref="L295"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5" authorId="0">
      <text>
        <r>
          <rPr>
            <b/>
            <sz val="9"/>
            <color indexed="81"/>
            <rFont val="Tahoma"/>
            <charset val="1"/>
          </rPr>
          <t>Campo não pode ficar em branco e aceita somente letras.</t>
        </r>
      </text>
    </comment>
    <comment ref="N295" authorId="0">
      <text>
        <r>
          <rPr>
            <b/>
            <sz val="9"/>
            <color indexed="81"/>
            <rFont val="Tahoma"/>
            <charset val="1"/>
          </rPr>
          <t>CPF DEVE CONTER 10 a 11 DÍGITOS (Somente números)
CNPJ DEVE CONTER 17 DIGITOS (Somente números)</t>
        </r>
      </text>
    </comment>
    <comment ref="O295" authorId="0">
      <text>
        <r>
          <rPr>
            <b/>
            <sz val="9"/>
            <color indexed="81"/>
            <rFont val="Tahoma"/>
            <charset val="1"/>
          </rPr>
          <t>Campo não pode ficar em branco e aceita somente letras.</t>
        </r>
      </text>
    </comment>
    <comment ref="P295" authorId="0">
      <text>
        <r>
          <rPr>
            <b/>
            <sz val="9"/>
            <color indexed="81"/>
            <rFont val="Tahoma"/>
            <charset val="1"/>
          </rPr>
          <t>CPF DEVE CONTER 10 a 11 DÍGITOS (Somente números)
CNPJ DEVE CONTER 17 DIGITOS (Somente números)</t>
        </r>
      </text>
    </comment>
    <comment ref="Q295" authorId="0">
      <text>
        <r>
          <rPr>
            <b/>
            <sz val="9"/>
            <color indexed="81"/>
            <rFont val="Tahoma"/>
            <charset val="1"/>
          </rPr>
          <t>Campo não pode ficar em branco.</t>
        </r>
      </text>
    </comment>
    <comment ref="R295" authorId="0">
      <text>
        <r>
          <rPr>
            <b/>
            <sz val="9"/>
            <color indexed="81"/>
            <rFont val="Tahoma"/>
            <charset val="1"/>
          </rPr>
          <t>Campo não pode ficar em branco.</t>
        </r>
      </text>
    </comment>
    <comment ref="S295" authorId="0">
      <text>
        <r>
          <rPr>
            <b/>
            <sz val="9"/>
            <color indexed="81"/>
            <rFont val="Tahoma"/>
            <charset val="1"/>
          </rPr>
          <t>Campo não pode ficar em branco.</t>
        </r>
      </text>
    </comment>
    <comment ref="T295" authorId="0">
      <text>
        <r>
          <rPr>
            <b/>
            <sz val="9"/>
            <color indexed="81"/>
            <rFont val="Tahoma"/>
            <charset val="1"/>
          </rPr>
          <t>Campo não pode ficar em branco.</t>
        </r>
      </text>
    </comment>
    <comment ref="U295" authorId="0">
      <text>
        <r>
          <rPr>
            <b/>
            <sz val="9"/>
            <color indexed="81"/>
            <rFont val="Tahoma"/>
            <charset val="1"/>
          </rPr>
          <t>Inserir no formato:
        12345-123
               ou 
        12345123</t>
        </r>
      </text>
    </comment>
    <comment ref="V295" authorId="0">
      <text>
        <r>
          <rPr>
            <b/>
            <sz val="9"/>
            <color indexed="81"/>
            <rFont val="Tahoma"/>
            <charset val="1"/>
          </rPr>
          <t>Deve haver no mínimo um telefone de contato com o cliente.</t>
        </r>
      </text>
    </comment>
    <comment ref="W295" authorId="0">
      <text>
        <r>
          <rPr>
            <b/>
            <sz val="9"/>
            <color indexed="81"/>
            <rFont val="Tahoma"/>
            <charset val="1"/>
          </rPr>
          <t>Deve haver no mínimo um telefone de contato com o cliente.</t>
        </r>
      </text>
    </comment>
    <comment ref="X295" authorId="0">
      <text>
        <r>
          <rPr>
            <b/>
            <sz val="9"/>
            <color indexed="81"/>
            <rFont val="Tahoma"/>
            <charset val="1"/>
          </rPr>
          <t>Deve haver no mínimo um telefone de contato com o cliente.</t>
        </r>
      </text>
    </comment>
    <comment ref="Y295" authorId="0">
      <text>
        <r>
          <rPr>
            <b/>
            <sz val="9"/>
            <color indexed="81"/>
            <rFont val="Tahoma"/>
            <charset val="1"/>
          </rPr>
          <t>Verifique a digitação do e-mail.</t>
        </r>
      </text>
    </comment>
    <comment ref="B296" authorId="0">
      <text>
        <r>
          <rPr>
            <b/>
            <sz val="9"/>
            <color indexed="81"/>
            <rFont val="Tahoma"/>
            <family val="2"/>
          </rPr>
          <t>Somente números</t>
        </r>
      </text>
    </comment>
    <comment ref="C296" authorId="0">
      <text>
        <r>
          <rPr>
            <b/>
            <sz val="9"/>
            <color indexed="81"/>
            <rFont val="Tahoma"/>
            <charset val="1"/>
          </rPr>
          <t>Campo não pode ficar em branco.</t>
        </r>
      </text>
    </comment>
    <comment ref="D296" authorId="0">
      <text>
        <r>
          <rPr>
            <b/>
            <sz val="9"/>
            <color indexed="81"/>
            <rFont val="Tahoma"/>
            <family val="2"/>
          </rPr>
          <t>Somente números</t>
        </r>
      </text>
    </comment>
    <comment ref="E296" authorId="0">
      <text>
        <r>
          <rPr>
            <b/>
            <sz val="9"/>
            <color indexed="81"/>
            <rFont val="Tahoma"/>
            <charset val="1"/>
          </rPr>
          <t xml:space="preserve">
NOMES VÁLIDOS:
- Revisão
- Garantia
- Manutenção
- Funilaria/Pintura
- Seguradora
- Acessórios
- Interna</t>
        </r>
      </text>
    </comment>
    <comment ref="F296" authorId="0">
      <text>
        <r>
          <rPr>
            <b/>
            <sz val="9"/>
            <color indexed="81"/>
            <rFont val="Tahoma"/>
            <charset val="1"/>
          </rPr>
          <t>Inserir no formato
dd/mm/aaaa
Exemplo: 21/10/2013</t>
        </r>
      </text>
    </comment>
    <comment ref="G296" authorId="0">
      <text>
        <r>
          <rPr>
            <b/>
            <sz val="9"/>
            <color indexed="81"/>
            <rFont val="Tahoma"/>
            <charset val="1"/>
          </rPr>
          <t>Inserir no formato
dd/mm/aaaa
Exemplo: 21/10/2013</t>
        </r>
      </text>
    </comment>
    <comment ref="H296" authorId="0">
      <text>
        <r>
          <rPr>
            <b/>
            <sz val="9"/>
            <color indexed="81"/>
            <rFont val="Tahoma"/>
            <charset val="1"/>
          </rPr>
          <t xml:space="preserve">
NOMES VÁLIDOS:
- Encerrada
- Cancelada
- Em aberto</t>
        </r>
        <r>
          <rPr>
            <sz val="9"/>
            <color indexed="81"/>
            <rFont val="Tahoma"/>
            <charset val="1"/>
          </rPr>
          <t xml:space="preserve">
</t>
        </r>
      </text>
    </comment>
    <comment ref="I296" authorId="0">
      <text>
        <r>
          <rPr>
            <b/>
            <sz val="9"/>
            <color indexed="81"/>
            <rFont val="Tahoma"/>
            <charset val="1"/>
          </rPr>
          <t>CHASSI DEVE CONTER 17 DÍGITOS</t>
        </r>
      </text>
    </comment>
    <comment ref="J296" authorId="0">
      <text>
        <r>
          <rPr>
            <b/>
            <sz val="9"/>
            <color indexed="81"/>
            <rFont val="Tahoma"/>
            <family val="2"/>
          </rPr>
          <t>Somente números</t>
        </r>
      </text>
    </comment>
    <comment ref="K296" authorId="0">
      <text>
        <r>
          <rPr>
            <b/>
            <sz val="9"/>
            <color indexed="81"/>
            <rFont val="Tahoma"/>
            <family val="2"/>
          </rPr>
          <t>Somente números</t>
        </r>
      </text>
    </comment>
    <comment ref="L296"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6" authorId="0">
      <text>
        <r>
          <rPr>
            <b/>
            <sz val="9"/>
            <color indexed="81"/>
            <rFont val="Tahoma"/>
            <charset val="1"/>
          </rPr>
          <t>Campo não pode ficar em branco e aceita somente letras.</t>
        </r>
      </text>
    </comment>
    <comment ref="N296" authorId="0">
      <text>
        <r>
          <rPr>
            <b/>
            <sz val="9"/>
            <color indexed="81"/>
            <rFont val="Tahoma"/>
            <charset val="1"/>
          </rPr>
          <t>CPF DEVE CONTER 10 a 11 DÍGITOS (Somente números)
CNPJ DEVE CONTER 17 DIGITOS (Somente números)</t>
        </r>
      </text>
    </comment>
    <comment ref="O296" authorId="0">
      <text>
        <r>
          <rPr>
            <b/>
            <sz val="9"/>
            <color indexed="81"/>
            <rFont val="Tahoma"/>
            <charset val="1"/>
          </rPr>
          <t>Campo não pode ficar em branco e aceita somente letras.</t>
        </r>
      </text>
    </comment>
    <comment ref="P296" authorId="0">
      <text>
        <r>
          <rPr>
            <b/>
            <sz val="9"/>
            <color indexed="81"/>
            <rFont val="Tahoma"/>
            <charset val="1"/>
          </rPr>
          <t>CPF DEVE CONTER 10 a 11 DÍGITOS (Somente números)
CNPJ DEVE CONTER 17 DIGITOS (Somente números)</t>
        </r>
      </text>
    </comment>
    <comment ref="Q296" authorId="0">
      <text>
        <r>
          <rPr>
            <b/>
            <sz val="9"/>
            <color indexed="81"/>
            <rFont val="Tahoma"/>
            <charset val="1"/>
          </rPr>
          <t>Campo não pode ficar em branco.</t>
        </r>
      </text>
    </comment>
    <comment ref="R296" authorId="0">
      <text>
        <r>
          <rPr>
            <b/>
            <sz val="9"/>
            <color indexed="81"/>
            <rFont val="Tahoma"/>
            <charset val="1"/>
          </rPr>
          <t>Campo não pode ficar em branco.</t>
        </r>
      </text>
    </comment>
    <comment ref="S296" authorId="0">
      <text>
        <r>
          <rPr>
            <b/>
            <sz val="9"/>
            <color indexed="81"/>
            <rFont val="Tahoma"/>
            <charset val="1"/>
          </rPr>
          <t>Campo não pode ficar em branco.</t>
        </r>
      </text>
    </comment>
    <comment ref="T296" authorId="0">
      <text>
        <r>
          <rPr>
            <b/>
            <sz val="9"/>
            <color indexed="81"/>
            <rFont val="Tahoma"/>
            <charset val="1"/>
          </rPr>
          <t>Campo não pode ficar em branco.</t>
        </r>
      </text>
    </comment>
    <comment ref="U296" authorId="0">
      <text>
        <r>
          <rPr>
            <b/>
            <sz val="9"/>
            <color indexed="81"/>
            <rFont val="Tahoma"/>
            <charset val="1"/>
          </rPr>
          <t>Inserir no formato:
        12345-123
               ou 
        12345123</t>
        </r>
      </text>
    </comment>
    <comment ref="V296" authorId="0">
      <text>
        <r>
          <rPr>
            <b/>
            <sz val="9"/>
            <color indexed="81"/>
            <rFont val="Tahoma"/>
            <charset val="1"/>
          </rPr>
          <t>Deve haver no mínimo um telefone de contato com o cliente.</t>
        </r>
      </text>
    </comment>
    <comment ref="W296" authorId="0">
      <text>
        <r>
          <rPr>
            <b/>
            <sz val="9"/>
            <color indexed="81"/>
            <rFont val="Tahoma"/>
            <charset val="1"/>
          </rPr>
          <t>Deve haver no mínimo um telefone de contato com o cliente.</t>
        </r>
      </text>
    </comment>
    <comment ref="X296" authorId="0">
      <text>
        <r>
          <rPr>
            <b/>
            <sz val="9"/>
            <color indexed="81"/>
            <rFont val="Tahoma"/>
            <charset val="1"/>
          </rPr>
          <t>Deve haver no mínimo um telefone de contato com o cliente.</t>
        </r>
      </text>
    </comment>
    <comment ref="Y296" authorId="0">
      <text>
        <r>
          <rPr>
            <b/>
            <sz val="9"/>
            <color indexed="81"/>
            <rFont val="Tahoma"/>
            <charset val="1"/>
          </rPr>
          <t>Verifique a digitação do e-mail.</t>
        </r>
      </text>
    </comment>
    <comment ref="B297" authorId="0">
      <text>
        <r>
          <rPr>
            <b/>
            <sz val="9"/>
            <color indexed="81"/>
            <rFont val="Tahoma"/>
            <family val="2"/>
          </rPr>
          <t>Somente números</t>
        </r>
      </text>
    </comment>
    <comment ref="C297" authorId="0">
      <text>
        <r>
          <rPr>
            <b/>
            <sz val="9"/>
            <color indexed="81"/>
            <rFont val="Tahoma"/>
            <charset val="1"/>
          </rPr>
          <t>Campo não pode ficar em branco.</t>
        </r>
      </text>
    </comment>
    <comment ref="D297" authorId="0">
      <text>
        <r>
          <rPr>
            <b/>
            <sz val="9"/>
            <color indexed="81"/>
            <rFont val="Tahoma"/>
            <family val="2"/>
          </rPr>
          <t>Somente números</t>
        </r>
      </text>
    </comment>
    <comment ref="E297" authorId="0">
      <text>
        <r>
          <rPr>
            <b/>
            <sz val="9"/>
            <color indexed="81"/>
            <rFont val="Tahoma"/>
            <charset val="1"/>
          </rPr>
          <t xml:space="preserve">
NOMES VÁLIDOS:
- Revisão
- Garantia
- Manutenção
- Funilaria/Pintura
- Seguradora
- Acessórios
- Interna</t>
        </r>
      </text>
    </comment>
    <comment ref="F297" authorId="0">
      <text>
        <r>
          <rPr>
            <b/>
            <sz val="9"/>
            <color indexed="81"/>
            <rFont val="Tahoma"/>
            <charset val="1"/>
          </rPr>
          <t>Inserir no formato
dd/mm/aaaa
Exemplo: 21/10/2013</t>
        </r>
      </text>
    </comment>
    <comment ref="G297" authorId="0">
      <text>
        <r>
          <rPr>
            <b/>
            <sz val="9"/>
            <color indexed="81"/>
            <rFont val="Tahoma"/>
            <charset val="1"/>
          </rPr>
          <t>Inserir no formato
dd/mm/aaaa
Exemplo: 21/10/2013</t>
        </r>
      </text>
    </comment>
    <comment ref="H297" authorId="0">
      <text>
        <r>
          <rPr>
            <b/>
            <sz val="9"/>
            <color indexed="81"/>
            <rFont val="Tahoma"/>
            <charset val="1"/>
          </rPr>
          <t xml:space="preserve">
NOMES VÁLIDOS:
- Encerrada
- Cancelada
- Em aberto</t>
        </r>
        <r>
          <rPr>
            <sz val="9"/>
            <color indexed="81"/>
            <rFont val="Tahoma"/>
            <charset val="1"/>
          </rPr>
          <t xml:space="preserve">
</t>
        </r>
      </text>
    </comment>
    <comment ref="I297" authorId="0">
      <text>
        <r>
          <rPr>
            <b/>
            <sz val="9"/>
            <color indexed="81"/>
            <rFont val="Tahoma"/>
            <charset val="1"/>
          </rPr>
          <t>CHASSI DEVE CONTER 17 DÍGITOS</t>
        </r>
      </text>
    </comment>
    <comment ref="J297" authorId="0">
      <text>
        <r>
          <rPr>
            <b/>
            <sz val="9"/>
            <color indexed="81"/>
            <rFont val="Tahoma"/>
            <family val="2"/>
          </rPr>
          <t>Somente números</t>
        </r>
      </text>
    </comment>
    <comment ref="K297" authorId="0">
      <text>
        <r>
          <rPr>
            <b/>
            <sz val="9"/>
            <color indexed="81"/>
            <rFont val="Tahoma"/>
            <family val="2"/>
          </rPr>
          <t>Somente números</t>
        </r>
      </text>
    </comment>
    <comment ref="L297"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7" authorId="0">
      <text>
        <r>
          <rPr>
            <b/>
            <sz val="9"/>
            <color indexed="81"/>
            <rFont val="Tahoma"/>
            <charset val="1"/>
          </rPr>
          <t>Campo não pode ficar em branco e aceita somente letras.</t>
        </r>
      </text>
    </comment>
    <comment ref="N297" authorId="0">
      <text>
        <r>
          <rPr>
            <b/>
            <sz val="9"/>
            <color indexed="81"/>
            <rFont val="Tahoma"/>
            <charset val="1"/>
          </rPr>
          <t>CPF DEVE CONTER 10 a 11 DÍGITOS (Somente números)
CNPJ DEVE CONTER 17 DIGITOS (Somente números)</t>
        </r>
      </text>
    </comment>
    <comment ref="O297" authorId="0">
      <text>
        <r>
          <rPr>
            <b/>
            <sz val="9"/>
            <color indexed="81"/>
            <rFont val="Tahoma"/>
            <charset val="1"/>
          </rPr>
          <t>Campo não pode ficar em branco e aceita somente letras.</t>
        </r>
      </text>
    </comment>
    <comment ref="P297" authorId="0">
      <text>
        <r>
          <rPr>
            <b/>
            <sz val="9"/>
            <color indexed="81"/>
            <rFont val="Tahoma"/>
            <charset val="1"/>
          </rPr>
          <t>CPF DEVE CONTER 10 a 11 DÍGITOS (Somente números)
CNPJ DEVE CONTER 17 DIGITOS (Somente números)</t>
        </r>
      </text>
    </comment>
    <comment ref="Q297" authorId="0">
      <text>
        <r>
          <rPr>
            <b/>
            <sz val="9"/>
            <color indexed="81"/>
            <rFont val="Tahoma"/>
            <charset val="1"/>
          </rPr>
          <t>Campo não pode ficar em branco.</t>
        </r>
      </text>
    </comment>
    <comment ref="R297" authorId="0">
      <text>
        <r>
          <rPr>
            <b/>
            <sz val="9"/>
            <color indexed="81"/>
            <rFont val="Tahoma"/>
            <charset val="1"/>
          </rPr>
          <t>Campo não pode ficar em branco.</t>
        </r>
      </text>
    </comment>
    <comment ref="S297" authorId="0">
      <text>
        <r>
          <rPr>
            <b/>
            <sz val="9"/>
            <color indexed="81"/>
            <rFont val="Tahoma"/>
            <charset val="1"/>
          </rPr>
          <t>Campo não pode ficar em branco.</t>
        </r>
      </text>
    </comment>
    <comment ref="T297" authorId="0">
      <text>
        <r>
          <rPr>
            <b/>
            <sz val="9"/>
            <color indexed="81"/>
            <rFont val="Tahoma"/>
            <charset val="1"/>
          </rPr>
          <t>Campo não pode ficar em branco.</t>
        </r>
      </text>
    </comment>
    <comment ref="U297" authorId="0">
      <text>
        <r>
          <rPr>
            <b/>
            <sz val="9"/>
            <color indexed="81"/>
            <rFont val="Tahoma"/>
            <charset val="1"/>
          </rPr>
          <t>Inserir no formato:
        12345-123
               ou 
        12345123</t>
        </r>
      </text>
    </comment>
    <comment ref="V297" authorId="0">
      <text>
        <r>
          <rPr>
            <b/>
            <sz val="9"/>
            <color indexed="81"/>
            <rFont val="Tahoma"/>
            <charset val="1"/>
          </rPr>
          <t>Deve haver no mínimo um telefone de contato com o cliente.</t>
        </r>
      </text>
    </comment>
    <comment ref="W297" authorId="0">
      <text>
        <r>
          <rPr>
            <b/>
            <sz val="9"/>
            <color indexed="81"/>
            <rFont val="Tahoma"/>
            <charset val="1"/>
          </rPr>
          <t>Deve haver no mínimo um telefone de contato com o cliente.</t>
        </r>
      </text>
    </comment>
    <comment ref="X297" authorId="0">
      <text>
        <r>
          <rPr>
            <b/>
            <sz val="9"/>
            <color indexed="81"/>
            <rFont val="Tahoma"/>
            <charset val="1"/>
          </rPr>
          <t>Deve haver no mínimo um telefone de contato com o cliente.</t>
        </r>
      </text>
    </comment>
    <comment ref="Y297" authorId="0">
      <text>
        <r>
          <rPr>
            <b/>
            <sz val="9"/>
            <color indexed="81"/>
            <rFont val="Tahoma"/>
            <charset val="1"/>
          </rPr>
          <t>Verifique a digitação do e-mail.</t>
        </r>
      </text>
    </comment>
    <comment ref="B298" authorId="0">
      <text>
        <r>
          <rPr>
            <b/>
            <sz val="9"/>
            <color indexed="81"/>
            <rFont val="Tahoma"/>
            <family val="2"/>
          </rPr>
          <t>Somente números</t>
        </r>
      </text>
    </comment>
    <comment ref="C298" authorId="0">
      <text>
        <r>
          <rPr>
            <b/>
            <sz val="9"/>
            <color indexed="81"/>
            <rFont val="Tahoma"/>
            <charset val="1"/>
          </rPr>
          <t>Campo não pode ficar em branco.</t>
        </r>
      </text>
    </comment>
    <comment ref="D298" authorId="0">
      <text>
        <r>
          <rPr>
            <b/>
            <sz val="9"/>
            <color indexed="81"/>
            <rFont val="Tahoma"/>
            <family val="2"/>
          </rPr>
          <t>Somente números</t>
        </r>
      </text>
    </comment>
    <comment ref="E298" authorId="0">
      <text>
        <r>
          <rPr>
            <b/>
            <sz val="9"/>
            <color indexed="81"/>
            <rFont val="Tahoma"/>
            <charset val="1"/>
          </rPr>
          <t xml:space="preserve">
NOMES VÁLIDOS:
- Revisão
- Garantia
- Manutenção
- Funilaria/Pintura
- Seguradora
- Acessórios
- Interna</t>
        </r>
      </text>
    </comment>
    <comment ref="F298" authorId="0">
      <text>
        <r>
          <rPr>
            <b/>
            <sz val="9"/>
            <color indexed="81"/>
            <rFont val="Tahoma"/>
            <charset val="1"/>
          </rPr>
          <t>Inserir no formato
dd/mm/aaaa
Exemplo: 21/10/2013</t>
        </r>
      </text>
    </comment>
    <comment ref="G298" authorId="0">
      <text>
        <r>
          <rPr>
            <b/>
            <sz val="9"/>
            <color indexed="81"/>
            <rFont val="Tahoma"/>
            <charset val="1"/>
          </rPr>
          <t>Inserir no formato
dd/mm/aaaa
Exemplo: 21/10/2013</t>
        </r>
      </text>
    </comment>
    <comment ref="H298" authorId="0">
      <text>
        <r>
          <rPr>
            <b/>
            <sz val="9"/>
            <color indexed="81"/>
            <rFont val="Tahoma"/>
            <charset val="1"/>
          </rPr>
          <t xml:space="preserve">
NOMES VÁLIDOS:
- Encerrada
- Cancelada
- Em aberto</t>
        </r>
        <r>
          <rPr>
            <sz val="9"/>
            <color indexed="81"/>
            <rFont val="Tahoma"/>
            <charset val="1"/>
          </rPr>
          <t xml:space="preserve">
</t>
        </r>
      </text>
    </comment>
    <comment ref="I298" authorId="0">
      <text>
        <r>
          <rPr>
            <b/>
            <sz val="9"/>
            <color indexed="81"/>
            <rFont val="Tahoma"/>
            <charset val="1"/>
          </rPr>
          <t>CHASSI DEVE CONTER 17 DÍGITOS</t>
        </r>
      </text>
    </comment>
    <comment ref="J298" authorId="0">
      <text>
        <r>
          <rPr>
            <b/>
            <sz val="9"/>
            <color indexed="81"/>
            <rFont val="Tahoma"/>
            <family val="2"/>
          </rPr>
          <t>Somente números</t>
        </r>
      </text>
    </comment>
    <comment ref="K298" authorId="0">
      <text>
        <r>
          <rPr>
            <b/>
            <sz val="9"/>
            <color indexed="81"/>
            <rFont val="Tahoma"/>
            <family val="2"/>
          </rPr>
          <t>Somente números</t>
        </r>
      </text>
    </comment>
    <comment ref="L298"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8" authorId="0">
      <text>
        <r>
          <rPr>
            <b/>
            <sz val="9"/>
            <color indexed="81"/>
            <rFont val="Tahoma"/>
            <charset val="1"/>
          </rPr>
          <t>Campo não pode ficar em branco e aceita somente letras.</t>
        </r>
      </text>
    </comment>
    <comment ref="N298" authorId="0">
      <text>
        <r>
          <rPr>
            <b/>
            <sz val="9"/>
            <color indexed="81"/>
            <rFont val="Tahoma"/>
            <charset val="1"/>
          </rPr>
          <t>CPF DEVE CONTER 10 a 11 DÍGITOS (Somente números)
CNPJ DEVE CONTER 17 DIGITOS (Somente números)</t>
        </r>
      </text>
    </comment>
    <comment ref="O298" authorId="0">
      <text>
        <r>
          <rPr>
            <b/>
            <sz val="9"/>
            <color indexed="81"/>
            <rFont val="Tahoma"/>
            <charset val="1"/>
          </rPr>
          <t>Campo não pode ficar em branco e aceita somente letras.</t>
        </r>
      </text>
    </comment>
    <comment ref="P298" authorId="0">
      <text>
        <r>
          <rPr>
            <b/>
            <sz val="9"/>
            <color indexed="81"/>
            <rFont val="Tahoma"/>
            <charset val="1"/>
          </rPr>
          <t>CPF DEVE CONTER 10 a 11 DÍGITOS (Somente números)
CNPJ DEVE CONTER 17 DIGITOS (Somente números)</t>
        </r>
      </text>
    </comment>
    <comment ref="Q298" authorId="0">
      <text>
        <r>
          <rPr>
            <b/>
            <sz val="9"/>
            <color indexed="81"/>
            <rFont val="Tahoma"/>
            <charset val="1"/>
          </rPr>
          <t>Campo não pode ficar em branco.</t>
        </r>
      </text>
    </comment>
    <comment ref="R298" authorId="0">
      <text>
        <r>
          <rPr>
            <b/>
            <sz val="9"/>
            <color indexed="81"/>
            <rFont val="Tahoma"/>
            <charset val="1"/>
          </rPr>
          <t>Campo não pode ficar em branco.</t>
        </r>
      </text>
    </comment>
    <comment ref="S298" authorId="0">
      <text>
        <r>
          <rPr>
            <b/>
            <sz val="9"/>
            <color indexed="81"/>
            <rFont val="Tahoma"/>
            <charset val="1"/>
          </rPr>
          <t>Campo não pode ficar em branco.</t>
        </r>
      </text>
    </comment>
    <comment ref="T298" authorId="0">
      <text>
        <r>
          <rPr>
            <b/>
            <sz val="9"/>
            <color indexed="81"/>
            <rFont val="Tahoma"/>
            <charset val="1"/>
          </rPr>
          <t>Campo não pode ficar em branco.</t>
        </r>
      </text>
    </comment>
    <comment ref="U298" authorId="0">
      <text>
        <r>
          <rPr>
            <b/>
            <sz val="9"/>
            <color indexed="81"/>
            <rFont val="Tahoma"/>
            <charset val="1"/>
          </rPr>
          <t>Inserir no formato:
        12345-123
               ou 
        12345123</t>
        </r>
      </text>
    </comment>
    <comment ref="V298" authorId="0">
      <text>
        <r>
          <rPr>
            <b/>
            <sz val="9"/>
            <color indexed="81"/>
            <rFont val="Tahoma"/>
            <charset val="1"/>
          </rPr>
          <t>Deve haver no mínimo um telefone de contato com o cliente.</t>
        </r>
      </text>
    </comment>
    <comment ref="W298" authorId="0">
      <text>
        <r>
          <rPr>
            <b/>
            <sz val="9"/>
            <color indexed="81"/>
            <rFont val="Tahoma"/>
            <charset val="1"/>
          </rPr>
          <t>Deve haver no mínimo um telefone de contato com o cliente.</t>
        </r>
      </text>
    </comment>
    <comment ref="X298" authorId="0">
      <text>
        <r>
          <rPr>
            <b/>
            <sz val="9"/>
            <color indexed="81"/>
            <rFont val="Tahoma"/>
            <charset val="1"/>
          </rPr>
          <t>Deve haver no mínimo um telefone de contato com o cliente.</t>
        </r>
      </text>
    </comment>
    <comment ref="Y298" authorId="0">
      <text>
        <r>
          <rPr>
            <b/>
            <sz val="9"/>
            <color indexed="81"/>
            <rFont val="Tahoma"/>
            <charset val="1"/>
          </rPr>
          <t>Verifique a digitação do e-mail.</t>
        </r>
      </text>
    </comment>
    <comment ref="B299" authorId="0">
      <text>
        <r>
          <rPr>
            <b/>
            <sz val="9"/>
            <color indexed="81"/>
            <rFont val="Tahoma"/>
            <family val="2"/>
          </rPr>
          <t>Somente números</t>
        </r>
      </text>
    </comment>
    <comment ref="C299" authorId="0">
      <text>
        <r>
          <rPr>
            <b/>
            <sz val="9"/>
            <color indexed="81"/>
            <rFont val="Tahoma"/>
            <charset val="1"/>
          </rPr>
          <t>Campo não pode ficar em branco.</t>
        </r>
      </text>
    </comment>
    <comment ref="D299" authorId="0">
      <text>
        <r>
          <rPr>
            <b/>
            <sz val="9"/>
            <color indexed="81"/>
            <rFont val="Tahoma"/>
            <family val="2"/>
          </rPr>
          <t>Somente números</t>
        </r>
      </text>
    </comment>
    <comment ref="E299" authorId="0">
      <text>
        <r>
          <rPr>
            <b/>
            <sz val="9"/>
            <color indexed="81"/>
            <rFont val="Tahoma"/>
            <charset val="1"/>
          </rPr>
          <t xml:space="preserve">
NOMES VÁLIDOS:
- Revisão
- Garantia
- Manutenção
- Funilaria/Pintura
- Seguradora
- Acessórios
- Interna</t>
        </r>
      </text>
    </comment>
    <comment ref="F299" authorId="0">
      <text>
        <r>
          <rPr>
            <b/>
            <sz val="9"/>
            <color indexed="81"/>
            <rFont val="Tahoma"/>
            <charset val="1"/>
          </rPr>
          <t>Inserir no formato
dd/mm/aaaa
Exemplo: 21/10/2013</t>
        </r>
      </text>
    </comment>
    <comment ref="G299" authorId="0">
      <text>
        <r>
          <rPr>
            <b/>
            <sz val="9"/>
            <color indexed="81"/>
            <rFont val="Tahoma"/>
            <charset val="1"/>
          </rPr>
          <t>Inserir no formato
dd/mm/aaaa
Exemplo: 21/10/2013</t>
        </r>
      </text>
    </comment>
    <comment ref="H299" authorId="0">
      <text>
        <r>
          <rPr>
            <b/>
            <sz val="9"/>
            <color indexed="81"/>
            <rFont val="Tahoma"/>
            <charset val="1"/>
          </rPr>
          <t xml:space="preserve">
NOMES VÁLIDOS:
- Encerrada
- Cancelada
- Em aberto</t>
        </r>
        <r>
          <rPr>
            <sz val="9"/>
            <color indexed="81"/>
            <rFont val="Tahoma"/>
            <charset val="1"/>
          </rPr>
          <t xml:space="preserve">
</t>
        </r>
      </text>
    </comment>
    <comment ref="I299" authorId="0">
      <text>
        <r>
          <rPr>
            <b/>
            <sz val="9"/>
            <color indexed="81"/>
            <rFont val="Tahoma"/>
            <charset val="1"/>
          </rPr>
          <t>CHASSI DEVE CONTER 17 DÍGITOS</t>
        </r>
      </text>
    </comment>
    <comment ref="J299" authorId="0">
      <text>
        <r>
          <rPr>
            <b/>
            <sz val="9"/>
            <color indexed="81"/>
            <rFont val="Tahoma"/>
            <family val="2"/>
          </rPr>
          <t>Somente números</t>
        </r>
      </text>
    </comment>
    <comment ref="K299" authorId="0">
      <text>
        <r>
          <rPr>
            <b/>
            <sz val="9"/>
            <color indexed="81"/>
            <rFont val="Tahoma"/>
            <family val="2"/>
          </rPr>
          <t>Somente números</t>
        </r>
      </text>
    </comment>
    <comment ref="L299"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299" authorId="0">
      <text>
        <r>
          <rPr>
            <b/>
            <sz val="9"/>
            <color indexed="81"/>
            <rFont val="Tahoma"/>
            <charset val="1"/>
          </rPr>
          <t>Campo não pode ficar em branco e aceita somente letras.</t>
        </r>
      </text>
    </comment>
    <comment ref="N299" authorId="0">
      <text>
        <r>
          <rPr>
            <b/>
            <sz val="9"/>
            <color indexed="81"/>
            <rFont val="Tahoma"/>
            <charset val="1"/>
          </rPr>
          <t>CPF DEVE CONTER 10 a 11 DÍGITOS (Somente números)
CNPJ DEVE CONTER 17 DIGITOS (Somente números)</t>
        </r>
      </text>
    </comment>
    <comment ref="O299" authorId="0">
      <text>
        <r>
          <rPr>
            <b/>
            <sz val="9"/>
            <color indexed="81"/>
            <rFont val="Tahoma"/>
            <charset val="1"/>
          </rPr>
          <t>Campo não pode ficar em branco e aceita somente letras.</t>
        </r>
      </text>
    </comment>
    <comment ref="P299" authorId="0">
      <text>
        <r>
          <rPr>
            <b/>
            <sz val="9"/>
            <color indexed="81"/>
            <rFont val="Tahoma"/>
            <charset val="1"/>
          </rPr>
          <t>CPF DEVE CONTER 10 a 11 DÍGITOS (Somente números)
CNPJ DEVE CONTER 17 DIGITOS (Somente números)</t>
        </r>
      </text>
    </comment>
    <comment ref="Q299" authorId="0">
      <text>
        <r>
          <rPr>
            <b/>
            <sz val="9"/>
            <color indexed="81"/>
            <rFont val="Tahoma"/>
            <charset val="1"/>
          </rPr>
          <t>Campo não pode ficar em branco.</t>
        </r>
      </text>
    </comment>
    <comment ref="R299" authorId="0">
      <text>
        <r>
          <rPr>
            <b/>
            <sz val="9"/>
            <color indexed="81"/>
            <rFont val="Tahoma"/>
            <charset val="1"/>
          </rPr>
          <t>Campo não pode ficar em branco.</t>
        </r>
      </text>
    </comment>
    <comment ref="S299" authorId="0">
      <text>
        <r>
          <rPr>
            <b/>
            <sz val="9"/>
            <color indexed="81"/>
            <rFont val="Tahoma"/>
            <charset val="1"/>
          </rPr>
          <t>Campo não pode ficar em branco.</t>
        </r>
      </text>
    </comment>
    <comment ref="T299" authorId="0">
      <text>
        <r>
          <rPr>
            <b/>
            <sz val="9"/>
            <color indexed="81"/>
            <rFont val="Tahoma"/>
            <charset val="1"/>
          </rPr>
          <t>Campo não pode ficar em branco.</t>
        </r>
      </text>
    </comment>
    <comment ref="U299" authorId="0">
      <text>
        <r>
          <rPr>
            <b/>
            <sz val="9"/>
            <color indexed="81"/>
            <rFont val="Tahoma"/>
            <charset val="1"/>
          </rPr>
          <t>Inserir no formato:
        12345-123
               ou 
        12345123</t>
        </r>
      </text>
    </comment>
    <comment ref="V299" authorId="0">
      <text>
        <r>
          <rPr>
            <b/>
            <sz val="9"/>
            <color indexed="81"/>
            <rFont val="Tahoma"/>
            <charset val="1"/>
          </rPr>
          <t>Deve haver no mínimo um telefone de contato com o cliente.</t>
        </r>
      </text>
    </comment>
    <comment ref="W299" authorId="0">
      <text>
        <r>
          <rPr>
            <b/>
            <sz val="9"/>
            <color indexed="81"/>
            <rFont val="Tahoma"/>
            <charset val="1"/>
          </rPr>
          <t>Deve haver no mínimo um telefone de contato com o cliente.</t>
        </r>
      </text>
    </comment>
    <comment ref="X299" authorId="0">
      <text>
        <r>
          <rPr>
            <b/>
            <sz val="9"/>
            <color indexed="81"/>
            <rFont val="Tahoma"/>
            <charset val="1"/>
          </rPr>
          <t>Deve haver no mínimo um telefone de contato com o cliente.</t>
        </r>
      </text>
    </comment>
    <comment ref="Y299" authorId="0">
      <text>
        <r>
          <rPr>
            <b/>
            <sz val="9"/>
            <color indexed="81"/>
            <rFont val="Tahoma"/>
            <charset val="1"/>
          </rPr>
          <t>Verifique a digitação do e-mail.</t>
        </r>
      </text>
    </comment>
    <comment ref="B300" authorId="0">
      <text>
        <r>
          <rPr>
            <b/>
            <sz val="9"/>
            <color indexed="81"/>
            <rFont val="Tahoma"/>
            <family val="2"/>
          </rPr>
          <t>Somente números</t>
        </r>
      </text>
    </comment>
    <comment ref="C300" authorId="0">
      <text>
        <r>
          <rPr>
            <b/>
            <sz val="9"/>
            <color indexed="81"/>
            <rFont val="Tahoma"/>
            <charset val="1"/>
          </rPr>
          <t>Campo não pode ficar em branco.</t>
        </r>
      </text>
    </comment>
    <comment ref="D300" authorId="0">
      <text>
        <r>
          <rPr>
            <b/>
            <sz val="9"/>
            <color indexed="81"/>
            <rFont val="Tahoma"/>
            <family val="2"/>
          </rPr>
          <t>Somente números</t>
        </r>
      </text>
    </comment>
    <comment ref="E300" authorId="0">
      <text>
        <r>
          <rPr>
            <b/>
            <sz val="9"/>
            <color indexed="81"/>
            <rFont val="Tahoma"/>
            <charset val="1"/>
          </rPr>
          <t xml:space="preserve">
NOMES VÁLIDOS:
- Revisão
- Garantia
- Manutenção
- Funilaria/Pintura
- Seguradora
- Acessórios
- Interna</t>
        </r>
      </text>
    </comment>
    <comment ref="F300" authorId="0">
      <text>
        <r>
          <rPr>
            <b/>
            <sz val="9"/>
            <color indexed="81"/>
            <rFont val="Tahoma"/>
            <charset val="1"/>
          </rPr>
          <t>Inserir no formato
dd/mm/aaaa
Exemplo: 21/10/2013</t>
        </r>
      </text>
    </comment>
    <comment ref="G300" authorId="0">
      <text>
        <r>
          <rPr>
            <b/>
            <sz val="9"/>
            <color indexed="81"/>
            <rFont val="Tahoma"/>
            <charset val="1"/>
          </rPr>
          <t>Inserir no formato
dd/mm/aaaa
Exemplo: 21/10/2013</t>
        </r>
      </text>
    </comment>
    <comment ref="H300" authorId="0">
      <text>
        <r>
          <rPr>
            <b/>
            <sz val="9"/>
            <color indexed="81"/>
            <rFont val="Tahoma"/>
            <charset val="1"/>
          </rPr>
          <t xml:space="preserve">
NOMES VÁLIDOS:
- Encerrada
- Cancelada
- Em aberto</t>
        </r>
        <r>
          <rPr>
            <sz val="9"/>
            <color indexed="81"/>
            <rFont val="Tahoma"/>
            <charset val="1"/>
          </rPr>
          <t xml:space="preserve">
</t>
        </r>
      </text>
    </comment>
    <comment ref="I300" authorId="0">
      <text>
        <r>
          <rPr>
            <b/>
            <sz val="9"/>
            <color indexed="81"/>
            <rFont val="Tahoma"/>
            <charset val="1"/>
          </rPr>
          <t>CHASSI DEVE CONTER 17 DÍGITOS</t>
        </r>
      </text>
    </comment>
    <comment ref="J300" authorId="0">
      <text>
        <r>
          <rPr>
            <b/>
            <sz val="9"/>
            <color indexed="81"/>
            <rFont val="Tahoma"/>
            <family val="2"/>
          </rPr>
          <t>Somente números</t>
        </r>
      </text>
    </comment>
    <comment ref="K300" authorId="0">
      <text>
        <r>
          <rPr>
            <b/>
            <sz val="9"/>
            <color indexed="81"/>
            <rFont val="Tahoma"/>
            <family val="2"/>
          </rPr>
          <t>Somente números</t>
        </r>
      </text>
    </comment>
    <comment ref="L300" authorId="0">
      <text>
        <r>
          <rPr>
            <b/>
            <sz val="9"/>
            <color indexed="81"/>
            <rFont val="Tahoma"/>
            <charset val="1"/>
          </rPr>
          <t xml:space="preserve">NOMES VÁLIDOS:
HB20 1.0L Comfort
HB20 1.0L Comfort com áudio BTH
HB20 1.0L Comfort Plus
HB20 1.0L Comfort Plus com áudio BTH
HB20 1.0L Comfort Style
HB20 1.6L Comfort Plus com áudio BTH
HB20 1.6L Comfort Style
HB20 1.6L Comfort Style AT
HB20 1.6L Premium com áudio BTH
HB20 1.6L Premium AT com áudio BTH
HB20X 1.6L STYLE
HB20X 1.6L STYLE AT
HB20X 1.6L Premium com áudio BTH
HB20X 1.6L Premium AT com áudio BTH
HB20S 1.0L Comfort Plus com áudio BTH
HB20S 1.0L Comfort Style
HB20S 1.0L Comfort Plus com áudio BTH
HB20S 1.6L Comfort Style
HB20S 1.6L Comfort Style AT
HB20S 1.6L Premium com áudio BTH
HB20S 1.6L Premium AT com áudio BTH
</t>
        </r>
      </text>
    </comment>
    <comment ref="M300" authorId="0">
      <text>
        <r>
          <rPr>
            <b/>
            <sz val="9"/>
            <color indexed="81"/>
            <rFont val="Tahoma"/>
            <charset val="1"/>
          </rPr>
          <t>Campo não pode ficar em branco e aceita somente letras.</t>
        </r>
      </text>
    </comment>
    <comment ref="N300" authorId="0">
      <text>
        <r>
          <rPr>
            <b/>
            <sz val="9"/>
            <color indexed="81"/>
            <rFont val="Tahoma"/>
            <charset val="1"/>
          </rPr>
          <t>CPF DEVE CONTER 10 a 11 DÍGITOS (Somente números)
CNPJ DEVE CONTER 17 DIGITOS (Somente números)</t>
        </r>
      </text>
    </comment>
    <comment ref="O300" authorId="0">
      <text>
        <r>
          <rPr>
            <b/>
            <sz val="9"/>
            <color indexed="81"/>
            <rFont val="Tahoma"/>
            <charset val="1"/>
          </rPr>
          <t>Campo não pode ficar em branco e aceita somente letras.</t>
        </r>
      </text>
    </comment>
    <comment ref="P300" authorId="0">
      <text>
        <r>
          <rPr>
            <b/>
            <sz val="9"/>
            <color indexed="81"/>
            <rFont val="Tahoma"/>
            <charset val="1"/>
          </rPr>
          <t>CPF DEVE CONTER 10 a 11 DÍGITOS (Somente números)
CNPJ DEVE CONTER 17 DIGITOS (Somente números)</t>
        </r>
      </text>
    </comment>
    <comment ref="Q300" authorId="0">
      <text>
        <r>
          <rPr>
            <b/>
            <sz val="9"/>
            <color indexed="81"/>
            <rFont val="Tahoma"/>
            <charset val="1"/>
          </rPr>
          <t>Campo não pode ficar em branco.</t>
        </r>
      </text>
    </comment>
    <comment ref="R300" authorId="0">
      <text>
        <r>
          <rPr>
            <b/>
            <sz val="9"/>
            <color indexed="81"/>
            <rFont val="Tahoma"/>
            <charset val="1"/>
          </rPr>
          <t>Campo não pode ficar em branco.</t>
        </r>
      </text>
    </comment>
    <comment ref="S300" authorId="0">
      <text>
        <r>
          <rPr>
            <b/>
            <sz val="9"/>
            <color indexed="81"/>
            <rFont val="Tahoma"/>
            <charset val="1"/>
          </rPr>
          <t>Campo não pode ficar em branco.</t>
        </r>
      </text>
    </comment>
    <comment ref="T300" authorId="0">
      <text>
        <r>
          <rPr>
            <b/>
            <sz val="9"/>
            <color indexed="81"/>
            <rFont val="Tahoma"/>
            <charset val="1"/>
          </rPr>
          <t>Campo não pode ficar em branco.</t>
        </r>
      </text>
    </comment>
    <comment ref="U300" authorId="0">
      <text>
        <r>
          <rPr>
            <b/>
            <sz val="9"/>
            <color indexed="81"/>
            <rFont val="Tahoma"/>
            <charset val="1"/>
          </rPr>
          <t>Inserir no formato:
        12345-123
               ou 
        12345123</t>
        </r>
      </text>
    </comment>
    <comment ref="V300" authorId="0">
      <text>
        <r>
          <rPr>
            <b/>
            <sz val="9"/>
            <color indexed="81"/>
            <rFont val="Tahoma"/>
            <charset val="1"/>
          </rPr>
          <t>Deve haver no mínimo um telefone de contato com o cliente.</t>
        </r>
      </text>
    </comment>
    <comment ref="W300" authorId="0">
      <text>
        <r>
          <rPr>
            <b/>
            <sz val="9"/>
            <color indexed="81"/>
            <rFont val="Tahoma"/>
            <charset val="1"/>
          </rPr>
          <t>Deve haver no mínimo um telefone de contato com o cliente.</t>
        </r>
      </text>
    </comment>
    <comment ref="X300" authorId="0">
      <text>
        <r>
          <rPr>
            <b/>
            <sz val="9"/>
            <color indexed="81"/>
            <rFont val="Tahoma"/>
            <charset val="1"/>
          </rPr>
          <t>Deve haver no mínimo um telefone de contato com o cliente.</t>
        </r>
      </text>
    </comment>
    <comment ref="Y300" authorId="0">
      <text>
        <r>
          <rPr>
            <b/>
            <sz val="9"/>
            <color indexed="81"/>
            <rFont val="Tahoma"/>
            <charset val="1"/>
          </rPr>
          <t>Verifique a digitação do e-mail.</t>
        </r>
      </text>
    </comment>
  </commentList>
</comments>
</file>

<file path=xl/sharedStrings.xml><?xml version="1.0" encoding="utf-8"?>
<sst xmlns="http://schemas.openxmlformats.org/spreadsheetml/2006/main" count="199" uniqueCount="151">
  <si>
    <t>Código concessionária</t>
  </si>
  <si>
    <t>Nome Fantasia -Concessionária</t>
  </si>
  <si>
    <t>Número da OS</t>
  </si>
  <si>
    <t>Tipo da OS</t>
  </si>
  <si>
    <t>Status da OS</t>
  </si>
  <si>
    <t>Chassi</t>
  </si>
  <si>
    <t>Ano fabricação</t>
  </si>
  <si>
    <t>Quilometragem</t>
  </si>
  <si>
    <t>Modelo</t>
  </si>
  <si>
    <t>Nome do cliente</t>
  </si>
  <si>
    <t>Endereço</t>
  </si>
  <si>
    <t>Bairro</t>
  </si>
  <si>
    <t>Cidade</t>
  </si>
  <si>
    <t>Estado</t>
  </si>
  <si>
    <t>CEP</t>
  </si>
  <si>
    <t>Telefone residencial</t>
  </si>
  <si>
    <t>Telefone comercial</t>
  </si>
  <si>
    <t>Telefone celular</t>
  </si>
  <si>
    <t>E-mail</t>
  </si>
  <si>
    <t>Data de fechamento da OS</t>
  </si>
  <si>
    <t>Nome consultor técnico</t>
  </si>
  <si>
    <t>CPF consultor técnico</t>
  </si>
  <si>
    <t>Revisão</t>
  </si>
  <si>
    <t>Encerrada</t>
  </si>
  <si>
    <t>SP</t>
  </si>
  <si>
    <t xml:space="preserve"> - Pedir para enviarem OS em ordem sequencial, sem intervalos.</t>
  </si>
  <si>
    <t xml:space="preserve"> - Todos os campos são de preenchimento obrigatório.</t>
  </si>
  <si>
    <t xml:space="preserve"> - Os dados devem ser preenchidos com o mesmo padrão dos dados de vendas inseridos no dealer portal.</t>
  </si>
  <si>
    <t xml:space="preserve"> - Vamos estipular um % máximo para dados enviados com problemas/ incompletos. Caso o dealer ultrapasse este limite, não será elegível ao recebimento da margem variável.</t>
  </si>
  <si>
    <t>Data de abertura
 da OS</t>
  </si>
  <si>
    <t>HB20 1.0L Comfort</t>
  </si>
  <si>
    <t>HB20 1.0L Comfort com áudio BTH</t>
  </si>
  <si>
    <t>HB20 1.0L Comfort Plus</t>
  </si>
  <si>
    <t>HB20 1.0L Comfort Plus com áudio BTH</t>
  </si>
  <si>
    <t>HB20 1.0L Comfort Style</t>
  </si>
  <si>
    <t>HB20 1.6L Comfort Plus com áudio BTH</t>
  </si>
  <si>
    <t>HB20 1.6L Comfort Style</t>
  </si>
  <si>
    <t>HB20 1.6L Comfort Style AT</t>
  </si>
  <si>
    <t>HB20 1.6L Premium com áudio BTH</t>
  </si>
  <si>
    <t>HB20 1.6L Premium AT com áudio BTH</t>
  </si>
  <si>
    <t>HB20X 1.6L STYLE</t>
  </si>
  <si>
    <t>HB20X 1.6L STYLE AT</t>
  </si>
  <si>
    <t>HB20X 1.6L Premium AT com áudio BTH</t>
  </si>
  <si>
    <t>HB20S 1.0L Comfort Plus com áudio BTH</t>
  </si>
  <si>
    <t>HB20S 1.0L Comfort Style</t>
  </si>
  <si>
    <t>HB20S 1.6L Comfort Style</t>
  </si>
  <si>
    <t>HB20S 1.6L Comfort Style AT</t>
  </si>
  <si>
    <t>HB20S 1.6L Premium com áudio BTH</t>
  </si>
  <si>
    <t>HB20S 1.6L Premium AT com áudio BTH</t>
  </si>
  <si>
    <t>Garantia</t>
  </si>
  <si>
    <t>Manutenção</t>
  </si>
  <si>
    <t>Funilaria/Pintura</t>
  </si>
  <si>
    <t>Seguradora</t>
  </si>
  <si>
    <t>Acessórios</t>
  </si>
  <si>
    <t>Interna</t>
  </si>
  <si>
    <t>Em aberto</t>
  </si>
  <si>
    <t>Cancelada</t>
  </si>
  <si>
    <t>AC</t>
  </si>
  <si>
    <t>AL</t>
  </si>
  <si>
    <t>AP</t>
  </si>
  <si>
    <t>AM</t>
  </si>
  <si>
    <t>BA</t>
  </si>
  <si>
    <t>CE</t>
  </si>
  <si>
    <t>DF</t>
  </si>
  <si>
    <t>ES</t>
  </si>
  <si>
    <t>GO</t>
  </si>
  <si>
    <t>MA</t>
  </si>
  <si>
    <t>MT</t>
  </si>
  <si>
    <t>MS</t>
  </si>
  <si>
    <t>MG</t>
  </si>
  <si>
    <t>PA</t>
  </si>
  <si>
    <t>PB</t>
  </si>
  <si>
    <t>PR</t>
  </si>
  <si>
    <t>PE</t>
  </si>
  <si>
    <t>PI</t>
  </si>
  <si>
    <t>RJ</t>
  </si>
  <si>
    <t>RN</t>
  </si>
  <si>
    <t>RS</t>
  </si>
  <si>
    <t>RO</t>
  </si>
  <si>
    <t>RR</t>
  </si>
  <si>
    <t>SC</t>
  </si>
  <si>
    <t>SE</t>
  </si>
  <si>
    <t>TO</t>
  </si>
  <si>
    <t>CONTAR VALORES</t>
  </si>
  <si>
    <t>#</t>
  </si>
  <si>
    <t>Contador de erros</t>
  </si>
  <si>
    <t>Contador de emails invalidos</t>
  </si>
  <si>
    <t>Instruções para uso da planilha de envio das passagens de serviço</t>
  </si>
  <si>
    <t>HB20S 1.6L Comfort Plus com áudio BTH</t>
  </si>
  <si>
    <t>Esta nova planilha passará a ser utilizada em substituição à atual para o upload das passagens de serviço no site da Amaro. Ela foi elaborada de forma a auxiliar o usuário durante seu preenchimento. Ela possui campos para validação das informações e, desta forma, além de haver uma melhora na qualidade dos dados inseridos, haverá também um menor índice de problemas durante sua importação no site.  O usuário deve seguir os seguintes passos:</t>
  </si>
  <si>
    <t xml:space="preserve">Nº de campos inválidos </t>
  </si>
  <si>
    <t>Nº de e-mails inválidos</t>
  </si>
  <si>
    <t>HB20 1.6L Comfort Plus AT com áudio BTH</t>
  </si>
  <si>
    <t>HB20 1.6L Premium Bluenav</t>
  </si>
  <si>
    <t>HB20 1.6L Premium AT Bluenav</t>
  </si>
  <si>
    <t>HB20X 1.6L STYLE Bluenav</t>
  </si>
  <si>
    <t>HB20X 1.6L STYLE AT Bluenav</t>
  </si>
  <si>
    <t>HB20X 1.6L Premium AT Bluenav</t>
  </si>
  <si>
    <t>HB20S 1.6L Comfort Plus AT com áudio BTH</t>
  </si>
  <si>
    <t>HB20S 1.6L Premium Bluenav</t>
  </si>
  <si>
    <t>HB20S 1.6L Premium AT Bluenav</t>
  </si>
  <si>
    <r>
      <rPr>
        <b/>
        <sz val="11"/>
        <color theme="1"/>
        <rFont val="Calibri"/>
        <family val="2"/>
        <scheme val="minor"/>
      </rPr>
      <t xml:space="preserve">1. </t>
    </r>
    <r>
      <rPr>
        <sz val="11"/>
        <color theme="1"/>
        <rFont val="Calibri"/>
        <family val="2"/>
        <scheme val="minor"/>
      </rPr>
      <t>Os dados devem ser inseridos na aba "Preencher".</t>
    </r>
  </si>
  <si>
    <r>
      <rPr>
        <b/>
        <sz val="11"/>
        <color theme="1"/>
        <rFont val="Calibri"/>
        <family val="2"/>
        <scheme val="minor"/>
      </rPr>
      <t>2.1.</t>
    </r>
    <r>
      <rPr>
        <sz val="11"/>
        <color theme="1"/>
        <rFont val="Calibri"/>
        <family val="2"/>
        <scheme val="minor"/>
      </rPr>
      <t xml:space="preserve"> Preenchimento diretamento na planilha: </t>
    </r>
  </si>
  <si>
    <r>
      <rPr>
        <b/>
        <sz val="11"/>
        <color theme="1"/>
        <rFont val="Calibri"/>
        <family val="2"/>
        <scheme val="minor"/>
      </rPr>
      <t xml:space="preserve">2.1.1. </t>
    </r>
    <r>
      <rPr>
        <sz val="11"/>
        <color theme="1"/>
        <rFont val="Calibri"/>
        <family val="2"/>
        <scheme val="minor"/>
      </rPr>
      <t>Para alguns campos existem regras quanto ao preenchimento (por ex.: na primeira coluna é feito o preenchimento do código da concessionária e a instrução é "inserir somente números"). Nos campos em que há instruções, elas aparecerão assim que for iniciado o preenchimento.</t>
    </r>
  </si>
  <si>
    <r>
      <rPr>
        <b/>
        <sz val="11"/>
        <color theme="1"/>
        <rFont val="Calibri"/>
        <family val="2"/>
        <scheme val="minor"/>
      </rPr>
      <t xml:space="preserve">2.1.2. </t>
    </r>
    <r>
      <rPr>
        <sz val="11"/>
        <color theme="1"/>
        <rFont val="Calibri"/>
        <family val="2"/>
        <scheme val="minor"/>
      </rPr>
      <t>Caso o preenchimento esteja incorreto, uma mensagem de erro aparecerá na tela informando qual correção deve ser feita.</t>
    </r>
  </si>
  <si>
    <r>
      <rPr>
        <b/>
        <sz val="11"/>
        <color theme="1"/>
        <rFont val="Calibri"/>
        <family val="2"/>
        <scheme val="minor"/>
      </rPr>
      <t>2.1.3.</t>
    </r>
    <r>
      <rPr>
        <sz val="11"/>
        <color theme="1"/>
        <rFont val="Calibri"/>
        <family val="2"/>
        <scheme val="minor"/>
      </rPr>
      <t xml:space="preserve"> Quando a mensagem de erro aparecer, basta clicar em "Cancelar" e inserir a informação corrigida.</t>
    </r>
  </si>
  <si>
    <r>
      <rPr>
        <b/>
        <sz val="11"/>
        <color theme="1"/>
        <rFont val="Calibri"/>
        <family val="2"/>
        <scheme val="minor"/>
      </rPr>
      <t>2.2.</t>
    </r>
    <r>
      <rPr>
        <sz val="11"/>
        <color theme="1"/>
        <rFont val="Calibri"/>
        <family val="2"/>
        <scheme val="minor"/>
      </rPr>
      <t xml:space="preserve"> Inclusão de dados provenientes de outro arquivo: </t>
    </r>
  </si>
  <si>
    <r>
      <rPr>
        <b/>
        <sz val="11"/>
        <color theme="1"/>
        <rFont val="Calibri"/>
        <family val="2"/>
        <scheme val="minor"/>
      </rPr>
      <t>2.2.4.</t>
    </r>
    <r>
      <rPr>
        <sz val="11"/>
        <color theme="1"/>
        <rFont val="Calibri"/>
        <family val="2"/>
        <scheme val="minor"/>
      </rPr>
      <t xml:space="preserve"> Em relação aos campos "Tipo da OS", "Status da OS" e "Modelo", eles devem ser preenchidos de acordo com as opções disponibilizadas na planilha, ou seja, apenas informações neste formato serão aceitas.</t>
    </r>
  </si>
  <si>
    <r>
      <rPr>
        <b/>
        <sz val="11"/>
        <color theme="1"/>
        <rFont val="Calibri"/>
        <family val="2"/>
        <scheme val="minor"/>
      </rPr>
      <t>2.2.3.</t>
    </r>
    <r>
      <rPr>
        <sz val="11"/>
        <color theme="1"/>
        <rFont val="Calibri"/>
        <family val="2"/>
        <scheme val="minor"/>
      </rPr>
      <t xml:space="preserve"> Na aba "Checagem" também há instruções sobre como as informações devem ser preenchidas. Portanto, caso algum campo fique vermelho, indicando que a informação está incorreta, basta clicar nele para que apareça a respectiva instrução. </t>
    </r>
    <r>
      <rPr>
        <u/>
        <sz val="11"/>
        <color theme="1"/>
        <rFont val="Calibri"/>
        <family val="2"/>
        <scheme val="minor"/>
      </rPr>
      <t>As correções devem ser feitas sempre na aba "Preencher" e não na aba "Checagem"</t>
    </r>
    <r>
      <rPr>
        <sz val="11"/>
        <color theme="1"/>
        <rFont val="Calibri"/>
        <family val="2"/>
        <scheme val="minor"/>
      </rPr>
      <t>.</t>
    </r>
  </si>
  <si>
    <r>
      <rPr>
        <b/>
        <sz val="11"/>
        <color theme="1"/>
        <rFont val="Calibri"/>
        <family val="2"/>
        <scheme val="minor"/>
      </rPr>
      <t xml:space="preserve">3. </t>
    </r>
    <r>
      <rPr>
        <sz val="11"/>
        <color theme="1"/>
        <rFont val="Calibri"/>
        <family val="2"/>
        <scheme val="minor"/>
      </rPr>
      <t>Independente da forma como o preenchimento da planilha seja feito, a conferência das informações também pode ser feita através dos campos abaixo. Eles irão quantificar o número de campos preenchidos com informações incorretas:</t>
    </r>
  </si>
  <si>
    <r>
      <rPr>
        <b/>
        <sz val="11"/>
        <color theme="1"/>
        <rFont val="Calibri"/>
        <family val="2"/>
        <scheme val="minor"/>
      </rPr>
      <t xml:space="preserve">5. </t>
    </r>
    <r>
      <rPr>
        <sz val="11"/>
        <color theme="1"/>
        <rFont val="Calibri"/>
        <family val="2"/>
        <scheme val="minor"/>
      </rPr>
      <t xml:space="preserve">Para finalizar, o arquivo txt deve ser importado no site da Amaro. </t>
    </r>
  </si>
  <si>
    <r>
      <rPr>
        <b/>
        <sz val="11"/>
        <color theme="1"/>
        <rFont val="Calibri"/>
        <family val="2"/>
        <scheme val="minor"/>
      </rPr>
      <t>2.</t>
    </r>
    <r>
      <rPr>
        <sz val="11"/>
        <color theme="1"/>
        <rFont val="Calibri"/>
        <family val="2"/>
        <scheme val="minor"/>
      </rPr>
      <t xml:space="preserve"> Existem instruções diferenciadas para aqueles que fazem a inclusão dos dados diretamente na planilha (de forma manual) e para os que copiam e colam os dados provenientes de outro arquivo.</t>
    </r>
  </si>
  <si>
    <r>
      <rPr>
        <b/>
        <sz val="11"/>
        <color theme="1"/>
        <rFont val="Calibri"/>
        <family val="2"/>
        <scheme val="minor"/>
      </rPr>
      <t>2.1.4.</t>
    </r>
    <r>
      <rPr>
        <sz val="11"/>
        <color theme="1"/>
        <rFont val="Calibri"/>
        <family val="2"/>
        <scheme val="minor"/>
      </rPr>
      <t xml:space="preserve"> Nos campos "Tipo da OS", "Status da OS" e "Modelo", existem opções pré-definidas para o preenchimento. Portanto, uma destas opções deve ser selecionada, não sendo possível incluir informações diferentes.</t>
    </r>
  </si>
  <si>
    <r>
      <rPr>
        <b/>
        <sz val="11"/>
        <color theme="1"/>
        <rFont val="Calibri"/>
        <family val="2"/>
        <scheme val="minor"/>
      </rPr>
      <t xml:space="preserve">2.2.1. </t>
    </r>
    <r>
      <rPr>
        <sz val="11"/>
        <color theme="1"/>
        <rFont val="Calibri"/>
        <family val="2"/>
        <scheme val="minor"/>
      </rPr>
      <t>Quando o preenchimento for feito com dados copiados de outro arquivo, o processo de conferência das informações é diferente. Isso porque ao "colar" dados na aba "Preencher", ela perde as validações que aparecem quando o preenchimento é feito diretamente na planilha.</t>
    </r>
  </si>
  <si>
    <r>
      <rPr>
        <b/>
        <sz val="11"/>
        <color theme="1"/>
        <rFont val="Calibri"/>
        <family val="2"/>
        <scheme val="minor"/>
      </rPr>
      <t xml:space="preserve">2.2.2. </t>
    </r>
    <r>
      <rPr>
        <sz val="11"/>
        <color theme="1"/>
        <rFont val="Calibri"/>
        <family val="2"/>
        <scheme val="minor"/>
      </rPr>
      <t>Neste caso, os dados devem ser "colados" na aba "Preencher" e a conferência das informações será feita através da aba "Checagem". Esta aba é como um espelho da aba "Preencher". Caso algum dado seja inserido de forma incorreta na aba "Preencher", o campo correspondente a esta informação ficará vermelho na aba "Checagem", o que indica que alguma correção deve ser feita. Campos não preenchidos também ficam vermelhos nesta aba.</t>
    </r>
  </si>
  <si>
    <r>
      <rPr>
        <b/>
        <sz val="11"/>
        <color theme="1"/>
        <rFont val="Calibri"/>
        <family val="2"/>
        <scheme val="minor"/>
      </rPr>
      <t>4.</t>
    </r>
    <r>
      <rPr>
        <sz val="11"/>
        <color theme="1"/>
        <rFont val="Calibri"/>
        <family val="2"/>
        <scheme val="minor"/>
      </rPr>
      <t xml:space="preserve"> O arquivo deve ser salvo da mesma maneira independente da forma de preenchimento. Quando a planilha estiver pronta, a aba "Preencher" deve estar selecionada e só então deverá ser salva no formato "Texto (separado por tabulações)". Caso as abas "Instruções" ou "Checagem" estejam selecionadas no momento em que o documento for salvo, são elas que serão importadas no site. </t>
    </r>
    <r>
      <rPr>
        <u/>
        <sz val="11"/>
        <color theme="1"/>
        <rFont val="Calibri"/>
        <family val="2"/>
        <scheme val="minor"/>
      </rPr>
      <t>Portanto, deve haver atenção quanto a este ponto no momento em que a planilha for salva</t>
    </r>
    <r>
      <rPr>
        <sz val="11"/>
        <color theme="1"/>
        <rFont val="Calibri"/>
        <family val="2"/>
        <scheme val="minor"/>
      </rPr>
      <t xml:space="preserve">. </t>
    </r>
  </si>
  <si>
    <r>
      <rPr>
        <b/>
        <u/>
        <sz val="11"/>
        <color theme="1"/>
        <rFont val="Calibri"/>
        <family val="2"/>
        <scheme val="minor"/>
      </rPr>
      <t>Importante</t>
    </r>
    <r>
      <rPr>
        <b/>
        <sz val="11"/>
        <color theme="1"/>
        <rFont val="Calibri"/>
        <family val="2"/>
        <scheme val="minor"/>
      </rPr>
      <t xml:space="preserve">: </t>
    </r>
    <r>
      <rPr>
        <sz val="11"/>
        <color theme="1"/>
        <rFont val="Calibri"/>
        <family val="2"/>
        <scheme val="minor"/>
      </rPr>
      <t xml:space="preserve">As informações sempre devem ser "coladas" na planilha no formato "valor".  </t>
    </r>
  </si>
  <si>
    <t xml:space="preserve">HB20 1.0L Edição Copa do Mundo da FIFA </t>
  </si>
  <si>
    <t>HB20 1.6L Edição Copa do Mundo da FIFA</t>
  </si>
  <si>
    <t>HB20s 1.0L Edição Copa do Mundo da FIFA</t>
  </si>
  <si>
    <t>HB20s 1.6L Edição Copa do Mundo da FIFA</t>
  </si>
  <si>
    <t>HB20 1.6L Edição Copa do Mundo da FIFA AT</t>
  </si>
  <si>
    <t>HB20s 1.6L Edição Copa do Mundo da FIFA AT</t>
  </si>
  <si>
    <t>HB20 1.0L Comfort com áudio Hyundai</t>
  </si>
  <si>
    <t>HB20 1.0L Comfort Plus com áudio Hyundai</t>
  </si>
  <si>
    <t>HB20 1.0L Comfort Plus com áudio Blue Audio</t>
  </si>
  <si>
    <t>HB20 1.0L Comfort Plus com com Blue Media TV</t>
  </si>
  <si>
    <t>HB20 1.6L Comfort Plus AT com Blue Audio</t>
  </si>
  <si>
    <t>HB20 1.6L Comfort Plus com Blue Audio</t>
  </si>
  <si>
    <t xml:space="preserve"> HB20 1.6L Comfort Style com Blue Media TV</t>
  </si>
  <si>
    <t>HB20 1.6L Comfort Style AT com Blue Áudio</t>
  </si>
  <si>
    <t xml:space="preserve"> HB20 1.6L Comfort Style AT com Blue Media TV</t>
  </si>
  <si>
    <t>HB20X 1.6L STYLE com Blue Audio</t>
  </si>
  <si>
    <t>HB20X 1.6L STYLE AT com Blue Audio</t>
  </si>
  <si>
    <t>HB20 1.6L Comfort Style com Blue Audio</t>
  </si>
  <si>
    <t>HB20 1.0L Comfort Style com Blue Audio</t>
  </si>
  <si>
    <t>HB20 1.0L Comfort Style com Blue Media TV</t>
  </si>
  <si>
    <t>HB20 1.6L Premium com Blue Audio</t>
  </si>
  <si>
    <t>HB20 1.6L Premium AT com Blue Audio</t>
  </si>
  <si>
    <t>HB20X 1.6L Premium AT com Blue Audio</t>
  </si>
  <si>
    <t>HB20S 1.0L Comfort Plus com Blue Audio</t>
  </si>
  <si>
    <t>HB20S 1.0L Comfort Style com Blue Audio</t>
  </si>
  <si>
    <t>HB20S 1.0L Comfort Style com Blue Media TV</t>
  </si>
  <si>
    <t>HB20S 1.6L Comfort Plus com Blue Audio</t>
  </si>
  <si>
    <t>HB20S 1.6L Comfort Plus AT com Blue Audio</t>
  </si>
  <si>
    <t>HB20S 1.6L Comfort Style com Blue Audio</t>
  </si>
  <si>
    <t>HB20S 1.6L Comfort Style AT com Blue Media TV</t>
  </si>
  <si>
    <t>HB20S 1.6L Premium com Blue Audio</t>
  </si>
  <si>
    <t>HB20S 1.6L Premium AT com Blue Audio</t>
  </si>
  <si>
    <t>CPF do cliente</t>
  </si>
  <si>
    <t>CPF do Cliente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</si>
</sst>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lt;=99999999999]000\.000\.000\-00;00\.000\.000\/0000\-00"/>
    <numFmt numFmtId="165" formatCode="00000\-000"/>
    <numFmt numFmtId="166" formatCode="00000000000000000"/>
  </numFmts>
  <fonts count="11" x14ac:knownFonts="1">
    <font>
      <sz val="11"/>
      <color theme="1"/>
      <name val="Calibri"/>
      <family val="2"/>
      <scheme val="minor"/>
    </font>
    <font>
      <b/>
      <sz val="11"/>
      <color theme="1"/>
      <name val="Calibri"/>
      <family val="2"/>
      <scheme val="minor"/>
    </font>
    <font>
      <sz val="11"/>
      <name val="Calibri"/>
      <family val="2"/>
      <scheme val="minor"/>
    </font>
    <font>
      <u/>
      <sz val="11"/>
      <color theme="10"/>
      <name val="Calibri"/>
      <family val="2"/>
    </font>
    <font>
      <b/>
      <sz val="9"/>
      <color indexed="81"/>
      <name val="Tahoma"/>
      <family val="2"/>
    </font>
    <font>
      <sz val="9"/>
      <color indexed="81"/>
      <name val="Tahoma"/>
      <charset val="1"/>
    </font>
    <font>
      <b/>
      <sz val="9"/>
      <color indexed="81"/>
      <name val="Tahoma"/>
      <charset val="1"/>
    </font>
    <font>
      <b/>
      <sz val="13"/>
      <color theme="0"/>
      <name val="Calibri"/>
      <family val="2"/>
      <scheme val="minor"/>
    </font>
    <font>
      <u/>
      <sz val="11"/>
      <color theme="1"/>
      <name val="Calibri"/>
      <family val="2"/>
      <scheme val="minor"/>
    </font>
    <font>
      <b/>
      <u/>
      <sz val="11"/>
      <color theme="1"/>
      <name val="Calibri"/>
      <family val="2"/>
      <scheme val="minor"/>
    </font>
    <font>
      <sz val="7.5"/>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3"/>
        <bgColor indexed="64"/>
      </patternFill>
    </fill>
    <fill>
      <patternFill patternType="solid">
        <fgColor rgb="FFFFFF00"/>
        <bgColor indexed="64"/>
      </patternFill>
    </fill>
    <fill>
      <patternFill patternType="solid">
        <fgColor rgb="FFFF0000"/>
        <bgColor indexed="64"/>
      </patternFill>
    </fill>
  </fills>
  <borders count="15">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style="hair">
        <color auto="1"/>
      </right>
      <top/>
      <bottom style="hair">
        <color auto="1"/>
      </bottom>
      <diagonal/>
    </border>
    <border>
      <left/>
      <right style="hair">
        <color auto="1"/>
      </right>
      <top style="hair">
        <color auto="1"/>
      </top>
      <bottom/>
      <diagonal/>
    </border>
    <border>
      <left/>
      <right/>
      <top/>
      <bottom style="hair">
        <color indexed="64"/>
      </bottom>
      <diagonal/>
    </border>
    <border>
      <left style="hair">
        <color indexed="64"/>
      </left>
      <right style="hair">
        <color indexed="64"/>
      </right>
      <top/>
      <bottom/>
      <diagonal/>
    </border>
    <border>
      <left/>
      <right style="hair">
        <color indexed="64"/>
      </right>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73">
    <xf numFmtId="0" fontId="0" fillId="0" borderId="0" xfId="0"/>
    <xf numFmtId="0" fontId="0" fillId="0" borderId="0" xfId="0" applyAlignment="1">
      <alignment vertical="center"/>
    </xf>
    <xf numFmtId="0" fontId="2" fillId="0" borderId="1" xfId="0" applyFont="1" applyBorder="1" applyAlignment="1">
      <alignment horizontal="left"/>
    </xf>
    <xf numFmtId="0" fontId="1" fillId="2"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0" fillId="0" borderId="1" xfId="0" applyBorder="1" applyAlignment="1">
      <alignment horizontal="left"/>
    </xf>
    <xf numFmtId="0" fontId="0" fillId="0" borderId="0" xfId="0" applyAlignment="1">
      <alignment horizontal="left"/>
    </xf>
    <xf numFmtId="0" fontId="0" fillId="0" borderId="0" xfId="0" applyAlignment="1">
      <alignment wrapText="1"/>
    </xf>
    <xf numFmtId="164" fontId="1" fillId="2" borderId="1" xfId="0" applyNumberFormat="1" applyFont="1" applyFill="1" applyBorder="1" applyAlignment="1">
      <alignment horizontal="center" vertical="center" wrapText="1"/>
    </xf>
    <xf numFmtId="0" fontId="0" fillId="0" borderId="2" xfId="0" applyBorder="1"/>
    <xf numFmtId="165" fontId="1" fillId="2" borderId="1" xfId="0" applyNumberFormat="1" applyFont="1" applyFill="1" applyBorder="1" applyAlignment="1">
      <alignment horizontal="center" vertical="center" wrapText="1"/>
    </xf>
    <xf numFmtId="165" fontId="0" fillId="0" borderId="1" xfId="0" applyNumberFormat="1" applyBorder="1" applyAlignment="1">
      <alignment horizontal="center"/>
    </xf>
    <xf numFmtId="165" fontId="0" fillId="0" borderId="0" xfId="0" applyNumberFormat="1" applyAlignment="1">
      <alignment horizontal="center"/>
    </xf>
    <xf numFmtId="0" fontId="0" fillId="0" borderId="1" xfId="0" applyBorder="1" applyAlignment="1">
      <alignment horizontal="center"/>
    </xf>
    <xf numFmtId="0" fontId="0" fillId="0" borderId="0" xfId="0" applyAlignment="1">
      <alignment horizontal="center"/>
    </xf>
    <xf numFmtId="14" fontId="0" fillId="0" borderId="1" xfId="0" applyNumberFormat="1" applyBorder="1" applyAlignment="1">
      <alignment horizontal="center"/>
    </xf>
    <xf numFmtId="166" fontId="1" fillId="2" borderId="1" xfId="0" applyNumberFormat="1" applyFont="1" applyFill="1" applyBorder="1" applyAlignment="1">
      <alignment horizontal="center" vertical="center" wrapText="1"/>
    </xf>
    <xf numFmtId="166" fontId="0" fillId="0" borderId="1" xfId="0" applyNumberFormat="1" applyBorder="1" applyAlignment="1">
      <alignment horizontal="center"/>
    </xf>
    <xf numFmtId="166" fontId="0" fillId="0" borderId="0" xfId="0" applyNumberFormat="1" applyAlignment="1">
      <alignment horizontal="center"/>
    </xf>
    <xf numFmtId="3" fontId="1" fillId="2" borderId="1" xfId="0" applyNumberFormat="1" applyFont="1" applyFill="1" applyBorder="1" applyAlignment="1">
      <alignment horizontal="center" vertical="center" wrapText="1"/>
    </xf>
    <xf numFmtId="3" fontId="0" fillId="0" borderId="1" xfId="0" applyNumberFormat="1" applyBorder="1" applyAlignment="1">
      <alignment horizontal="center"/>
    </xf>
    <xf numFmtId="3" fontId="0" fillId="0" borderId="0" xfId="0" applyNumberFormat="1" applyAlignment="1">
      <alignment horizontal="center"/>
    </xf>
    <xf numFmtId="164" fontId="0" fillId="0" borderId="1" xfId="0" applyNumberFormat="1" applyBorder="1" applyAlignment="1">
      <alignment horizontal="center"/>
    </xf>
    <xf numFmtId="164" fontId="0" fillId="0" borderId="0" xfId="0" applyNumberFormat="1" applyAlignment="1">
      <alignment horizontal="center"/>
    </xf>
    <xf numFmtId="0" fontId="2" fillId="0" borderId="1" xfId="0" applyFont="1" applyBorder="1" applyAlignment="1">
      <alignment horizontal="center"/>
    </xf>
    <xf numFmtId="0" fontId="3" fillId="0" borderId="1" xfId="1" applyBorder="1" applyAlignment="1" applyProtection="1">
      <alignment horizontal="left" vertical="center"/>
    </xf>
    <xf numFmtId="0" fontId="2" fillId="0" borderId="1" xfId="0" applyFont="1" applyBorder="1" applyAlignment="1" applyProtection="1">
      <alignment horizontal="left"/>
      <protection locked="0"/>
    </xf>
    <xf numFmtId="0" fontId="0" fillId="0" borderId="1" xfId="0" applyBorder="1" applyAlignment="1" applyProtection="1">
      <alignment horizontal="left"/>
      <protection locked="0"/>
    </xf>
    <xf numFmtId="14" fontId="0" fillId="0" borderId="1" xfId="0" applyNumberFormat="1" applyBorder="1" applyAlignment="1" applyProtection="1">
      <alignment horizontal="center"/>
      <protection locked="0"/>
    </xf>
    <xf numFmtId="0" fontId="0" fillId="0" borderId="1" xfId="0" applyBorder="1" applyAlignment="1" applyProtection="1">
      <alignment horizontal="center"/>
      <protection locked="0"/>
    </xf>
    <xf numFmtId="166" fontId="0" fillId="0" borderId="1" xfId="0" applyNumberFormat="1" applyBorder="1" applyAlignment="1" applyProtection="1">
      <alignment horizontal="center"/>
      <protection locked="0"/>
    </xf>
    <xf numFmtId="3" fontId="0" fillId="0" borderId="1" xfId="0" applyNumberFormat="1" applyBorder="1" applyAlignment="1" applyProtection="1">
      <alignment horizontal="center"/>
      <protection locked="0"/>
    </xf>
    <xf numFmtId="164" fontId="0" fillId="0" borderId="1" xfId="0" applyNumberFormat="1" applyBorder="1" applyAlignment="1" applyProtection="1">
      <alignment horizontal="center"/>
      <protection locked="0"/>
    </xf>
    <xf numFmtId="0" fontId="0" fillId="0" borderId="1" xfId="0" applyBorder="1" applyAlignment="1" applyProtection="1">
      <alignment vertical="center"/>
      <protection locked="0"/>
    </xf>
    <xf numFmtId="0" fontId="0" fillId="0" borderId="0" xfId="0" applyAlignment="1">
      <alignment horizontal="left"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0" fillId="5" borderId="4"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0" fillId="0" borderId="2" xfId="0" applyFill="1" applyBorder="1"/>
    <xf numFmtId="0" fontId="10" fillId="0" borderId="0" xfId="0" applyFont="1" applyProtection="1">
      <protection locked="0"/>
    </xf>
    <xf numFmtId="0" fontId="0" fillId="0" borderId="7" xfId="0" applyBorder="1" applyAlignment="1" applyProtection="1">
      <alignment horizontal="center"/>
      <protection locked="0"/>
    </xf>
    <xf numFmtId="0" fontId="1" fillId="2" borderId="8" xfId="0" applyFont="1" applyFill="1" applyBorder="1" applyAlignment="1">
      <alignment horizontal="center" vertical="center" wrapText="1"/>
    </xf>
    <xf numFmtId="0" fontId="0" fillId="0" borderId="9" xfId="0" applyBorder="1" applyAlignment="1" applyProtection="1">
      <alignment horizontal="left"/>
      <protection locked="0"/>
    </xf>
    <xf numFmtId="0" fontId="0" fillId="0" borderId="9"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0" xfId="0" applyBorder="1" applyAlignment="1" applyProtection="1">
      <alignment horizontal="center"/>
      <protection locked="0"/>
    </xf>
    <xf numFmtId="164" fontId="0" fillId="0" borderId="9" xfId="0" applyNumberFormat="1" applyBorder="1" applyAlignment="1" applyProtection="1">
      <alignment horizontal="center"/>
      <protection locked="0"/>
    </xf>
    <xf numFmtId="164" fontId="0" fillId="0" borderId="8" xfId="0" applyNumberFormat="1" applyBorder="1" applyAlignment="1" applyProtection="1">
      <alignment horizontal="center"/>
      <protection locked="0"/>
    </xf>
    <xf numFmtId="0" fontId="0" fillId="0" borderId="8" xfId="0" applyBorder="1" applyAlignment="1" applyProtection="1">
      <alignment horizontal="left"/>
      <protection locked="0"/>
    </xf>
    <xf numFmtId="0" fontId="10" fillId="0" borderId="12" xfId="0" applyFont="1" applyBorder="1" applyProtection="1">
      <protection locked="0"/>
    </xf>
    <xf numFmtId="0" fontId="0" fillId="0" borderId="7" xfId="0" applyBorder="1" applyAlignment="1" applyProtection="1">
      <alignment horizontal="left"/>
      <protection locked="0"/>
    </xf>
    <xf numFmtId="0" fontId="10" fillId="0" borderId="8" xfId="0" applyFont="1" applyBorder="1" applyProtection="1">
      <protection locked="0"/>
    </xf>
    <xf numFmtId="0" fontId="10" fillId="0" borderId="9" xfId="0" applyFont="1" applyBorder="1" applyProtection="1">
      <protection locked="0"/>
    </xf>
    <xf numFmtId="0" fontId="10" fillId="0" borderId="13" xfId="0" applyFont="1" applyBorder="1" applyProtection="1">
      <protection locked="0"/>
    </xf>
    <xf numFmtId="0" fontId="10" fillId="0" borderId="1" xfId="0" applyFont="1" applyBorder="1" applyProtection="1">
      <protection locked="0"/>
    </xf>
    <xf numFmtId="0" fontId="10" fillId="0" borderId="11" xfId="0" applyFont="1" applyBorder="1" applyProtection="1">
      <protection locked="0"/>
    </xf>
    <xf numFmtId="0" fontId="10" fillId="0" borderId="7" xfId="0" applyFont="1" applyBorder="1" applyProtection="1">
      <protection locked="0"/>
    </xf>
    <xf numFmtId="0" fontId="10" fillId="0" borderId="14" xfId="0" applyFont="1" applyBorder="1" applyProtection="1">
      <protection locked="0"/>
    </xf>
    <xf numFmtId="3" fontId="0" fillId="0" borderId="9" xfId="0" applyNumberFormat="1" applyBorder="1" applyAlignment="1" applyProtection="1">
      <alignment horizontal="center"/>
      <protection locked="0"/>
    </xf>
    <xf numFmtId="0" fontId="1" fillId="0" borderId="0" xfId="0" applyFont="1" applyFill="1" applyBorder="1" applyAlignment="1">
      <alignment horizontal="center" vertical="center" wrapText="1"/>
    </xf>
    <xf numFmtId="0" fontId="0" fillId="0" borderId="2" xfId="0" applyBorder="1" applyAlignment="1">
      <alignment horizontal="left"/>
    </xf>
    <xf numFmtId="165" fontId="10" fillId="0" borderId="0" xfId="0" applyNumberFormat="1" applyFont="1" applyAlignment="1" applyProtection="1">
      <alignment horizontal="right"/>
      <protection locked="0"/>
    </xf>
    <xf numFmtId="165" fontId="10" fillId="0" borderId="1" xfId="0" applyNumberFormat="1" applyFont="1" applyBorder="1" applyAlignment="1" applyProtection="1">
      <alignment horizontal="right"/>
      <protection locked="0"/>
    </xf>
    <xf numFmtId="165" fontId="10" fillId="0" borderId="9" xfId="0" applyNumberFormat="1" applyFont="1" applyBorder="1" applyAlignment="1" applyProtection="1">
      <alignment horizontal="right"/>
      <protection locked="0"/>
    </xf>
    <xf numFmtId="165" fontId="10" fillId="0" borderId="13" xfId="0" applyNumberFormat="1" applyFont="1" applyBorder="1" applyAlignment="1" applyProtection="1">
      <alignment horizontal="right"/>
      <protection locked="0"/>
    </xf>
    <xf numFmtId="165" fontId="0" fillId="0" borderId="1" xfId="0" applyNumberFormat="1" applyBorder="1" applyAlignment="1" applyProtection="1">
      <alignment horizontal="right"/>
      <protection locked="0"/>
    </xf>
    <xf numFmtId="0" fontId="3" fillId="0" borderId="1" xfId="1" applyBorder="1" applyAlignment="1" applyProtection="1">
      <protection locked="0"/>
    </xf>
    <xf numFmtId="0" fontId="7" fillId="3" borderId="0" xfId="0" applyFont="1" applyFill="1" applyAlignment="1">
      <alignment horizontal="center" vertical="center"/>
    </xf>
    <xf numFmtId="0" fontId="0" fillId="0" borderId="0" xfId="0" applyAlignment="1">
      <alignment horizontal="left" vertical="center" wrapText="1" indent="1"/>
    </xf>
    <xf numFmtId="0" fontId="0" fillId="0" borderId="0" xfId="0" applyAlignment="1">
      <alignment horizontal="left" vertical="center" wrapText="1"/>
    </xf>
    <xf numFmtId="0" fontId="0" fillId="0" borderId="0" xfId="0" applyAlignment="1">
      <alignment horizontal="left" vertical="center"/>
    </xf>
    <xf numFmtId="0" fontId="1" fillId="0" borderId="0" xfId="0" applyFont="1" applyAlignment="1">
      <alignment horizontal="left" vertical="center" wrapText="1" indent="1"/>
    </xf>
  </cellXfs>
  <cellStyles count="2">
    <cellStyle name="Hiperlink" xfId="1" builtinId="8"/>
    <cellStyle name="Normal" xfId="0" builtinId="0"/>
  </cellStyles>
  <dxfs count="3">
    <dxf>
      <fill>
        <patternFill>
          <bgColor rgb="FFFF0000"/>
        </patternFill>
      </fill>
    </dxf>
    <dxf>
      <fill>
        <patternFill>
          <bgColor rgb="FFFF00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workbookViewId="0">
      <pane ySplit="2" topLeftCell="A3" activePane="bottomLeft" state="frozen"/>
      <selection pane="bottomLeft" activeCell="J6" sqref="J6"/>
    </sheetView>
  </sheetViews>
  <sheetFormatPr defaultRowHeight="15" x14ac:dyDescent="0.25"/>
  <cols>
    <col min="1" max="8" width="17.5703125" style="1" customWidth="1"/>
    <col min="9" max="9" width="9.140625" style="1"/>
    <col min="10" max="10" width="16.7109375" style="1" bestFit="1" customWidth="1"/>
    <col min="11" max="11" width="11.85546875" style="1" customWidth="1"/>
    <col min="12" max="12" width="16.7109375" style="1" bestFit="1" customWidth="1"/>
    <col min="13" max="16384" width="9.140625" style="1"/>
  </cols>
  <sheetData>
    <row r="1" spans="1:8" x14ac:dyDescent="0.25">
      <c r="A1" s="68" t="s">
        <v>87</v>
      </c>
      <c r="B1" s="68"/>
      <c r="C1" s="68"/>
      <c r="D1" s="68"/>
      <c r="E1" s="68"/>
      <c r="F1" s="68"/>
      <c r="G1" s="68"/>
      <c r="H1" s="68"/>
    </row>
    <row r="2" spans="1:8" x14ac:dyDescent="0.25">
      <c r="A2" s="68"/>
      <c r="B2" s="68"/>
      <c r="C2" s="68"/>
      <c r="D2" s="68"/>
      <c r="E2" s="68"/>
      <c r="F2" s="68"/>
      <c r="G2" s="68"/>
      <c r="H2" s="68"/>
    </row>
    <row r="3" spans="1:8" ht="48" customHeight="1" x14ac:dyDescent="0.25">
      <c r="A3" s="70" t="s">
        <v>89</v>
      </c>
      <c r="B3" s="70"/>
      <c r="C3" s="70"/>
      <c r="D3" s="70"/>
      <c r="E3" s="70"/>
      <c r="F3" s="70"/>
      <c r="G3" s="70"/>
      <c r="H3" s="70"/>
    </row>
    <row r="4" spans="1:8" ht="5.25" customHeight="1" x14ac:dyDescent="0.25">
      <c r="A4" s="34"/>
      <c r="B4" s="34"/>
      <c r="C4" s="34"/>
      <c r="D4" s="34"/>
      <c r="E4" s="34"/>
      <c r="F4" s="34"/>
      <c r="G4" s="34"/>
      <c r="H4" s="34"/>
    </row>
    <row r="5" spans="1:8" ht="16.5" customHeight="1" x14ac:dyDescent="0.25">
      <c r="A5" s="71" t="s">
        <v>101</v>
      </c>
      <c r="B5" s="71"/>
      <c r="C5" s="71"/>
      <c r="D5" s="71"/>
      <c r="E5" s="71"/>
      <c r="F5" s="71"/>
      <c r="G5" s="71"/>
      <c r="H5" s="71"/>
    </row>
    <row r="6" spans="1:8" ht="33.75" customHeight="1" x14ac:dyDescent="0.25">
      <c r="A6" s="70" t="s">
        <v>111</v>
      </c>
      <c r="B6" s="70"/>
      <c r="C6" s="70"/>
      <c r="D6" s="70"/>
      <c r="E6" s="70"/>
      <c r="F6" s="70"/>
      <c r="G6" s="70"/>
      <c r="H6" s="70"/>
    </row>
    <row r="7" spans="1:8" x14ac:dyDescent="0.25">
      <c r="A7" s="71" t="s">
        <v>102</v>
      </c>
      <c r="B7" s="71"/>
      <c r="C7" s="71"/>
      <c r="D7" s="71"/>
      <c r="E7" s="71"/>
      <c r="F7" s="71"/>
      <c r="G7" s="71"/>
      <c r="H7" s="71"/>
    </row>
    <row r="8" spans="1:8" ht="32.25" customHeight="1" x14ac:dyDescent="0.25">
      <c r="A8" s="69" t="s">
        <v>103</v>
      </c>
      <c r="B8" s="69"/>
      <c r="C8" s="69"/>
      <c r="D8" s="69"/>
      <c r="E8" s="69"/>
      <c r="F8" s="69"/>
      <c r="G8" s="69"/>
      <c r="H8" s="69"/>
    </row>
    <row r="9" spans="1:8" ht="15" customHeight="1" x14ac:dyDescent="0.25">
      <c r="A9" s="69" t="s">
        <v>104</v>
      </c>
      <c r="B9" s="69"/>
      <c r="C9" s="69"/>
      <c r="D9" s="69"/>
      <c r="E9" s="69"/>
      <c r="F9" s="69"/>
      <c r="G9" s="69"/>
      <c r="H9" s="69"/>
    </row>
    <row r="10" spans="1:8" x14ac:dyDescent="0.25">
      <c r="A10" s="69" t="s">
        <v>105</v>
      </c>
      <c r="B10" s="69"/>
      <c r="C10" s="69"/>
      <c r="D10" s="69"/>
      <c r="E10" s="69"/>
      <c r="F10" s="69"/>
      <c r="G10" s="69"/>
      <c r="H10" s="69"/>
    </row>
    <row r="11" spans="1:8" ht="30.75" customHeight="1" x14ac:dyDescent="0.25">
      <c r="A11" s="69" t="s">
        <v>112</v>
      </c>
      <c r="B11" s="69"/>
      <c r="C11" s="69"/>
      <c r="D11" s="69"/>
      <c r="E11" s="69"/>
      <c r="F11" s="69"/>
      <c r="G11" s="69"/>
      <c r="H11" s="69"/>
    </row>
    <row r="12" spans="1:8" x14ac:dyDescent="0.25">
      <c r="A12" s="71" t="s">
        <v>106</v>
      </c>
      <c r="B12" s="71"/>
      <c r="C12" s="71"/>
      <c r="D12" s="71"/>
      <c r="E12" s="71"/>
      <c r="F12" s="71"/>
      <c r="G12" s="71"/>
      <c r="H12" s="71"/>
    </row>
    <row r="13" spans="1:8" ht="30" customHeight="1" x14ac:dyDescent="0.25">
      <c r="A13" s="69" t="s">
        <v>113</v>
      </c>
      <c r="B13" s="69"/>
      <c r="C13" s="69"/>
      <c r="D13" s="69"/>
      <c r="E13" s="69"/>
      <c r="F13" s="69"/>
      <c r="G13" s="69"/>
      <c r="H13" s="69"/>
    </row>
    <row r="14" spans="1:8" ht="46.5" customHeight="1" x14ac:dyDescent="0.25">
      <c r="A14" s="69" t="s">
        <v>114</v>
      </c>
      <c r="B14" s="69"/>
      <c r="C14" s="69"/>
      <c r="D14" s="69"/>
      <c r="E14" s="69"/>
      <c r="F14" s="69"/>
      <c r="G14" s="69"/>
      <c r="H14" s="69"/>
    </row>
    <row r="15" spans="1:8" ht="45" customHeight="1" x14ac:dyDescent="0.25">
      <c r="A15" s="69" t="s">
        <v>108</v>
      </c>
      <c r="B15" s="69"/>
      <c r="C15" s="69"/>
      <c r="D15" s="69"/>
      <c r="E15" s="69"/>
      <c r="F15" s="69"/>
      <c r="G15" s="69"/>
      <c r="H15" s="69"/>
    </row>
    <row r="16" spans="1:8" ht="30.75" customHeight="1" x14ac:dyDescent="0.25">
      <c r="A16" s="69" t="s">
        <v>107</v>
      </c>
      <c r="B16" s="69"/>
      <c r="C16" s="69"/>
      <c r="D16" s="69"/>
      <c r="E16" s="69"/>
      <c r="F16" s="69"/>
      <c r="G16" s="69"/>
      <c r="H16" s="69"/>
    </row>
    <row r="17" spans="1:8" ht="15" customHeight="1" x14ac:dyDescent="0.25">
      <c r="A17" s="72" t="s">
        <v>116</v>
      </c>
      <c r="B17" s="72"/>
      <c r="C17" s="72"/>
      <c r="D17" s="72"/>
      <c r="E17" s="72"/>
      <c r="F17" s="72"/>
      <c r="G17" s="72"/>
      <c r="H17" s="72"/>
    </row>
    <row r="18" spans="1:8" ht="30.75" customHeight="1" x14ac:dyDescent="0.25">
      <c r="A18" s="70" t="s">
        <v>109</v>
      </c>
      <c r="B18" s="70"/>
      <c r="C18" s="70"/>
      <c r="D18" s="70"/>
      <c r="E18" s="70"/>
      <c r="F18" s="70"/>
      <c r="G18" s="70"/>
      <c r="H18" s="70"/>
    </row>
    <row r="19" spans="1:8" ht="12.75" customHeight="1" thickBot="1" x14ac:dyDescent="0.3">
      <c r="A19" s="34"/>
      <c r="B19" s="34"/>
      <c r="C19" s="34"/>
      <c r="D19" s="34"/>
      <c r="E19" s="34"/>
      <c r="F19" s="34"/>
      <c r="G19" s="34"/>
      <c r="H19" s="34"/>
    </row>
    <row r="20" spans="1:8" ht="30.75" customHeight="1" x14ac:dyDescent="0.25">
      <c r="A20" s="34"/>
      <c r="B20" s="35">
        <f>SUM(Checagem!BA:BA)</f>
        <v>0</v>
      </c>
      <c r="C20" s="37" t="s">
        <v>90</v>
      </c>
      <c r="D20" s="34"/>
      <c r="E20" s="34"/>
      <c r="F20" s="34"/>
      <c r="G20" s="34"/>
      <c r="H20" s="34"/>
    </row>
    <row r="21" spans="1:8" ht="30.75" customHeight="1" thickBot="1" x14ac:dyDescent="0.3">
      <c r="A21" s="34"/>
      <c r="B21" s="36">
        <f>SUM(Checagem!BB:BB)</f>
        <v>0</v>
      </c>
      <c r="C21" s="38" t="s">
        <v>91</v>
      </c>
      <c r="D21" s="34"/>
      <c r="E21" s="34"/>
      <c r="F21" s="34"/>
      <c r="G21" s="34"/>
      <c r="H21" s="34"/>
    </row>
    <row r="22" spans="1:8" ht="12.75" customHeight="1" x14ac:dyDescent="0.25">
      <c r="A22" s="34"/>
      <c r="B22" s="34"/>
      <c r="C22" s="34"/>
      <c r="D22" s="34"/>
      <c r="E22" s="34"/>
      <c r="F22" s="34"/>
      <c r="G22" s="34"/>
      <c r="H22" s="34"/>
    </row>
    <row r="23" spans="1:8" ht="60" customHeight="1" x14ac:dyDescent="0.25">
      <c r="A23" s="70" t="s">
        <v>115</v>
      </c>
      <c r="B23" s="70"/>
      <c r="C23" s="70"/>
      <c r="D23" s="70"/>
      <c r="E23" s="70"/>
      <c r="F23" s="70"/>
      <c r="G23" s="70"/>
      <c r="H23" s="70"/>
    </row>
    <row r="24" spans="1:8" x14ac:dyDescent="0.25">
      <c r="A24" s="70" t="s">
        <v>110</v>
      </c>
      <c r="B24" s="70"/>
      <c r="C24" s="70"/>
      <c r="D24" s="70"/>
      <c r="E24" s="70"/>
      <c r="F24" s="70"/>
      <c r="G24" s="70"/>
      <c r="H24" s="70"/>
    </row>
    <row r="25" spans="1:8" x14ac:dyDescent="0.25">
      <c r="A25" s="71"/>
      <c r="B25" s="71"/>
      <c r="C25" s="71"/>
      <c r="D25" s="71"/>
      <c r="E25" s="71"/>
      <c r="F25" s="71"/>
      <c r="G25" s="71"/>
      <c r="H25" s="71"/>
    </row>
    <row r="26" spans="1:8" x14ac:dyDescent="0.25">
      <c r="A26" s="71"/>
      <c r="B26" s="71"/>
      <c r="C26" s="71"/>
      <c r="D26" s="71"/>
      <c r="E26" s="71"/>
      <c r="F26" s="71"/>
      <c r="G26" s="71"/>
      <c r="H26" s="71"/>
    </row>
    <row r="27" spans="1:8" x14ac:dyDescent="0.25">
      <c r="A27" s="71"/>
      <c r="B27" s="71"/>
      <c r="C27" s="71"/>
      <c r="D27" s="71"/>
      <c r="E27" s="71"/>
      <c r="F27" s="71"/>
      <c r="G27" s="71"/>
      <c r="H27" s="71"/>
    </row>
  </sheetData>
  <mergeCells count="21">
    <mergeCell ref="A25:H25"/>
    <mergeCell ref="A26:H26"/>
    <mergeCell ref="A27:H27"/>
    <mergeCell ref="A7:H7"/>
    <mergeCell ref="A5:H5"/>
    <mergeCell ref="A6:H6"/>
    <mergeCell ref="A12:H12"/>
    <mergeCell ref="A13:H13"/>
    <mergeCell ref="A14:H14"/>
    <mergeCell ref="A15:H15"/>
    <mergeCell ref="A23:H23"/>
    <mergeCell ref="A24:H24"/>
    <mergeCell ref="A11:H11"/>
    <mergeCell ref="A16:H16"/>
    <mergeCell ref="A18:H18"/>
    <mergeCell ref="A17:H17"/>
    <mergeCell ref="A1:H2"/>
    <mergeCell ref="A8:H8"/>
    <mergeCell ref="A9:H9"/>
    <mergeCell ref="A10:H10"/>
    <mergeCell ref="A3:H3"/>
  </mergeCells>
  <pageMargins left="0.511811024" right="0.511811024" top="0.78740157499999996" bottom="0.78740157499999996" header="0.31496062000000002" footer="0.31496062000000002"/>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AA300"/>
  <sheetViews>
    <sheetView showGridLines="0" tabSelected="1" workbookViewId="0">
      <selection activeCell="B2" sqref="B2"/>
    </sheetView>
  </sheetViews>
  <sheetFormatPr defaultRowHeight="15" x14ac:dyDescent="0.25"/>
  <cols>
    <col min="1" max="1" width="4" bestFit="1" customWidth="1"/>
    <col min="2" max="2" width="20.85546875" bestFit="1" customWidth="1"/>
    <col min="3" max="3" width="24" customWidth="1"/>
    <col min="4" max="4" width="21.85546875" bestFit="1" customWidth="1"/>
    <col min="5" max="5" width="25" bestFit="1" customWidth="1"/>
    <col min="6" max="7" width="20.85546875" style="14" bestFit="1" customWidth="1"/>
    <col min="8" max="8" width="13.7109375" style="14" customWidth="1"/>
    <col min="9" max="9" width="21.7109375" style="18" customWidth="1"/>
    <col min="10" max="10" width="14.140625" style="14" bestFit="1" customWidth="1"/>
    <col min="11" max="11" width="20.7109375" style="21" customWidth="1"/>
    <col min="12" max="12" width="36.5703125" customWidth="1"/>
    <col min="13" max="13" width="19.28515625" customWidth="1"/>
    <col min="14" max="14" width="23" style="23" customWidth="1"/>
    <col min="15" max="15" width="49.7109375" customWidth="1"/>
    <col min="16" max="16" width="23" style="23" customWidth="1"/>
    <col min="17" max="17" width="50.42578125" customWidth="1"/>
    <col min="18" max="18" width="32.5703125" style="14" customWidth="1"/>
    <col min="19" max="19" width="10.5703125" style="14" customWidth="1"/>
    <col min="20" max="20" width="9.140625" style="14"/>
    <col min="21" max="21" width="16" style="12" bestFit="1" customWidth="1"/>
    <col min="22" max="24" width="13.5703125" customWidth="1"/>
    <col min="25" max="25" width="32.7109375" customWidth="1"/>
  </cols>
  <sheetData>
    <row r="1" spans="1:27" s="4" customFormat="1" ht="30" x14ac:dyDescent="0.25">
      <c r="A1" s="3" t="s">
        <v>84</v>
      </c>
      <c r="B1" s="3" t="s">
        <v>0</v>
      </c>
      <c r="C1" s="3" t="s">
        <v>1</v>
      </c>
      <c r="D1" s="3" t="s">
        <v>2</v>
      </c>
      <c r="E1" s="3" t="s">
        <v>3</v>
      </c>
      <c r="F1" s="3" t="s">
        <v>29</v>
      </c>
      <c r="G1" s="3" t="s">
        <v>19</v>
      </c>
      <c r="H1" s="3" t="s">
        <v>4</v>
      </c>
      <c r="I1" s="16" t="s">
        <v>5</v>
      </c>
      <c r="J1" s="3" t="s">
        <v>6</v>
      </c>
      <c r="K1" s="19" t="s">
        <v>7</v>
      </c>
      <c r="L1" s="3" t="s">
        <v>8</v>
      </c>
      <c r="M1" s="3" t="s">
        <v>20</v>
      </c>
      <c r="N1" s="8" t="s">
        <v>21</v>
      </c>
      <c r="O1" s="42" t="s">
        <v>9</v>
      </c>
      <c r="P1" s="8" t="s">
        <v>149</v>
      </c>
      <c r="Q1" s="42" t="s">
        <v>10</v>
      </c>
      <c r="R1" s="42" t="s">
        <v>11</v>
      </c>
      <c r="S1" s="42" t="s">
        <v>12</v>
      </c>
      <c r="T1" s="3" t="s">
        <v>13</v>
      </c>
      <c r="U1" s="10" t="s">
        <v>14</v>
      </c>
      <c r="V1" s="3" t="s">
        <v>15</v>
      </c>
      <c r="W1" s="3" t="s">
        <v>16</v>
      </c>
      <c r="X1" s="3" t="s">
        <v>17</v>
      </c>
      <c r="Y1" s="3" t="s">
        <v>18</v>
      </c>
      <c r="Z1" s="60"/>
      <c r="AA1" s="60"/>
    </row>
    <row r="2" spans="1:27" s="6" customFormat="1" ht="15.75" customHeight="1" x14ac:dyDescent="0.25">
      <c r="A2" s="2">
        <v>1</v>
      </c>
      <c r="B2" s="26"/>
      <c r="C2" s="26"/>
      <c r="D2" s="27"/>
      <c r="E2" s="27"/>
      <c r="F2" s="28"/>
      <c r="G2" s="28"/>
      <c r="H2" s="29"/>
      <c r="I2" s="30"/>
      <c r="J2" s="29"/>
      <c r="K2" s="31"/>
      <c r="L2" s="27"/>
      <c r="M2" s="27"/>
      <c r="N2" s="32"/>
      <c r="O2" s="52"/>
      <c r="P2" s="32"/>
      <c r="Q2" s="52"/>
      <c r="R2" s="41"/>
      <c r="S2" s="56"/>
      <c r="T2" s="45"/>
      <c r="U2" s="62"/>
      <c r="V2" s="49"/>
      <c r="W2" s="49"/>
      <c r="X2" s="55"/>
      <c r="Y2" s="67"/>
    </row>
    <row r="3" spans="1:27" ht="15.75" customHeight="1" x14ac:dyDescent="0.25">
      <c r="A3" s="2">
        <v>2</v>
      </c>
      <c r="B3" s="26"/>
      <c r="C3" s="26"/>
      <c r="D3" s="27"/>
      <c r="E3" s="27"/>
      <c r="F3" s="28"/>
      <c r="G3" s="28"/>
      <c r="H3" s="29"/>
      <c r="I3" s="30"/>
      <c r="J3" s="29"/>
      <c r="K3" s="31"/>
      <c r="L3" s="27"/>
      <c r="M3" s="27"/>
      <c r="N3" s="32"/>
      <c r="O3" s="55"/>
      <c r="P3" s="32"/>
      <c r="Q3" s="55"/>
      <c r="R3" s="41"/>
      <c r="S3" s="57"/>
      <c r="T3" s="29"/>
      <c r="U3" s="63"/>
      <c r="V3" s="55"/>
      <c r="W3" s="27"/>
      <c r="X3" s="55"/>
      <c r="Y3" s="55"/>
    </row>
    <row r="4" spans="1:27" s="1" customFormat="1" ht="15.75" customHeight="1" x14ac:dyDescent="0.25">
      <c r="A4" s="2">
        <v>3</v>
      </c>
      <c r="B4" s="26"/>
      <c r="C4" s="26"/>
      <c r="D4" s="27"/>
      <c r="E4" s="27"/>
      <c r="F4" s="28"/>
      <c r="G4" s="28"/>
      <c r="H4" s="29"/>
      <c r="I4" s="30"/>
      <c r="J4" s="29"/>
      <c r="K4" s="31"/>
      <c r="L4" s="27"/>
      <c r="M4" s="27"/>
      <c r="N4" s="32"/>
      <c r="O4" s="55"/>
      <c r="P4" s="32"/>
      <c r="Q4" s="55"/>
      <c r="R4" s="57"/>
      <c r="S4" s="57"/>
      <c r="T4" s="29"/>
      <c r="U4" s="64"/>
      <c r="V4" s="50"/>
      <c r="W4" s="27"/>
      <c r="X4" s="27"/>
      <c r="Y4" s="55"/>
    </row>
    <row r="5" spans="1:27" s="1" customFormat="1" ht="15.75" customHeight="1" x14ac:dyDescent="0.25">
      <c r="A5" s="2">
        <v>4</v>
      </c>
      <c r="B5" s="26"/>
      <c r="C5" s="26"/>
      <c r="D5" s="27"/>
      <c r="E5" s="27"/>
      <c r="F5" s="28"/>
      <c r="G5" s="28"/>
      <c r="H5" s="29"/>
      <c r="I5" s="30"/>
      <c r="J5" s="29"/>
      <c r="K5" s="31"/>
      <c r="L5" s="27"/>
      <c r="M5" s="27"/>
      <c r="N5" s="32"/>
      <c r="O5" s="55"/>
      <c r="P5" s="32"/>
      <c r="Q5" s="55"/>
      <c r="R5" s="57"/>
      <c r="S5" s="41"/>
      <c r="T5" s="46"/>
      <c r="U5" s="63"/>
      <c r="V5" s="55"/>
      <c r="W5" s="43"/>
      <c r="X5" s="55"/>
      <c r="Y5" s="55"/>
    </row>
    <row r="6" spans="1:27" s="1" customFormat="1" ht="15.75" customHeight="1" x14ac:dyDescent="0.25">
      <c r="A6" s="2">
        <v>5</v>
      </c>
      <c r="B6" s="26"/>
      <c r="C6" s="26"/>
      <c r="D6" s="27"/>
      <c r="E6" s="27"/>
      <c r="F6" s="28"/>
      <c r="G6" s="28"/>
      <c r="H6" s="29"/>
      <c r="I6" s="30"/>
      <c r="J6" s="29"/>
      <c r="K6" s="31"/>
      <c r="L6" s="27"/>
      <c r="M6" s="27"/>
      <c r="N6" s="48"/>
      <c r="O6" s="54"/>
      <c r="P6" s="48"/>
      <c r="Q6" s="54"/>
      <c r="R6" s="58"/>
      <c r="S6" s="58"/>
      <c r="T6" s="45"/>
      <c r="U6" s="65"/>
      <c r="V6" s="40"/>
      <c r="W6" s="49"/>
      <c r="X6" s="53"/>
      <c r="Y6" s="54"/>
    </row>
    <row r="7" spans="1:27" s="1" customFormat="1" ht="15.75" customHeight="1" x14ac:dyDescent="0.25">
      <c r="A7" s="2">
        <v>6</v>
      </c>
      <c r="B7" s="26"/>
      <c r="C7" s="26"/>
      <c r="D7" s="27"/>
      <c r="E7" s="27"/>
      <c r="F7" s="28"/>
      <c r="G7" s="28"/>
      <c r="H7" s="29"/>
      <c r="I7" s="30"/>
      <c r="J7" s="29"/>
      <c r="K7" s="31"/>
      <c r="L7" s="27"/>
      <c r="M7" s="27"/>
      <c r="N7" s="32"/>
      <c r="O7" s="55"/>
      <c r="P7" s="32"/>
      <c r="Q7" s="55"/>
      <c r="R7" s="57"/>
      <c r="S7" s="57"/>
      <c r="T7" s="41"/>
      <c r="U7" s="63"/>
      <c r="V7" s="55"/>
      <c r="W7" s="27"/>
      <c r="X7" s="55"/>
      <c r="Y7" s="33"/>
    </row>
    <row r="8" spans="1:27" s="1" customFormat="1" ht="15.75" customHeight="1" x14ac:dyDescent="0.25">
      <c r="A8" s="2">
        <v>7</v>
      </c>
      <c r="B8" s="26"/>
      <c r="C8" s="26"/>
      <c r="D8" s="27"/>
      <c r="E8" s="27"/>
      <c r="F8" s="28"/>
      <c r="G8" s="28"/>
      <c r="H8" s="29"/>
      <c r="I8" s="30"/>
      <c r="J8" s="44"/>
      <c r="K8" s="59"/>
      <c r="L8" s="43"/>
      <c r="M8" s="43"/>
      <c r="N8" s="47"/>
      <c r="O8" s="53"/>
      <c r="P8" s="47"/>
      <c r="Q8" s="53"/>
      <c r="R8" s="46"/>
      <c r="S8" s="46"/>
      <c r="T8" s="46"/>
      <c r="U8" s="64"/>
      <c r="V8" s="50"/>
      <c r="W8" s="27"/>
      <c r="X8" s="55"/>
      <c r="Y8" s="53"/>
    </row>
    <row r="9" spans="1:27" s="1" customFormat="1" ht="15.75" customHeight="1" x14ac:dyDescent="0.25">
      <c r="A9" s="2">
        <v>8</v>
      </c>
      <c r="B9" s="26"/>
      <c r="C9" s="26"/>
      <c r="D9" s="27"/>
      <c r="E9" s="27"/>
      <c r="F9" s="28"/>
      <c r="G9" s="28"/>
      <c r="H9" s="29"/>
      <c r="I9" s="30"/>
      <c r="J9" s="29"/>
      <c r="K9" s="31"/>
      <c r="L9" s="27"/>
      <c r="M9" s="27"/>
      <c r="N9" s="47"/>
      <c r="O9" s="53"/>
      <c r="P9" s="47"/>
      <c r="Q9" s="53"/>
      <c r="R9" s="46"/>
      <c r="S9" s="46"/>
      <c r="T9" s="46"/>
      <c r="U9" s="65"/>
      <c r="V9" s="40"/>
      <c r="W9" s="43"/>
      <c r="X9" s="55"/>
      <c r="Y9" s="55"/>
    </row>
    <row r="10" spans="1:27" s="1" customFormat="1" ht="15.75" customHeight="1" x14ac:dyDescent="0.25">
      <c r="A10" s="2">
        <v>9</v>
      </c>
      <c r="B10" s="26"/>
      <c r="C10" s="26"/>
      <c r="D10" s="27"/>
      <c r="E10" s="27"/>
      <c r="F10" s="29"/>
      <c r="G10" s="29"/>
      <c r="H10" s="29"/>
      <c r="I10" s="30"/>
      <c r="J10" s="29"/>
      <c r="K10" s="31"/>
      <c r="L10" s="27"/>
      <c r="M10" s="27"/>
      <c r="N10" s="32"/>
      <c r="O10" s="43"/>
      <c r="P10" s="32"/>
      <c r="Q10" s="43"/>
      <c r="R10" s="46"/>
      <c r="S10" s="46"/>
      <c r="T10" s="29"/>
      <c r="U10" s="66"/>
      <c r="V10" s="51"/>
      <c r="W10" s="27"/>
      <c r="X10" s="27"/>
      <c r="Y10" s="33"/>
    </row>
    <row r="11" spans="1:27" s="1" customFormat="1" ht="15.75" customHeight="1" x14ac:dyDescent="0.25">
      <c r="A11" s="2">
        <v>10</v>
      </c>
      <c r="B11" s="26"/>
      <c r="C11" s="26"/>
      <c r="D11" s="27"/>
      <c r="E11" s="27"/>
      <c r="F11" s="29"/>
      <c r="G11" s="29"/>
      <c r="H11" s="29"/>
      <c r="I11" s="30"/>
      <c r="J11" s="29"/>
      <c r="K11" s="31"/>
      <c r="L11" s="27"/>
      <c r="M11" s="27"/>
      <c r="N11" s="32"/>
      <c r="O11" s="27"/>
      <c r="P11" s="32"/>
      <c r="Q11" s="27"/>
      <c r="R11" s="29"/>
      <c r="S11" s="29"/>
      <c r="T11" s="29"/>
      <c r="U11" s="66"/>
      <c r="V11" s="27"/>
      <c r="W11" s="27"/>
      <c r="X11" s="27"/>
      <c r="Y11" s="33"/>
    </row>
    <row r="12" spans="1:27" s="1" customFormat="1" ht="15.75" customHeight="1" x14ac:dyDescent="0.25">
      <c r="A12" s="2">
        <v>11</v>
      </c>
      <c r="B12" s="26"/>
      <c r="C12" s="26"/>
      <c r="D12" s="27"/>
      <c r="E12" s="27"/>
      <c r="F12" s="29"/>
      <c r="G12" s="28"/>
      <c r="H12" s="29"/>
      <c r="I12" s="30"/>
      <c r="J12" s="29"/>
      <c r="K12" s="31"/>
      <c r="L12" s="27"/>
      <c r="M12" s="27"/>
      <c r="N12" s="32"/>
      <c r="O12" s="27"/>
      <c r="P12" s="32"/>
      <c r="Q12" s="27"/>
      <c r="R12" s="29"/>
      <c r="S12" s="29"/>
      <c r="T12" s="29"/>
      <c r="U12" s="66"/>
      <c r="V12" s="27"/>
      <c r="W12" s="27"/>
      <c r="X12" s="27"/>
      <c r="Y12" s="33"/>
    </row>
    <row r="13" spans="1:27" s="1" customFormat="1" ht="15.75" customHeight="1" x14ac:dyDescent="0.25">
      <c r="A13" s="2">
        <v>12</v>
      </c>
      <c r="B13" s="26"/>
      <c r="C13" s="26"/>
      <c r="D13" s="27"/>
      <c r="E13" s="27"/>
      <c r="F13" s="29"/>
      <c r="G13" s="29"/>
      <c r="H13" s="29"/>
      <c r="I13" s="30"/>
      <c r="J13" s="29"/>
      <c r="K13" s="31"/>
      <c r="L13" s="27"/>
      <c r="M13" s="27"/>
      <c r="N13" s="32"/>
      <c r="O13" s="27"/>
      <c r="P13" s="32"/>
      <c r="Q13" s="27"/>
      <c r="R13" s="29"/>
      <c r="S13" s="29"/>
      <c r="T13" s="29"/>
      <c r="U13" s="66"/>
      <c r="V13" s="27"/>
      <c r="W13" s="27"/>
      <c r="X13" s="27"/>
      <c r="Y13" s="33"/>
    </row>
    <row r="14" spans="1:27" s="1" customFormat="1" ht="15.75" customHeight="1" x14ac:dyDescent="0.25">
      <c r="A14" s="2">
        <v>13</v>
      </c>
      <c r="B14" s="26"/>
      <c r="C14" s="26"/>
      <c r="D14" s="27"/>
      <c r="E14" s="27"/>
      <c r="F14" s="29"/>
      <c r="G14" s="29"/>
      <c r="H14" s="29"/>
      <c r="I14" s="30"/>
      <c r="J14" s="29"/>
      <c r="K14" s="31"/>
      <c r="L14" s="27"/>
      <c r="M14" s="27"/>
      <c r="N14" s="32"/>
      <c r="O14" s="27"/>
      <c r="P14" s="32"/>
      <c r="Q14" s="27"/>
      <c r="R14" s="29"/>
      <c r="S14" s="29"/>
      <c r="T14" s="29"/>
      <c r="U14" s="66"/>
      <c r="V14" s="27"/>
      <c r="W14" s="27"/>
      <c r="X14" s="27"/>
      <c r="Y14" s="33"/>
    </row>
    <row r="15" spans="1:27" s="1" customFormat="1" ht="15.75" customHeight="1" x14ac:dyDescent="0.25">
      <c r="A15" s="2">
        <v>14</v>
      </c>
      <c r="B15" s="26"/>
      <c r="C15" s="26"/>
      <c r="D15" s="27"/>
      <c r="E15" s="27"/>
      <c r="F15" s="29"/>
      <c r="G15" s="29"/>
      <c r="H15" s="29"/>
      <c r="I15" s="30"/>
      <c r="J15" s="29"/>
      <c r="K15" s="31"/>
      <c r="L15" s="27"/>
      <c r="M15" s="27"/>
      <c r="N15" s="32"/>
      <c r="O15" s="27"/>
      <c r="P15" s="32"/>
      <c r="Q15" s="27"/>
      <c r="R15" s="29"/>
      <c r="S15" s="29"/>
      <c r="T15" s="29"/>
      <c r="U15" s="66"/>
      <c r="V15" s="27"/>
      <c r="W15" s="27"/>
      <c r="X15" s="27"/>
      <c r="Y15" s="33"/>
    </row>
    <row r="16" spans="1:27" s="1" customFormat="1" ht="15.75" customHeight="1" x14ac:dyDescent="0.25">
      <c r="A16" s="2">
        <v>15</v>
      </c>
      <c r="B16" s="26"/>
      <c r="C16" s="26"/>
      <c r="D16" s="27"/>
      <c r="E16" s="27"/>
      <c r="F16" s="29"/>
      <c r="G16" s="29"/>
      <c r="H16" s="29"/>
      <c r="I16" s="30"/>
      <c r="J16" s="29"/>
      <c r="K16" s="31"/>
      <c r="L16" s="27"/>
      <c r="M16" s="27"/>
      <c r="N16" s="32"/>
      <c r="O16" s="27"/>
      <c r="P16" s="32"/>
      <c r="Q16" s="27"/>
      <c r="R16" s="29"/>
      <c r="S16" s="29"/>
      <c r="T16" s="29"/>
      <c r="U16" s="66"/>
      <c r="V16" s="27"/>
      <c r="W16" s="27"/>
      <c r="X16" s="27"/>
      <c r="Y16" s="33"/>
    </row>
    <row r="17" spans="1:25" s="1" customFormat="1" ht="15.75" customHeight="1" x14ac:dyDescent="0.25">
      <c r="A17" s="2">
        <v>16</v>
      </c>
      <c r="B17" s="26"/>
      <c r="C17" s="26"/>
      <c r="D17" s="27"/>
      <c r="E17" s="27"/>
      <c r="F17" s="29"/>
      <c r="G17" s="29"/>
      <c r="H17" s="29"/>
      <c r="I17" s="30"/>
      <c r="J17" s="29"/>
      <c r="K17" s="31"/>
      <c r="L17" s="27"/>
      <c r="M17" s="27"/>
      <c r="N17" s="32"/>
      <c r="O17" s="27"/>
      <c r="P17" s="32"/>
      <c r="Q17" s="27"/>
      <c r="R17" s="29"/>
      <c r="S17" s="29"/>
      <c r="T17" s="29"/>
      <c r="U17" s="66"/>
      <c r="V17" s="27"/>
      <c r="W17" s="27"/>
      <c r="X17" s="27"/>
      <c r="Y17" s="33"/>
    </row>
    <row r="18" spans="1:25" s="1" customFormat="1" ht="15.75" customHeight="1" x14ac:dyDescent="0.25">
      <c r="A18" s="2">
        <v>17</v>
      </c>
      <c r="B18" s="26"/>
      <c r="C18" s="26"/>
      <c r="D18" s="27"/>
      <c r="E18" s="27"/>
      <c r="F18" s="29"/>
      <c r="G18" s="29"/>
      <c r="H18" s="29"/>
      <c r="I18" s="30"/>
      <c r="J18" s="29"/>
      <c r="K18" s="31"/>
      <c r="L18" s="27"/>
      <c r="M18" s="27"/>
      <c r="N18" s="32"/>
      <c r="O18" s="27"/>
      <c r="P18" s="32"/>
      <c r="Q18" s="27"/>
      <c r="R18" s="29"/>
      <c r="S18" s="29"/>
      <c r="T18" s="29"/>
      <c r="U18" s="66"/>
      <c r="V18" s="27"/>
      <c r="W18" s="27"/>
      <c r="X18" s="27"/>
      <c r="Y18" s="33"/>
    </row>
    <row r="19" spans="1:25" s="1" customFormat="1" ht="15.75" customHeight="1" x14ac:dyDescent="0.25">
      <c r="A19" s="2">
        <v>18</v>
      </c>
      <c r="B19" s="26"/>
      <c r="C19" s="26"/>
      <c r="D19" s="27"/>
      <c r="E19" s="27"/>
      <c r="F19" s="29"/>
      <c r="G19" s="29"/>
      <c r="H19" s="29"/>
      <c r="I19" s="30"/>
      <c r="J19" s="29"/>
      <c r="K19" s="31"/>
      <c r="L19" s="27"/>
      <c r="M19" s="27"/>
      <c r="N19" s="32"/>
      <c r="O19" s="27"/>
      <c r="P19" s="32"/>
      <c r="Q19" s="27"/>
      <c r="R19" s="29"/>
      <c r="S19" s="29"/>
      <c r="T19" s="29"/>
      <c r="U19" s="66"/>
      <c r="V19" s="27"/>
      <c r="W19" s="27"/>
      <c r="X19" s="27"/>
      <c r="Y19" s="33"/>
    </row>
    <row r="20" spans="1:25" s="1" customFormat="1" ht="15.75" customHeight="1" x14ac:dyDescent="0.25">
      <c r="A20" s="2">
        <v>19</v>
      </c>
      <c r="B20" s="26"/>
      <c r="C20" s="26"/>
      <c r="D20" s="27"/>
      <c r="E20" s="27"/>
      <c r="F20" s="29"/>
      <c r="G20" s="29"/>
      <c r="H20" s="29"/>
      <c r="I20" s="30"/>
      <c r="J20" s="29"/>
      <c r="K20" s="31"/>
      <c r="L20" s="27"/>
      <c r="M20" s="27"/>
      <c r="N20" s="32"/>
      <c r="O20" s="27"/>
      <c r="P20" s="32"/>
      <c r="Q20" s="27"/>
      <c r="R20" s="29"/>
      <c r="S20" s="29"/>
      <c r="T20" s="29"/>
      <c r="U20" s="66"/>
      <c r="V20" s="27"/>
      <c r="W20" s="27"/>
      <c r="X20" s="27"/>
      <c r="Y20" s="33"/>
    </row>
    <row r="21" spans="1:25" s="1" customFormat="1" ht="15.75" customHeight="1" x14ac:dyDescent="0.25">
      <c r="A21" s="2">
        <v>20</v>
      </c>
      <c r="B21" s="26"/>
      <c r="C21" s="26"/>
      <c r="D21" s="27"/>
      <c r="E21" s="27"/>
      <c r="F21" s="29"/>
      <c r="G21" s="29"/>
      <c r="H21" s="29"/>
      <c r="I21" s="30"/>
      <c r="J21" s="29"/>
      <c r="K21" s="31"/>
      <c r="L21" s="27"/>
      <c r="M21" s="27"/>
      <c r="N21" s="32"/>
      <c r="O21" s="27"/>
      <c r="P21" s="32"/>
      <c r="Q21" s="27"/>
      <c r="R21" s="29"/>
      <c r="S21" s="29"/>
      <c r="T21" s="29"/>
      <c r="U21" s="66"/>
      <c r="V21" s="27"/>
      <c r="W21" s="27"/>
      <c r="X21" s="27"/>
      <c r="Y21" s="33"/>
    </row>
    <row r="22" spans="1:25" s="1" customFormat="1" ht="15.75" customHeight="1" x14ac:dyDescent="0.25">
      <c r="A22" s="2">
        <v>21</v>
      </c>
      <c r="B22" s="26"/>
      <c r="C22" s="26"/>
      <c r="D22" s="27"/>
      <c r="E22" s="27"/>
      <c r="F22" s="29"/>
      <c r="G22" s="29"/>
      <c r="H22" s="29"/>
      <c r="I22" s="30"/>
      <c r="J22" s="29"/>
      <c r="K22" s="31"/>
      <c r="L22" s="27"/>
      <c r="M22" s="27"/>
      <c r="N22" s="32"/>
      <c r="O22" s="27"/>
      <c r="P22" s="32"/>
      <c r="Q22" s="27"/>
      <c r="R22" s="29"/>
      <c r="S22" s="29"/>
      <c r="T22" s="29"/>
      <c r="U22" s="66"/>
      <c r="V22" s="27"/>
      <c r="W22" s="27"/>
      <c r="X22" s="27"/>
      <c r="Y22" s="33"/>
    </row>
    <row r="23" spans="1:25" s="1" customFormat="1" ht="15.75" customHeight="1" x14ac:dyDescent="0.25">
      <c r="A23" s="2">
        <v>22</v>
      </c>
      <c r="B23" s="26"/>
      <c r="C23" s="26"/>
      <c r="D23" s="27"/>
      <c r="E23" s="27"/>
      <c r="F23" s="29"/>
      <c r="G23" s="29"/>
      <c r="H23" s="29"/>
      <c r="I23" s="30"/>
      <c r="J23" s="29"/>
      <c r="K23" s="31"/>
      <c r="L23" s="27"/>
      <c r="M23" s="27"/>
      <c r="N23" s="32"/>
      <c r="O23" s="27"/>
      <c r="P23" s="32"/>
      <c r="Q23" s="27"/>
      <c r="R23" s="29"/>
      <c r="S23" s="29"/>
      <c r="T23" s="29"/>
      <c r="U23" s="66"/>
      <c r="V23" s="27"/>
      <c r="W23" s="27"/>
      <c r="X23" s="27"/>
      <c r="Y23" s="33"/>
    </row>
    <row r="24" spans="1:25" s="1" customFormat="1" ht="15.75" customHeight="1" x14ac:dyDescent="0.25">
      <c r="A24" s="2">
        <v>23</v>
      </c>
      <c r="B24" s="26"/>
      <c r="C24" s="26"/>
      <c r="D24" s="27"/>
      <c r="E24" s="27"/>
      <c r="F24" s="29"/>
      <c r="G24" s="29"/>
      <c r="H24" s="29"/>
      <c r="I24" s="30"/>
      <c r="J24" s="29"/>
      <c r="K24" s="31"/>
      <c r="L24" s="27"/>
      <c r="M24" s="27"/>
      <c r="N24" s="32"/>
      <c r="O24" s="27"/>
      <c r="P24" s="32"/>
      <c r="Q24" s="27"/>
      <c r="R24" s="29"/>
      <c r="S24" s="29"/>
      <c r="T24" s="29"/>
      <c r="U24" s="66"/>
      <c r="V24" s="27"/>
      <c r="W24" s="27"/>
      <c r="X24" s="27"/>
      <c r="Y24" s="33"/>
    </row>
    <row r="25" spans="1:25" s="1" customFormat="1" ht="15.75" customHeight="1" x14ac:dyDescent="0.25">
      <c r="A25" s="2">
        <v>24</v>
      </c>
      <c r="B25" s="26"/>
      <c r="C25" s="26"/>
      <c r="D25" s="27"/>
      <c r="E25" s="27"/>
      <c r="F25" s="29"/>
      <c r="G25" s="29"/>
      <c r="H25" s="29"/>
      <c r="I25" s="30"/>
      <c r="J25" s="29"/>
      <c r="K25" s="31"/>
      <c r="L25" s="27"/>
      <c r="M25" s="27"/>
      <c r="N25" s="32"/>
      <c r="O25" s="27"/>
      <c r="P25" s="32"/>
      <c r="Q25" s="27"/>
      <c r="R25" s="29"/>
      <c r="S25" s="29"/>
      <c r="T25" s="29"/>
      <c r="U25" s="66"/>
      <c r="V25" s="27"/>
      <c r="W25" s="27"/>
      <c r="X25" s="27"/>
      <c r="Y25" s="33"/>
    </row>
    <row r="26" spans="1:25" s="1" customFormat="1" ht="15.75" customHeight="1" x14ac:dyDescent="0.25">
      <c r="A26" s="2">
        <v>25</v>
      </c>
      <c r="B26" s="26"/>
      <c r="C26" s="26"/>
      <c r="D26" s="27"/>
      <c r="E26" s="27"/>
      <c r="F26" s="29"/>
      <c r="G26" s="29"/>
      <c r="H26" s="29"/>
      <c r="I26" s="30"/>
      <c r="J26" s="29"/>
      <c r="K26" s="31"/>
      <c r="L26" s="27"/>
      <c r="M26" s="27"/>
      <c r="N26" s="32"/>
      <c r="O26" s="27"/>
      <c r="P26" s="32"/>
      <c r="Q26" s="27"/>
      <c r="R26" s="29"/>
      <c r="S26" s="29"/>
      <c r="T26" s="29"/>
      <c r="U26" s="66"/>
      <c r="V26" s="27"/>
      <c r="W26" s="27"/>
      <c r="X26" s="27"/>
      <c r="Y26" s="33"/>
    </row>
    <row r="27" spans="1:25" ht="15.75" customHeight="1" x14ac:dyDescent="0.25">
      <c r="A27" s="2">
        <v>26</v>
      </c>
      <c r="B27" s="26"/>
      <c r="C27" s="26"/>
      <c r="D27" s="27"/>
      <c r="E27" s="27"/>
      <c r="F27" s="29"/>
      <c r="G27" s="29"/>
      <c r="H27" s="29"/>
      <c r="I27" s="30"/>
      <c r="J27" s="29"/>
      <c r="K27" s="31"/>
      <c r="L27" s="27"/>
      <c r="M27" s="27"/>
      <c r="N27" s="32"/>
      <c r="O27" s="27"/>
      <c r="P27" s="32"/>
      <c r="Q27" s="27"/>
      <c r="R27" s="29"/>
      <c r="S27" s="29"/>
      <c r="T27" s="29"/>
      <c r="U27" s="66"/>
      <c r="V27" s="27"/>
      <c r="W27" s="27"/>
      <c r="X27" s="27"/>
      <c r="Y27" s="33"/>
    </row>
    <row r="28" spans="1:25" ht="15.75" customHeight="1" x14ac:dyDescent="0.25">
      <c r="A28" s="2">
        <v>27</v>
      </c>
      <c r="B28" s="26"/>
      <c r="C28" s="26"/>
      <c r="D28" s="27"/>
      <c r="E28" s="27"/>
      <c r="F28" s="29"/>
      <c r="G28" s="29"/>
      <c r="H28" s="29"/>
      <c r="I28" s="30"/>
      <c r="J28" s="29"/>
      <c r="K28" s="31"/>
      <c r="L28" s="27"/>
      <c r="M28" s="27"/>
      <c r="N28" s="32"/>
      <c r="O28" s="27"/>
      <c r="P28" s="32"/>
      <c r="Q28" s="27"/>
      <c r="R28" s="29"/>
      <c r="S28" s="29"/>
      <c r="T28" s="29"/>
      <c r="U28" s="66"/>
      <c r="V28" s="27"/>
      <c r="W28" s="27"/>
      <c r="X28" s="27"/>
      <c r="Y28" s="33"/>
    </row>
    <row r="29" spans="1:25" ht="15.75" customHeight="1" x14ac:dyDescent="0.25">
      <c r="A29" s="2">
        <v>28</v>
      </c>
      <c r="B29" s="26"/>
      <c r="C29" s="26"/>
      <c r="D29" s="27"/>
      <c r="E29" s="27"/>
      <c r="F29" s="29"/>
      <c r="G29" s="29"/>
      <c r="H29" s="29"/>
      <c r="I29" s="30"/>
      <c r="J29" s="29"/>
      <c r="K29" s="31"/>
      <c r="L29" s="27"/>
      <c r="M29" s="27"/>
      <c r="N29" s="32"/>
      <c r="O29" s="27"/>
      <c r="P29" s="32"/>
      <c r="Q29" s="27"/>
      <c r="R29" s="29"/>
      <c r="S29" s="29"/>
      <c r="T29" s="29"/>
      <c r="U29" s="66"/>
      <c r="V29" s="27"/>
      <c r="W29" s="27"/>
      <c r="X29" s="27"/>
      <c r="Y29" s="33"/>
    </row>
    <row r="30" spans="1:25" ht="15.75" customHeight="1" x14ac:dyDescent="0.25">
      <c r="A30" s="2">
        <v>29</v>
      </c>
      <c r="B30" s="26"/>
      <c r="C30" s="26"/>
      <c r="D30" s="27"/>
      <c r="E30" s="27"/>
      <c r="F30" s="29"/>
      <c r="G30" s="29"/>
      <c r="H30" s="29"/>
      <c r="I30" s="30"/>
      <c r="J30" s="29"/>
      <c r="K30" s="31"/>
      <c r="L30" s="27"/>
      <c r="M30" s="27"/>
      <c r="N30" s="32"/>
      <c r="O30" s="27"/>
      <c r="P30" s="32"/>
      <c r="Q30" s="27"/>
      <c r="R30" s="29"/>
      <c r="S30" s="29"/>
      <c r="T30" s="29"/>
      <c r="U30" s="66"/>
      <c r="V30" s="27"/>
      <c r="W30" s="27"/>
      <c r="X30" s="27"/>
      <c r="Y30" s="33"/>
    </row>
    <row r="31" spans="1:25" ht="15.75" customHeight="1" x14ac:dyDescent="0.25">
      <c r="A31" s="2">
        <v>30</v>
      </c>
      <c r="B31" s="26"/>
      <c r="C31" s="26"/>
      <c r="D31" s="27"/>
      <c r="E31" s="27"/>
      <c r="F31" s="29"/>
      <c r="G31" s="29"/>
      <c r="H31" s="29"/>
      <c r="I31" s="30"/>
      <c r="J31" s="29"/>
      <c r="K31" s="31"/>
      <c r="L31" s="27"/>
      <c r="M31" s="27"/>
      <c r="N31" s="32"/>
      <c r="O31" s="27"/>
      <c r="P31" s="32"/>
      <c r="Q31" s="27"/>
      <c r="R31" s="29"/>
      <c r="S31" s="29"/>
      <c r="T31" s="29"/>
      <c r="U31" s="66"/>
      <c r="V31" s="27"/>
      <c r="W31" s="27"/>
      <c r="X31" s="27"/>
      <c r="Y31" s="33"/>
    </row>
    <row r="32" spans="1:25" ht="15.75" customHeight="1" x14ac:dyDescent="0.25">
      <c r="A32" s="2">
        <v>31</v>
      </c>
      <c r="B32" s="26"/>
      <c r="C32" s="26"/>
      <c r="D32" s="27"/>
      <c r="E32" s="27"/>
      <c r="F32" s="29"/>
      <c r="G32" s="29"/>
      <c r="H32" s="29"/>
      <c r="I32" s="30"/>
      <c r="J32" s="29"/>
      <c r="K32" s="31"/>
      <c r="L32" s="27"/>
      <c r="M32" s="27"/>
      <c r="N32" s="32"/>
      <c r="O32" s="27"/>
      <c r="P32" s="32"/>
      <c r="Q32" s="27"/>
      <c r="R32" s="29"/>
      <c r="S32" s="29"/>
      <c r="T32" s="29"/>
      <c r="U32" s="66"/>
      <c r="V32" s="27"/>
      <c r="W32" s="27"/>
      <c r="X32" s="27"/>
      <c r="Y32" s="33"/>
    </row>
    <row r="33" spans="1:25" ht="15.75" customHeight="1" x14ac:dyDescent="0.25">
      <c r="A33" s="2">
        <v>32</v>
      </c>
      <c r="B33" s="26"/>
      <c r="C33" s="26"/>
      <c r="D33" s="27"/>
      <c r="E33" s="27"/>
      <c r="F33" s="29"/>
      <c r="G33" s="29"/>
      <c r="H33" s="29"/>
      <c r="I33" s="30"/>
      <c r="J33" s="29"/>
      <c r="K33" s="31"/>
      <c r="L33" s="27"/>
      <c r="M33" s="27"/>
      <c r="N33" s="32"/>
      <c r="O33" s="27"/>
      <c r="P33" s="32"/>
      <c r="Q33" s="27"/>
      <c r="R33" s="29"/>
      <c r="S33" s="29"/>
      <c r="T33" s="29"/>
      <c r="U33" s="66"/>
      <c r="V33" s="27"/>
      <c r="W33" s="27"/>
      <c r="X33" s="27"/>
      <c r="Y33" s="33"/>
    </row>
    <row r="34" spans="1:25" ht="15.75" customHeight="1" x14ac:dyDescent="0.25">
      <c r="A34" s="2">
        <v>33</v>
      </c>
      <c r="B34" s="26"/>
      <c r="C34" s="26"/>
      <c r="D34" s="27"/>
      <c r="E34" s="27"/>
      <c r="F34" s="29"/>
      <c r="G34" s="29"/>
      <c r="H34" s="29"/>
      <c r="I34" s="30"/>
      <c r="J34" s="29"/>
      <c r="K34" s="31"/>
      <c r="L34" s="27"/>
      <c r="M34" s="27"/>
      <c r="N34" s="32"/>
      <c r="O34" s="27"/>
      <c r="P34" s="32"/>
      <c r="Q34" s="27"/>
      <c r="R34" s="29"/>
      <c r="S34" s="29"/>
      <c r="T34" s="29"/>
      <c r="U34" s="66"/>
      <c r="V34" s="27"/>
      <c r="W34" s="27"/>
      <c r="X34" s="27"/>
      <c r="Y34" s="33"/>
    </row>
    <row r="35" spans="1:25" ht="15.75" customHeight="1" x14ac:dyDescent="0.25">
      <c r="A35" s="2">
        <v>34</v>
      </c>
      <c r="B35" s="26"/>
      <c r="C35" s="26"/>
      <c r="D35" s="27"/>
      <c r="E35" s="27"/>
      <c r="F35" s="29"/>
      <c r="G35" s="29"/>
      <c r="H35" s="29"/>
      <c r="I35" s="30"/>
      <c r="J35" s="29"/>
      <c r="K35" s="31"/>
      <c r="L35" s="27"/>
      <c r="M35" s="27"/>
      <c r="N35" s="32"/>
      <c r="O35" s="27"/>
      <c r="P35" s="32"/>
      <c r="Q35" s="27"/>
      <c r="R35" s="29"/>
      <c r="S35" s="29"/>
      <c r="T35" s="29"/>
      <c r="U35" s="66"/>
      <c r="V35" s="27"/>
      <c r="W35" s="27"/>
      <c r="X35" s="27"/>
      <c r="Y35" s="33"/>
    </row>
    <row r="36" spans="1:25" ht="15.75" customHeight="1" x14ac:dyDescent="0.25">
      <c r="A36" s="2">
        <v>35</v>
      </c>
      <c r="B36" s="26"/>
      <c r="C36" s="26"/>
      <c r="D36" s="27"/>
      <c r="E36" s="27"/>
      <c r="F36" s="29"/>
      <c r="G36" s="29"/>
      <c r="H36" s="29"/>
      <c r="I36" s="30"/>
      <c r="J36" s="29"/>
      <c r="K36" s="31"/>
      <c r="L36" s="27"/>
      <c r="M36" s="27"/>
      <c r="N36" s="32"/>
      <c r="O36" s="27"/>
      <c r="P36" s="32"/>
      <c r="Q36" s="27"/>
      <c r="R36" s="29"/>
      <c r="S36" s="29"/>
      <c r="T36" s="29"/>
      <c r="U36" s="66"/>
      <c r="V36" s="27"/>
      <c r="W36" s="27"/>
      <c r="X36" s="27"/>
      <c r="Y36" s="33"/>
    </row>
    <row r="37" spans="1:25" ht="15.75" customHeight="1" x14ac:dyDescent="0.25">
      <c r="A37" s="2">
        <v>36</v>
      </c>
      <c r="B37" s="26"/>
      <c r="C37" s="26"/>
      <c r="D37" s="27"/>
      <c r="E37" s="27"/>
      <c r="F37" s="29"/>
      <c r="G37" s="29"/>
      <c r="H37" s="29"/>
      <c r="I37" s="30"/>
      <c r="J37" s="29"/>
      <c r="K37" s="31"/>
      <c r="L37" s="27"/>
      <c r="M37" s="27"/>
      <c r="N37" s="32"/>
      <c r="O37" s="27"/>
      <c r="P37" s="32"/>
      <c r="Q37" s="27"/>
      <c r="R37" s="29"/>
      <c r="S37" s="29"/>
      <c r="T37" s="29"/>
      <c r="U37" s="66"/>
      <c r="V37" s="27"/>
      <c r="W37" s="27"/>
      <c r="X37" s="27"/>
      <c r="Y37" s="33"/>
    </row>
    <row r="38" spans="1:25" ht="15.75" customHeight="1" x14ac:dyDescent="0.25">
      <c r="A38" s="2">
        <v>37</v>
      </c>
      <c r="B38" s="26"/>
      <c r="C38" s="26"/>
      <c r="D38" s="27"/>
      <c r="E38" s="27"/>
      <c r="F38" s="29"/>
      <c r="G38" s="29"/>
      <c r="H38" s="29"/>
      <c r="I38" s="30"/>
      <c r="J38" s="29"/>
      <c r="K38" s="31"/>
      <c r="L38" s="27"/>
      <c r="M38" s="27"/>
      <c r="N38" s="32"/>
      <c r="O38" s="27"/>
      <c r="P38" s="32"/>
      <c r="Q38" s="27"/>
      <c r="R38" s="29"/>
      <c r="S38" s="29"/>
      <c r="T38" s="29"/>
      <c r="U38" s="66"/>
      <c r="V38" s="27"/>
      <c r="W38" s="27"/>
      <c r="X38" s="27"/>
      <c r="Y38" s="33"/>
    </row>
    <row r="39" spans="1:25" ht="15.75" customHeight="1" x14ac:dyDescent="0.25">
      <c r="A39" s="2">
        <v>38</v>
      </c>
      <c r="B39" s="26"/>
      <c r="C39" s="26"/>
      <c r="D39" s="27"/>
      <c r="E39" s="27"/>
      <c r="F39" s="29"/>
      <c r="G39" s="29"/>
      <c r="H39" s="29"/>
      <c r="I39" s="30"/>
      <c r="J39" s="29"/>
      <c r="K39" s="31"/>
      <c r="L39" s="27"/>
      <c r="M39" s="27"/>
      <c r="N39" s="32"/>
      <c r="O39" s="27"/>
      <c r="P39" s="32"/>
      <c r="Q39" s="27"/>
      <c r="R39" s="29"/>
      <c r="S39" s="29"/>
      <c r="T39" s="29"/>
      <c r="U39" s="66"/>
      <c r="V39" s="27"/>
      <c r="W39" s="27"/>
      <c r="X39" s="27"/>
      <c r="Y39" s="33"/>
    </row>
    <row r="40" spans="1:25" ht="15.75" customHeight="1" x14ac:dyDescent="0.25">
      <c r="A40" s="2">
        <v>39</v>
      </c>
      <c r="B40" s="26"/>
      <c r="C40" s="26"/>
      <c r="D40" s="27"/>
      <c r="E40" s="27"/>
      <c r="F40" s="29"/>
      <c r="G40" s="29"/>
      <c r="H40" s="29"/>
      <c r="I40" s="30"/>
      <c r="J40" s="29"/>
      <c r="K40" s="31"/>
      <c r="L40" s="27"/>
      <c r="M40" s="27"/>
      <c r="N40" s="32"/>
      <c r="O40" s="27"/>
      <c r="P40" s="32"/>
      <c r="Q40" s="27"/>
      <c r="R40" s="29"/>
      <c r="S40" s="29"/>
      <c r="T40" s="29"/>
      <c r="U40" s="66"/>
      <c r="V40" s="27"/>
      <c r="W40" s="27"/>
      <c r="X40" s="27"/>
      <c r="Y40" s="33"/>
    </row>
    <row r="41" spans="1:25" ht="15.75" customHeight="1" x14ac:dyDescent="0.25">
      <c r="A41" s="2">
        <v>40</v>
      </c>
      <c r="B41" s="26"/>
      <c r="C41" s="26"/>
      <c r="D41" s="27"/>
      <c r="E41" s="27"/>
      <c r="F41" s="29"/>
      <c r="G41" s="29"/>
      <c r="H41" s="29"/>
      <c r="I41" s="30"/>
      <c r="J41" s="29"/>
      <c r="K41" s="31"/>
      <c r="L41" s="27"/>
      <c r="M41" s="27"/>
      <c r="N41" s="32"/>
      <c r="O41" s="27"/>
      <c r="P41" s="32"/>
      <c r="Q41" s="27"/>
      <c r="R41" s="29"/>
      <c r="S41" s="29"/>
      <c r="T41" s="29"/>
      <c r="U41" s="66"/>
      <c r="V41" s="27"/>
      <c r="W41" s="27"/>
      <c r="X41" s="27"/>
      <c r="Y41" s="33"/>
    </row>
    <row r="42" spans="1:25" ht="15.75" customHeight="1" x14ac:dyDescent="0.25">
      <c r="A42" s="2">
        <v>41</v>
      </c>
      <c r="B42" s="26"/>
      <c r="C42" s="26"/>
      <c r="D42" s="27"/>
      <c r="E42" s="27"/>
      <c r="F42" s="29"/>
      <c r="G42" s="29"/>
      <c r="H42" s="29"/>
      <c r="I42" s="30"/>
      <c r="J42" s="29"/>
      <c r="K42" s="31"/>
      <c r="L42" s="27"/>
      <c r="M42" s="27"/>
      <c r="N42" s="32"/>
      <c r="O42" s="27"/>
      <c r="P42" s="32"/>
      <c r="Q42" s="27"/>
      <c r="R42" s="29"/>
      <c r="S42" s="29"/>
      <c r="T42" s="29"/>
      <c r="U42" s="66"/>
      <c r="V42" s="27"/>
      <c r="W42" s="27"/>
      <c r="X42" s="27"/>
      <c r="Y42" s="33"/>
    </row>
    <row r="43" spans="1:25" ht="15.75" customHeight="1" x14ac:dyDescent="0.25">
      <c r="A43" s="2">
        <v>42</v>
      </c>
      <c r="B43" s="26"/>
      <c r="C43" s="26"/>
      <c r="D43" s="27"/>
      <c r="E43" s="27"/>
      <c r="F43" s="29"/>
      <c r="G43" s="29"/>
      <c r="H43" s="29"/>
      <c r="I43" s="30"/>
      <c r="J43" s="29"/>
      <c r="K43" s="31"/>
      <c r="L43" s="27"/>
      <c r="M43" s="27"/>
      <c r="N43" s="32"/>
      <c r="O43" s="27"/>
      <c r="P43" s="32"/>
      <c r="Q43" s="27"/>
      <c r="R43" s="29"/>
      <c r="S43" s="29"/>
      <c r="T43" s="29"/>
      <c r="U43" s="66"/>
      <c r="V43" s="27"/>
      <c r="W43" s="27"/>
      <c r="X43" s="27"/>
      <c r="Y43" s="33"/>
    </row>
    <row r="44" spans="1:25" ht="15.75" customHeight="1" x14ac:dyDescent="0.25">
      <c r="A44" s="2">
        <v>43</v>
      </c>
      <c r="B44" s="26"/>
      <c r="C44" s="26"/>
      <c r="D44" s="27"/>
      <c r="E44" s="27"/>
      <c r="F44" s="29"/>
      <c r="G44" s="29"/>
      <c r="H44" s="29"/>
      <c r="I44" s="30"/>
      <c r="J44" s="29"/>
      <c r="K44" s="31"/>
      <c r="L44" s="27"/>
      <c r="M44" s="27"/>
      <c r="N44" s="32"/>
      <c r="O44" s="27"/>
      <c r="P44" s="32"/>
      <c r="Q44" s="27"/>
      <c r="R44" s="29"/>
      <c r="S44" s="29"/>
      <c r="T44" s="29"/>
      <c r="U44" s="66"/>
      <c r="V44" s="27"/>
      <c r="W44" s="27"/>
      <c r="X44" s="27"/>
      <c r="Y44" s="33"/>
    </row>
    <row r="45" spans="1:25" ht="15.75" customHeight="1" x14ac:dyDescent="0.25">
      <c r="A45" s="2">
        <v>44</v>
      </c>
      <c r="B45" s="26"/>
      <c r="C45" s="26"/>
      <c r="D45" s="27"/>
      <c r="E45" s="27"/>
      <c r="F45" s="29"/>
      <c r="G45" s="29"/>
      <c r="H45" s="29"/>
      <c r="I45" s="30"/>
      <c r="J45" s="29"/>
      <c r="K45" s="31"/>
      <c r="L45" s="27"/>
      <c r="M45" s="27"/>
      <c r="N45" s="32"/>
      <c r="O45" s="27"/>
      <c r="P45" s="32"/>
      <c r="Q45" s="27"/>
      <c r="R45" s="29"/>
      <c r="S45" s="29"/>
      <c r="T45" s="29"/>
      <c r="U45" s="66"/>
      <c r="V45" s="27"/>
      <c r="W45" s="27"/>
      <c r="X45" s="27"/>
      <c r="Y45" s="33"/>
    </row>
    <row r="46" spans="1:25" ht="15.75" customHeight="1" x14ac:dyDescent="0.25">
      <c r="A46" s="2">
        <v>45</v>
      </c>
      <c r="B46" s="26"/>
      <c r="C46" s="26"/>
      <c r="D46" s="27"/>
      <c r="E46" s="27"/>
      <c r="F46" s="29"/>
      <c r="G46" s="29"/>
      <c r="H46" s="29"/>
      <c r="I46" s="30"/>
      <c r="J46" s="29"/>
      <c r="K46" s="31"/>
      <c r="L46" s="27"/>
      <c r="M46" s="27"/>
      <c r="N46" s="32"/>
      <c r="O46" s="27"/>
      <c r="P46" s="32"/>
      <c r="Q46" s="27"/>
      <c r="R46" s="29"/>
      <c r="S46" s="29"/>
      <c r="T46" s="29"/>
      <c r="U46" s="66"/>
      <c r="V46" s="27"/>
      <c r="W46" s="27"/>
      <c r="X46" s="27"/>
      <c r="Y46" s="33"/>
    </row>
    <row r="47" spans="1:25" ht="15.75" customHeight="1" x14ac:dyDescent="0.25">
      <c r="A47" s="2">
        <v>46</v>
      </c>
      <c r="B47" s="26"/>
      <c r="C47" s="26"/>
      <c r="D47" s="27"/>
      <c r="E47" s="27"/>
      <c r="F47" s="29"/>
      <c r="G47" s="29"/>
      <c r="H47" s="29"/>
      <c r="I47" s="30"/>
      <c r="J47" s="29"/>
      <c r="K47" s="31"/>
      <c r="L47" s="27"/>
      <c r="M47" s="27"/>
      <c r="N47" s="32"/>
      <c r="O47" s="27"/>
      <c r="P47" s="32"/>
      <c r="Q47" s="27"/>
      <c r="R47" s="29"/>
      <c r="S47" s="29"/>
      <c r="T47" s="29"/>
      <c r="U47" s="66"/>
      <c r="V47" s="27"/>
      <c r="W47" s="27"/>
      <c r="X47" s="27"/>
      <c r="Y47" s="33"/>
    </row>
    <row r="48" spans="1:25" ht="15.75" customHeight="1" x14ac:dyDescent="0.25">
      <c r="A48" s="2">
        <v>47</v>
      </c>
      <c r="B48" s="26"/>
      <c r="C48" s="26"/>
      <c r="D48" s="27"/>
      <c r="E48" s="27"/>
      <c r="F48" s="29"/>
      <c r="G48" s="29"/>
      <c r="H48" s="29"/>
      <c r="I48" s="30"/>
      <c r="J48" s="29"/>
      <c r="K48" s="31"/>
      <c r="L48" s="27"/>
      <c r="M48" s="27"/>
      <c r="N48" s="32"/>
      <c r="O48" s="27"/>
      <c r="P48" s="32"/>
      <c r="Q48" s="27"/>
      <c r="R48" s="29"/>
      <c r="S48" s="29"/>
      <c r="T48" s="29"/>
      <c r="U48" s="66"/>
      <c r="V48" s="27"/>
      <c r="W48" s="27"/>
      <c r="X48" s="27"/>
      <c r="Y48" s="33"/>
    </row>
    <row r="49" spans="1:25" ht="15.75" customHeight="1" x14ac:dyDescent="0.25">
      <c r="A49" s="2">
        <v>48</v>
      </c>
      <c r="B49" s="26"/>
      <c r="C49" s="26"/>
      <c r="D49" s="27"/>
      <c r="E49" s="27"/>
      <c r="F49" s="29"/>
      <c r="G49" s="29"/>
      <c r="H49" s="29"/>
      <c r="I49" s="30"/>
      <c r="J49" s="29"/>
      <c r="K49" s="31"/>
      <c r="L49" s="27"/>
      <c r="M49" s="27"/>
      <c r="N49" s="32"/>
      <c r="O49" s="27"/>
      <c r="P49" s="32"/>
      <c r="Q49" s="27"/>
      <c r="R49" s="29"/>
      <c r="S49" s="29"/>
      <c r="T49" s="29"/>
      <c r="U49" s="66"/>
      <c r="V49" s="27"/>
      <c r="W49" s="27"/>
      <c r="X49" s="27"/>
      <c r="Y49" s="33"/>
    </row>
    <row r="50" spans="1:25" ht="15.75" customHeight="1" x14ac:dyDescent="0.25">
      <c r="A50" s="2">
        <v>49</v>
      </c>
      <c r="B50" s="26"/>
      <c r="C50" s="26"/>
      <c r="D50" s="27"/>
      <c r="E50" s="27"/>
      <c r="F50" s="29"/>
      <c r="G50" s="29"/>
      <c r="H50" s="29"/>
      <c r="I50" s="30"/>
      <c r="J50" s="29"/>
      <c r="K50" s="31"/>
      <c r="L50" s="27"/>
      <c r="M50" s="27"/>
      <c r="N50" s="32"/>
      <c r="O50" s="27"/>
      <c r="P50" s="32"/>
      <c r="Q50" s="27"/>
      <c r="R50" s="29"/>
      <c r="S50" s="29"/>
      <c r="T50" s="29"/>
      <c r="U50" s="66"/>
      <c r="V50" s="27"/>
      <c r="W50" s="27"/>
      <c r="X50" s="27"/>
      <c r="Y50" s="33"/>
    </row>
    <row r="51" spans="1:25" ht="15.75" customHeight="1" x14ac:dyDescent="0.25">
      <c r="A51" s="2">
        <v>50</v>
      </c>
      <c r="B51" s="26"/>
      <c r="C51" s="26"/>
      <c r="D51" s="27"/>
      <c r="E51" s="27"/>
      <c r="F51" s="29"/>
      <c r="G51" s="29"/>
      <c r="H51" s="29"/>
      <c r="I51" s="30"/>
      <c r="J51" s="29"/>
      <c r="K51" s="31"/>
      <c r="L51" s="27"/>
      <c r="M51" s="27"/>
      <c r="N51" s="32"/>
      <c r="O51" s="27"/>
      <c r="P51" s="32"/>
      <c r="Q51" s="27"/>
      <c r="R51" s="29"/>
      <c r="S51" s="29"/>
      <c r="T51" s="29"/>
      <c r="U51" s="66"/>
      <c r="V51" s="27"/>
      <c r="W51" s="27"/>
      <c r="X51" s="27"/>
      <c r="Y51" s="33"/>
    </row>
    <row r="52" spans="1:25" ht="15.75" customHeight="1" x14ac:dyDescent="0.25">
      <c r="A52" s="2">
        <v>51</v>
      </c>
      <c r="B52" s="26"/>
      <c r="C52" s="26"/>
      <c r="D52" s="27"/>
      <c r="E52" s="27"/>
      <c r="F52" s="29"/>
      <c r="G52" s="29"/>
      <c r="H52" s="29"/>
      <c r="I52" s="30"/>
      <c r="J52" s="29"/>
      <c r="K52" s="31"/>
      <c r="L52" s="27"/>
      <c r="M52" s="27"/>
      <c r="N52" s="32"/>
      <c r="O52" s="27"/>
      <c r="P52" s="32"/>
      <c r="Q52" s="27"/>
      <c r="R52" s="29"/>
      <c r="S52" s="29"/>
      <c r="T52" s="29"/>
      <c r="U52" s="66"/>
      <c r="V52" s="27"/>
      <c r="W52" s="27"/>
      <c r="X52" s="27"/>
      <c r="Y52" s="33"/>
    </row>
    <row r="53" spans="1:25" ht="15.75" customHeight="1" x14ac:dyDescent="0.25">
      <c r="A53" s="2">
        <v>52</v>
      </c>
      <c r="B53" s="26"/>
      <c r="C53" s="26"/>
      <c r="D53" s="27"/>
      <c r="E53" s="27"/>
      <c r="F53" s="29"/>
      <c r="G53" s="29"/>
      <c r="H53" s="29"/>
      <c r="I53" s="30"/>
      <c r="J53" s="29"/>
      <c r="K53" s="31"/>
      <c r="L53" s="27"/>
      <c r="M53" s="27"/>
      <c r="N53" s="32"/>
      <c r="O53" s="27"/>
      <c r="P53" s="32"/>
      <c r="Q53" s="27"/>
      <c r="R53" s="29"/>
      <c r="S53" s="29"/>
      <c r="T53" s="29"/>
      <c r="U53" s="66"/>
      <c r="V53" s="27"/>
      <c r="W53" s="27"/>
      <c r="X53" s="27"/>
      <c r="Y53" s="33"/>
    </row>
    <row r="54" spans="1:25" ht="15.75" customHeight="1" x14ac:dyDescent="0.25">
      <c r="A54" s="2">
        <v>53</v>
      </c>
      <c r="B54" s="26"/>
      <c r="C54" s="26"/>
      <c r="D54" s="27"/>
      <c r="E54" s="27"/>
      <c r="F54" s="29"/>
      <c r="G54" s="29"/>
      <c r="H54" s="29"/>
      <c r="I54" s="30"/>
      <c r="J54" s="29"/>
      <c r="K54" s="31"/>
      <c r="L54" s="27"/>
      <c r="M54" s="27"/>
      <c r="N54" s="32"/>
      <c r="O54" s="27"/>
      <c r="P54" s="32"/>
      <c r="Q54" s="27"/>
      <c r="R54" s="29"/>
      <c r="S54" s="29"/>
      <c r="T54" s="29"/>
      <c r="U54" s="66"/>
      <c r="V54" s="27"/>
      <c r="W54" s="27"/>
      <c r="X54" s="27"/>
      <c r="Y54" s="33"/>
    </row>
    <row r="55" spans="1:25" ht="15.75" customHeight="1" x14ac:dyDescent="0.25">
      <c r="A55" s="2">
        <v>54</v>
      </c>
      <c r="B55" s="26"/>
      <c r="C55" s="26"/>
      <c r="D55" s="27"/>
      <c r="E55" s="27"/>
      <c r="F55" s="29"/>
      <c r="G55" s="29"/>
      <c r="H55" s="29"/>
      <c r="I55" s="30"/>
      <c r="J55" s="29"/>
      <c r="K55" s="31"/>
      <c r="L55" s="27"/>
      <c r="M55" s="27"/>
      <c r="N55" s="32"/>
      <c r="O55" s="27"/>
      <c r="P55" s="32"/>
      <c r="Q55" s="27"/>
      <c r="R55" s="29"/>
      <c r="S55" s="29"/>
      <c r="T55" s="29"/>
      <c r="U55" s="66"/>
      <c r="V55" s="27"/>
      <c r="W55" s="27"/>
      <c r="X55" s="27"/>
      <c r="Y55" s="33"/>
    </row>
    <row r="56" spans="1:25" ht="15.75" customHeight="1" x14ac:dyDescent="0.25">
      <c r="A56" s="2">
        <v>55</v>
      </c>
      <c r="B56" s="26"/>
      <c r="C56" s="26"/>
      <c r="D56" s="27"/>
      <c r="E56" s="27"/>
      <c r="F56" s="29"/>
      <c r="G56" s="29"/>
      <c r="H56" s="29"/>
      <c r="I56" s="30"/>
      <c r="J56" s="29"/>
      <c r="K56" s="31"/>
      <c r="L56" s="27"/>
      <c r="M56" s="27"/>
      <c r="N56" s="32"/>
      <c r="O56" s="27"/>
      <c r="P56" s="32"/>
      <c r="Q56" s="27"/>
      <c r="R56" s="29"/>
      <c r="S56" s="29"/>
      <c r="T56" s="29"/>
      <c r="U56" s="66"/>
      <c r="V56" s="27"/>
      <c r="W56" s="27"/>
      <c r="X56" s="27"/>
      <c r="Y56" s="33"/>
    </row>
    <row r="57" spans="1:25" ht="15.75" customHeight="1" x14ac:dyDescent="0.25">
      <c r="A57" s="2">
        <v>56</v>
      </c>
      <c r="B57" s="26"/>
      <c r="C57" s="26"/>
      <c r="D57" s="27"/>
      <c r="E57" s="27"/>
      <c r="F57" s="29"/>
      <c r="G57" s="29"/>
      <c r="H57" s="29"/>
      <c r="I57" s="30"/>
      <c r="J57" s="29"/>
      <c r="K57" s="31"/>
      <c r="L57" s="27"/>
      <c r="M57" s="27"/>
      <c r="N57" s="32"/>
      <c r="O57" s="27"/>
      <c r="P57" s="32"/>
      <c r="Q57" s="27"/>
      <c r="R57" s="29"/>
      <c r="S57" s="29"/>
      <c r="T57" s="29"/>
      <c r="U57" s="66"/>
      <c r="V57" s="27"/>
      <c r="W57" s="27"/>
      <c r="X57" s="27"/>
      <c r="Y57" s="33"/>
    </row>
    <row r="58" spans="1:25" ht="15.75" customHeight="1" x14ac:dyDescent="0.25">
      <c r="A58" s="2">
        <v>57</v>
      </c>
      <c r="B58" s="26"/>
      <c r="C58" s="26"/>
      <c r="D58" s="27"/>
      <c r="E58" s="27"/>
      <c r="F58" s="29"/>
      <c r="G58" s="29"/>
      <c r="H58" s="29"/>
      <c r="I58" s="30"/>
      <c r="J58" s="29"/>
      <c r="K58" s="31"/>
      <c r="L58" s="27"/>
      <c r="M58" s="27"/>
      <c r="N58" s="32"/>
      <c r="O58" s="27"/>
      <c r="P58" s="32"/>
      <c r="Q58" s="27"/>
      <c r="R58" s="29"/>
      <c r="S58" s="29"/>
      <c r="T58" s="29"/>
      <c r="U58" s="66"/>
      <c r="V58" s="27"/>
      <c r="W58" s="27"/>
      <c r="X58" s="27"/>
      <c r="Y58" s="33"/>
    </row>
    <row r="59" spans="1:25" ht="15.75" customHeight="1" x14ac:dyDescent="0.25">
      <c r="A59" s="2">
        <v>58</v>
      </c>
      <c r="B59" s="26"/>
      <c r="C59" s="26"/>
      <c r="D59" s="27"/>
      <c r="E59" s="27"/>
      <c r="F59" s="29"/>
      <c r="G59" s="29"/>
      <c r="H59" s="29"/>
      <c r="I59" s="30"/>
      <c r="J59" s="29"/>
      <c r="K59" s="31"/>
      <c r="L59" s="27"/>
      <c r="M59" s="27"/>
      <c r="N59" s="32"/>
      <c r="O59" s="27"/>
      <c r="P59" s="32"/>
      <c r="Q59" s="27"/>
      <c r="R59" s="29"/>
      <c r="S59" s="29"/>
      <c r="T59" s="29"/>
      <c r="U59" s="66"/>
      <c r="V59" s="27"/>
      <c r="W59" s="27"/>
      <c r="X59" s="27"/>
      <c r="Y59" s="33"/>
    </row>
    <row r="60" spans="1:25" ht="15.75" customHeight="1" x14ac:dyDescent="0.25">
      <c r="A60" s="2">
        <v>59</v>
      </c>
      <c r="B60" s="26"/>
      <c r="C60" s="26"/>
      <c r="D60" s="27"/>
      <c r="E60" s="27"/>
      <c r="F60" s="29"/>
      <c r="G60" s="29"/>
      <c r="H60" s="29"/>
      <c r="I60" s="30"/>
      <c r="J60" s="29"/>
      <c r="K60" s="31"/>
      <c r="L60" s="27"/>
      <c r="M60" s="27"/>
      <c r="N60" s="32"/>
      <c r="O60" s="27"/>
      <c r="P60" s="32"/>
      <c r="Q60" s="27"/>
      <c r="R60" s="29"/>
      <c r="S60" s="29"/>
      <c r="T60" s="29"/>
      <c r="U60" s="66"/>
      <c r="V60" s="27"/>
      <c r="W60" s="27"/>
      <c r="X60" s="27"/>
      <c r="Y60" s="33"/>
    </row>
    <row r="61" spans="1:25" ht="15.75" customHeight="1" x14ac:dyDescent="0.25">
      <c r="A61" s="2">
        <v>60</v>
      </c>
      <c r="B61" s="26"/>
      <c r="C61" s="26"/>
      <c r="D61" s="27"/>
      <c r="E61" s="27"/>
      <c r="F61" s="29"/>
      <c r="G61" s="29"/>
      <c r="H61" s="29"/>
      <c r="I61" s="30"/>
      <c r="J61" s="29"/>
      <c r="K61" s="31"/>
      <c r="L61" s="27"/>
      <c r="M61" s="27"/>
      <c r="N61" s="32"/>
      <c r="O61" s="27"/>
      <c r="P61" s="32"/>
      <c r="Q61" s="27"/>
      <c r="R61" s="29"/>
      <c r="S61" s="29"/>
      <c r="T61" s="29"/>
      <c r="U61" s="66"/>
      <c r="V61" s="27"/>
      <c r="W61" s="27"/>
      <c r="X61" s="27"/>
      <c r="Y61" s="33"/>
    </row>
    <row r="62" spans="1:25" ht="15.75" customHeight="1" x14ac:dyDescent="0.25">
      <c r="A62" s="2">
        <v>61</v>
      </c>
      <c r="B62" s="26"/>
      <c r="C62" s="26"/>
      <c r="D62" s="27"/>
      <c r="E62" s="27"/>
      <c r="F62" s="29"/>
      <c r="G62" s="29"/>
      <c r="H62" s="29"/>
      <c r="I62" s="30"/>
      <c r="J62" s="29"/>
      <c r="K62" s="31"/>
      <c r="L62" s="27"/>
      <c r="M62" s="27"/>
      <c r="N62" s="32"/>
      <c r="O62" s="27"/>
      <c r="P62" s="32"/>
      <c r="Q62" s="27"/>
      <c r="R62" s="29"/>
      <c r="S62" s="29"/>
      <c r="T62" s="29"/>
      <c r="U62" s="66"/>
      <c r="V62" s="27"/>
      <c r="W62" s="27"/>
      <c r="X62" s="27"/>
      <c r="Y62" s="33"/>
    </row>
    <row r="63" spans="1:25" ht="15.75" customHeight="1" x14ac:dyDescent="0.25">
      <c r="A63" s="2">
        <v>62</v>
      </c>
      <c r="B63" s="26"/>
      <c r="C63" s="26"/>
      <c r="D63" s="27"/>
      <c r="E63" s="27"/>
      <c r="F63" s="29"/>
      <c r="G63" s="29"/>
      <c r="H63" s="29"/>
      <c r="I63" s="30"/>
      <c r="J63" s="29"/>
      <c r="K63" s="31"/>
      <c r="L63" s="27"/>
      <c r="M63" s="27"/>
      <c r="N63" s="32"/>
      <c r="O63" s="27"/>
      <c r="P63" s="32"/>
      <c r="Q63" s="27"/>
      <c r="R63" s="29"/>
      <c r="S63" s="29"/>
      <c r="T63" s="29"/>
      <c r="U63" s="66"/>
      <c r="V63" s="27"/>
      <c r="W63" s="27"/>
      <c r="X63" s="27"/>
      <c r="Y63" s="33"/>
    </row>
    <row r="64" spans="1:25" ht="15.75" customHeight="1" x14ac:dyDescent="0.25">
      <c r="A64" s="2">
        <v>63</v>
      </c>
      <c r="B64" s="26"/>
      <c r="C64" s="26"/>
      <c r="D64" s="27"/>
      <c r="E64" s="27"/>
      <c r="F64" s="29"/>
      <c r="G64" s="29"/>
      <c r="H64" s="29"/>
      <c r="I64" s="30"/>
      <c r="J64" s="29"/>
      <c r="K64" s="31"/>
      <c r="L64" s="27"/>
      <c r="M64" s="27"/>
      <c r="N64" s="32"/>
      <c r="O64" s="27"/>
      <c r="P64" s="32"/>
      <c r="Q64" s="27"/>
      <c r="R64" s="29"/>
      <c r="S64" s="29"/>
      <c r="T64" s="29"/>
      <c r="U64" s="66"/>
      <c r="V64" s="27"/>
      <c r="W64" s="27"/>
      <c r="X64" s="27"/>
      <c r="Y64" s="33"/>
    </row>
    <row r="65" spans="1:25" ht="15.75" customHeight="1" x14ac:dyDescent="0.25">
      <c r="A65" s="2">
        <v>64</v>
      </c>
      <c r="B65" s="26"/>
      <c r="C65" s="26"/>
      <c r="D65" s="27"/>
      <c r="E65" s="27"/>
      <c r="F65" s="29"/>
      <c r="G65" s="29"/>
      <c r="H65" s="29"/>
      <c r="I65" s="30"/>
      <c r="J65" s="29"/>
      <c r="K65" s="31"/>
      <c r="L65" s="27"/>
      <c r="M65" s="27"/>
      <c r="N65" s="32"/>
      <c r="O65" s="27"/>
      <c r="P65" s="32"/>
      <c r="Q65" s="27"/>
      <c r="R65" s="29"/>
      <c r="S65" s="29"/>
      <c r="T65" s="29"/>
      <c r="U65" s="66"/>
      <c r="V65" s="27"/>
      <c r="W65" s="27"/>
      <c r="X65" s="27"/>
      <c r="Y65" s="33"/>
    </row>
    <row r="66" spans="1:25" ht="15.75" customHeight="1" x14ac:dyDescent="0.25">
      <c r="A66" s="2">
        <v>65</v>
      </c>
      <c r="B66" s="26"/>
      <c r="C66" s="26"/>
      <c r="D66" s="27"/>
      <c r="E66" s="27"/>
      <c r="F66" s="29"/>
      <c r="G66" s="29"/>
      <c r="H66" s="29"/>
      <c r="I66" s="30"/>
      <c r="J66" s="29"/>
      <c r="K66" s="31"/>
      <c r="L66" s="27"/>
      <c r="M66" s="27"/>
      <c r="N66" s="32"/>
      <c r="O66" s="27"/>
      <c r="P66" s="32"/>
      <c r="Q66" s="27"/>
      <c r="R66" s="29"/>
      <c r="S66" s="29"/>
      <c r="T66" s="29"/>
      <c r="U66" s="66"/>
      <c r="V66" s="27"/>
      <c r="W66" s="27"/>
      <c r="X66" s="27"/>
      <c r="Y66" s="33"/>
    </row>
    <row r="67" spans="1:25" ht="15.75" customHeight="1" x14ac:dyDescent="0.25">
      <c r="A67" s="2">
        <v>66</v>
      </c>
      <c r="B67" s="26"/>
      <c r="C67" s="26"/>
      <c r="D67" s="27"/>
      <c r="E67" s="27"/>
      <c r="F67" s="29"/>
      <c r="G67" s="29"/>
      <c r="H67" s="29"/>
      <c r="I67" s="30"/>
      <c r="J67" s="29"/>
      <c r="K67" s="31"/>
      <c r="L67" s="27"/>
      <c r="M67" s="27"/>
      <c r="N67" s="32"/>
      <c r="O67" s="27"/>
      <c r="P67" s="32"/>
      <c r="Q67" s="27"/>
      <c r="R67" s="29"/>
      <c r="S67" s="29"/>
      <c r="T67" s="29"/>
      <c r="U67" s="66"/>
      <c r="V67" s="27"/>
      <c r="W67" s="27"/>
      <c r="X67" s="27"/>
      <c r="Y67" s="33"/>
    </row>
    <row r="68" spans="1:25" ht="15.75" customHeight="1" x14ac:dyDescent="0.25">
      <c r="A68" s="2">
        <v>67</v>
      </c>
      <c r="B68" s="26"/>
      <c r="C68" s="26"/>
      <c r="D68" s="27"/>
      <c r="E68" s="27"/>
      <c r="F68" s="29"/>
      <c r="G68" s="29"/>
      <c r="H68" s="29"/>
      <c r="I68" s="30"/>
      <c r="J68" s="29"/>
      <c r="K68" s="31"/>
      <c r="L68" s="27"/>
      <c r="M68" s="27"/>
      <c r="N68" s="32"/>
      <c r="O68" s="27"/>
      <c r="P68" s="32"/>
      <c r="Q68" s="27"/>
      <c r="R68" s="29"/>
      <c r="S68" s="29"/>
      <c r="T68" s="29"/>
      <c r="U68" s="66"/>
      <c r="V68" s="27"/>
      <c r="W68" s="27"/>
      <c r="X68" s="27"/>
      <c r="Y68" s="33"/>
    </row>
    <row r="69" spans="1:25" ht="15.75" customHeight="1" x14ac:dyDescent="0.25">
      <c r="A69" s="2">
        <v>68</v>
      </c>
      <c r="B69" s="26"/>
      <c r="C69" s="26"/>
      <c r="D69" s="27"/>
      <c r="E69" s="27"/>
      <c r="F69" s="29"/>
      <c r="G69" s="29"/>
      <c r="H69" s="29"/>
      <c r="I69" s="30"/>
      <c r="J69" s="29"/>
      <c r="K69" s="31"/>
      <c r="L69" s="27"/>
      <c r="M69" s="27"/>
      <c r="N69" s="32"/>
      <c r="O69" s="27"/>
      <c r="P69" s="32"/>
      <c r="Q69" s="27"/>
      <c r="R69" s="29"/>
      <c r="S69" s="29"/>
      <c r="T69" s="29"/>
      <c r="U69" s="66"/>
      <c r="V69" s="27"/>
      <c r="W69" s="27"/>
      <c r="X69" s="27"/>
      <c r="Y69" s="33"/>
    </row>
    <row r="70" spans="1:25" ht="15.75" customHeight="1" x14ac:dyDescent="0.25">
      <c r="A70" s="2">
        <v>69</v>
      </c>
      <c r="B70" s="26"/>
      <c r="C70" s="26"/>
      <c r="D70" s="27"/>
      <c r="E70" s="27"/>
      <c r="F70" s="29"/>
      <c r="G70" s="29"/>
      <c r="H70" s="29"/>
      <c r="I70" s="30"/>
      <c r="J70" s="29"/>
      <c r="K70" s="31"/>
      <c r="L70" s="27"/>
      <c r="M70" s="27"/>
      <c r="N70" s="32"/>
      <c r="O70" s="27"/>
      <c r="P70" s="32"/>
      <c r="Q70" s="27"/>
      <c r="R70" s="29"/>
      <c r="S70" s="29"/>
      <c r="T70" s="29"/>
      <c r="U70" s="66"/>
      <c r="V70" s="27"/>
      <c r="W70" s="27"/>
      <c r="X70" s="27"/>
      <c r="Y70" s="33"/>
    </row>
    <row r="71" spans="1:25" ht="15.75" customHeight="1" x14ac:dyDescent="0.25">
      <c r="A71" s="2">
        <v>70</v>
      </c>
      <c r="B71" s="26"/>
      <c r="C71" s="26"/>
      <c r="D71" s="27"/>
      <c r="E71" s="27"/>
      <c r="F71" s="29"/>
      <c r="G71" s="29"/>
      <c r="H71" s="29"/>
      <c r="I71" s="30"/>
      <c r="J71" s="29"/>
      <c r="K71" s="31"/>
      <c r="L71" s="27"/>
      <c r="M71" s="27"/>
      <c r="N71" s="32"/>
      <c r="O71" s="27"/>
      <c r="P71" s="32"/>
      <c r="Q71" s="27"/>
      <c r="R71" s="29"/>
      <c r="S71" s="29"/>
      <c r="T71" s="29"/>
      <c r="U71" s="66"/>
      <c r="V71" s="27"/>
      <c r="W71" s="27"/>
      <c r="X71" s="27"/>
      <c r="Y71" s="33"/>
    </row>
    <row r="72" spans="1:25" ht="15.75" customHeight="1" x14ac:dyDescent="0.25">
      <c r="A72" s="2">
        <v>71</v>
      </c>
      <c r="B72" s="26"/>
      <c r="C72" s="26"/>
      <c r="D72" s="27"/>
      <c r="E72" s="27"/>
      <c r="F72" s="29"/>
      <c r="G72" s="29"/>
      <c r="H72" s="29"/>
      <c r="I72" s="30"/>
      <c r="J72" s="29"/>
      <c r="K72" s="31"/>
      <c r="L72" s="27"/>
      <c r="M72" s="27"/>
      <c r="N72" s="32"/>
      <c r="O72" s="27"/>
      <c r="P72" s="32"/>
      <c r="Q72" s="27"/>
      <c r="R72" s="29"/>
      <c r="S72" s="29"/>
      <c r="T72" s="29"/>
      <c r="U72" s="66"/>
      <c r="V72" s="27"/>
      <c r="W72" s="27"/>
      <c r="X72" s="27"/>
      <c r="Y72" s="33"/>
    </row>
    <row r="73" spans="1:25" ht="15.75" customHeight="1" x14ac:dyDescent="0.25">
      <c r="A73" s="2">
        <v>72</v>
      </c>
      <c r="B73" s="26"/>
      <c r="C73" s="26"/>
      <c r="D73" s="27"/>
      <c r="E73" s="27"/>
      <c r="F73" s="29"/>
      <c r="G73" s="29"/>
      <c r="H73" s="29"/>
      <c r="I73" s="30"/>
      <c r="J73" s="29"/>
      <c r="K73" s="31"/>
      <c r="L73" s="27"/>
      <c r="M73" s="27"/>
      <c r="N73" s="32"/>
      <c r="O73" s="27"/>
      <c r="P73" s="32"/>
      <c r="Q73" s="27"/>
      <c r="R73" s="29"/>
      <c r="S73" s="29"/>
      <c r="T73" s="29"/>
      <c r="U73" s="66"/>
      <c r="V73" s="27"/>
      <c r="W73" s="27"/>
      <c r="X73" s="27"/>
      <c r="Y73" s="33"/>
    </row>
    <row r="74" spans="1:25" ht="15.75" customHeight="1" x14ac:dyDescent="0.25">
      <c r="A74" s="2">
        <v>73</v>
      </c>
      <c r="B74" s="26"/>
      <c r="C74" s="26"/>
      <c r="D74" s="27"/>
      <c r="E74" s="27"/>
      <c r="F74" s="29"/>
      <c r="G74" s="29"/>
      <c r="H74" s="29"/>
      <c r="I74" s="30"/>
      <c r="J74" s="29"/>
      <c r="K74" s="31"/>
      <c r="L74" s="27"/>
      <c r="M74" s="27"/>
      <c r="N74" s="32"/>
      <c r="O74" s="27"/>
      <c r="P74" s="32"/>
      <c r="Q74" s="27"/>
      <c r="R74" s="29"/>
      <c r="S74" s="29"/>
      <c r="T74" s="29"/>
      <c r="U74" s="66"/>
      <c r="V74" s="27"/>
      <c r="W74" s="27"/>
      <c r="X74" s="27"/>
      <c r="Y74" s="33"/>
    </row>
    <row r="75" spans="1:25" ht="15.75" customHeight="1" x14ac:dyDescent="0.25">
      <c r="A75" s="2">
        <v>74</v>
      </c>
      <c r="B75" s="26"/>
      <c r="C75" s="26"/>
      <c r="D75" s="27"/>
      <c r="E75" s="27"/>
      <c r="F75" s="29"/>
      <c r="G75" s="29"/>
      <c r="H75" s="29"/>
      <c r="I75" s="30"/>
      <c r="J75" s="29"/>
      <c r="K75" s="31"/>
      <c r="L75" s="27"/>
      <c r="M75" s="27"/>
      <c r="N75" s="32"/>
      <c r="O75" s="27"/>
      <c r="P75" s="32"/>
      <c r="Q75" s="27"/>
      <c r="R75" s="29"/>
      <c r="S75" s="29"/>
      <c r="T75" s="29"/>
      <c r="U75" s="66"/>
      <c r="V75" s="27"/>
      <c r="W75" s="27"/>
      <c r="X75" s="27"/>
      <c r="Y75" s="33"/>
    </row>
    <row r="76" spans="1:25" ht="15.75" customHeight="1" x14ac:dyDescent="0.25">
      <c r="A76" s="2">
        <v>75</v>
      </c>
      <c r="B76" s="26"/>
      <c r="C76" s="26"/>
      <c r="D76" s="27"/>
      <c r="E76" s="27"/>
      <c r="F76" s="29"/>
      <c r="G76" s="29"/>
      <c r="H76" s="29"/>
      <c r="I76" s="30"/>
      <c r="J76" s="29"/>
      <c r="K76" s="31"/>
      <c r="L76" s="27"/>
      <c r="M76" s="27"/>
      <c r="N76" s="32"/>
      <c r="O76" s="27"/>
      <c r="P76" s="32"/>
      <c r="Q76" s="27"/>
      <c r="R76" s="29"/>
      <c r="S76" s="29"/>
      <c r="T76" s="29"/>
      <c r="U76" s="66"/>
      <c r="V76" s="27"/>
      <c r="W76" s="27"/>
      <c r="X76" s="27"/>
      <c r="Y76" s="33"/>
    </row>
    <row r="77" spans="1:25" ht="15.75" customHeight="1" x14ac:dyDescent="0.25">
      <c r="A77" s="2">
        <v>76</v>
      </c>
      <c r="B77" s="26"/>
      <c r="C77" s="26"/>
      <c r="D77" s="27"/>
      <c r="E77" s="27"/>
      <c r="F77" s="29"/>
      <c r="G77" s="29"/>
      <c r="H77" s="29"/>
      <c r="I77" s="30"/>
      <c r="J77" s="29"/>
      <c r="K77" s="31"/>
      <c r="L77" s="27"/>
      <c r="M77" s="27"/>
      <c r="N77" s="32"/>
      <c r="O77" s="27"/>
      <c r="P77" s="32"/>
      <c r="Q77" s="27"/>
      <c r="R77" s="29"/>
      <c r="S77" s="29"/>
      <c r="T77" s="29"/>
      <c r="U77" s="66"/>
      <c r="V77" s="27"/>
      <c r="W77" s="27"/>
      <c r="X77" s="27"/>
      <c r="Y77" s="33"/>
    </row>
    <row r="78" spans="1:25" ht="15.75" customHeight="1" x14ac:dyDescent="0.25">
      <c r="A78" s="2">
        <v>77</v>
      </c>
      <c r="B78" s="26"/>
      <c r="C78" s="26"/>
      <c r="D78" s="27"/>
      <c r="E78" s="27"/>
      <c r="F78" s="29"/>
      <c r="G78" s="29"/>
      <c r="H78" s="29"/>
      <c r="I78" s="30"/>
      <c r="J78" s="29"/>
      <c r="K78" s="31"/>
      <c r="L78" s="27"/>
      <c r="M78" s="27"/>
      <c r="N78" s="32"/>
      <c r="O78" s="27"/>
      <c r="P78" s="32"/>
      <c r="Q78" s="27"/>
      <c r="R78" s="29"/>
      <c r="S78" s="29"/>
      <c r="T78" s="29"/>
      <c r="U78" s="66"/>
      <c r="V78" s="27"/>
      <c r="W78" s="27"/>
      <c r="X78" s="27"/>
      <c r="Y78" s="33"/>
    </row>
    <row r="79" spans="1:25" ht="15.75" customHeight="1" x14ac:dyDescent="0.25">
      <c r="A79" s="2">
        <v>78</v>
      </c>
      <c r="B79" s="26"/>
      <c r="C79" s="26"/>
      <c r="D79" s="27"/>
      <c r="E79" s="27"/>
      <c r="F79" s="29"/>
      <c r="G79" s="29"/>
      <c r="H79" s="29"/>
      <c r="I79" s="30"/>
      <c r="J79" s="29"/>
      <c r="K79" s="31"/>
      <c r="L79" s="27"/>
      <c r="M79" s="27"/>
      <c r="N79" s="32"/>
      <c r="O79" s="27"/>
      <c r="P79" s="32"/>
      <c r="Q79" s="27"/>
      <c r="R79" s="29"/>
      <c r="S79" s="29"/>
      <c r="T79" s="29"/>
      <c r="U79" s="66"/>
      <c r="V79" s="27"/>
      <c r="W79" s="27"/>
      <c r="X79" s="27"/>
      <c r="Y79" s="33"/>
    </row>
    <row r="80" spans="1:25" ht="15.75" customHeight="1" x14ac:dyDescent="0.25">
      <c r="A80" s="2">
        <v>79</v>
      </c>
      <c r="B80" s="26"/>
      <c r="C80" s="26"/>
      <c r="D80" s="27"/>
      <c r="E80" s="27"/>
      <c r="F80" s="29"/>
      <c r="G80" s="29"/>
      <c r="H80" s="29"/>
      <c r="I80" s="30"/>
      <c r="J80" s="29"/>
      <c r="K80" s="31"/>
      <c r="L80" s="27"/>
      <c r="M80" s="27"/>
      <c r="N80" s="32"/>
      <c r="O80" s="27"/>
      <c r="P80" s="32"/>
      <c r="Q80" s="27"/>
      <c r="R80" s="29"/>
      <c r="S80" s="29"/>
      <c r="T80" s="29"/>
      <c r="U80" s="66"/>
      <c r="V80" s="27"/>
      <c r="W80" s="27"/>
      <c r="X80" s="27"/>
      <c r="Y80" s="33"/>
    </row>
    <row r="81" spans="1:25" ht="15.75" customHeight="1" x14ac:dyDescent="0.25">
      <c r="A81" s="2">
        <v>80</v>
      </c>
      <c r="B81" s="26"/>
      <c r="C81" s="26"/>
      <c r="D81" s="27"/>
      <c r="E81" s="27"/>
      <c r="F81" s="29"/>
      <c r="G81" s="29"/>
      <c r="H81" s="29"/>
      <c r="I81" s="30"/>
      <c r="J81" s="29"/>
      <c r="K81" s="31"/>
      <c r="L81" s="27"/>
      <c r="M81" s="27"/>
      <c r="N81" s="32"/>
      <c r="O81" s="27"/>
      <c r="P81" s="32"/>
      <c r="Q81" s="27"/>
      <c r="R81" s="29"/>
      <c r="S81" s="29"/>
      <c r="T81" s="29"/>
      <c r="U81" s="66"/>
      <c r="V81" s="27"/>
      <c r="W81" s="27"/>
      <c r="X81" s="27"/>
      <c r="Y81" s="33"/>
    </row>
    <row r="82" spans="1:25" ht="15.75" customHeight="1" x14ac:dyDescent="0.25">
      <c r="A82" s="2">
        <v>81</v>
      </c>
      <c r="B82" s="26"/>
      <c r="C82" s="26"/>
      <c r="D82" s="27"/>
      <c r="E82" s="27"/>
      <c r="F82" s="29"/>
      <c r="G82" s="29"/>
      <c r="H82" s="29"/>
      <c r="I82" s="30"/>
      <c r="J82" s="29"/>
      <c r="K82" s="31"/>
      <c r="L82" s="27"/>
      <c r="M82" s="27"/>
      <c r="N82" s="32"/>
      <c r="O82" s="27"/>
      <c r="P82" s="32"/>
      <c r="Q82" s="27"/>
      <c r="R82" s="29"/>
      <c r="S82" s="29"/>
      <c r="T82" s="29"/>
      <c r="U82" s="66"/>
      <c r="V82" s="27"/>
      <c r="W82" s="27"/>
      <c r="X82" s="27"/>
      <c r="Y82" s="33"/>
    </row>
    <row r="83" spans="1:25" ht="15.75" customHeight="1" x14ac:dyDescent="0.25">
      <c r="A83" s="2">
        <v>82</v>
      </c>
      <c r="B83" s="26"/>
      <c r="C83" s="26"/>
      <c r="D83" s="27"/>
      <c r="E83" s="27"/>
      <c r="F83" s="29"/>
      <c r="G83" s="29"/>
      <c r="H83" s="29"/>
      <c r="I83" s="30"/>
      <c r="J83" s="29"/>
      <c r="K83" s="31"/>
      <c r="L83" s="27"/>
      <c r="M83" s="27"/>
      <c r="N83" s="32"/>
      <c r="O83" s="27"/>
      <c r="P83" s="32"/>
      <c r="Q83" s="27"/>
      <c r="R83" s="29"/>
      <c r="S83" s="29"/>
      <c r="T83" s="29"/>
      <c r="U83" s="66"/>
      <c r="V83" s="27"/>
      <c r="W83" s="27"/>
      <c r="X83" s="27"/>
      <c r="Y83" s="33"/>
    </row>
    <row r="84" spans="1:25" ht="15.75" customHeight="1" x14ac:dyDescent="0.25">
      <c r="A84" s="2">
        <v>83</v>
      </c>
      <c r="B84" s="26"/>
      <c r="C84" s="26"/>
      <c r="D84" s="27"/>
      <c r="E84" s="27"/>
      <c r="F84" s="29"/>
      <c r="G84" s="29"/>
      <c r="H84" s="29"/>
      <c r="I84" s="30"/>
      <c r="J84" s="29"/>
      <c r="K84" s="31"/>
      <c r="L84" s="27"/>
      <c r="M84" s="27"/>
      <c r="N84" s="32"/>
      <c r="O84" s="27"/>
      <c r="P84" s="32"/>
      <c r="Q84" s="27"/>
      <c r="R84" s="29"/>
      <c r="S84" s="29"/>
      <c r="T84" s="29"/>
      <c r="U84" s="66"/>
      <c r="V84" s="27"/>
      <c r="W84" s="27"/>
      <c r="X84" s="27"/>
      <c r="Y84" s="33"/>
    </row>
    <row r="85" spans="1:25" ht="15.75" customHeight="1" x14ac:dyDescent="0.25">
      <c r="A85" s="2">
        <v>84</v>
      </c>
      <c r="B85" s="26"/>
      <c r="C85" s="26"/>
      <c r="D85" s="27"/>
      <c r="E85" s="27"/>
      <c r="F85" s="29"/>
      <c r="G85" s="29"/>
      <c r="H85" s="29"/>
      <c r="I85" s="30"/>
      <c r="J85" s="29"/>
      <c r="K85" s="31"/>
      <c r="L85" s="27"/>
      <c r="M85" s="27"/>
      <c r="N85" s="32"/>
      <c r="O85" s="27"/>
      <c r="P85" s="32"/>
      <c r="Q85" s="27"/>
      <c r="R85" s="29"/>
      <c r="S85" s="29"/>
      <c r="T85" s="29"/>
      <c r="U85" s="66"/>
      <c r="V85" s="27"/>
      <c r="W85" s="27"/>
      <c r="X85" s="27"/>
      <c r="Y85" s="33"/>
    </row>
    <row r="86" spans="1:25" ht="15.75" customHeight="1" x14ac:dyDescent="0.25">
      <c r="A86" s="2">
        <v>85</v>
      </c>
      <c r="B86" s="26"/>
      <c r="C86" s="26"/>
      <c r="D86" s="27"/>
      <c r="E86" s="27"/>
      <c r="F86" s="29"/>
      <c r="G86" s="29"/>
      <c r="H86" s="29"/>
      <c r="I86" s="30"/>
      <c r="J86" s="29"/>
      <c r="K86" s="31"/>
      <c r="L86" s="27"/>
      <c r="M86" s="27"/>
      <c r="N86" s="32"/>
      <c r="O86" s="27"/>
      <c r="P86" s="32"/>
      <c r="Q86" s="27"/>
      <c r="R86" s="29"/>
      <c r="S86" s="29"/>
      <c r="T86" s="29"/>
      <c r="U86" s="66"/>
      <c r="V86" s="27"/>
      <c r="W86" s="27"/>
      <c r="X86" s="27"/>
      <c r="Y86" s="33"/>
    </row>
    <row r="87" spans="1:25" ht="15.75" customHeight="1" x14ac:dyDescent="0.25">
      <c r="A87" s="2">
        <v>86</v>
      </c>
      <c r="B87" s="26"/>
      <c r="C87" s="26"/>
      <c r="D87" s="27"/>
      <c r="E87" s="27"/>
      <c r="F87" s="29"/>
      <c r="G87" s="29"/>
      <c r="H87" s="29"/>
      <c r="I87" s="30"/>
      <c r="J87" s="29"/>
      <c r="K87" s="31"/>
      <c r="L87" s="27"/>
      <c r="M87" s="27"/>
      <c r="N87" s="32"/>
      <c r="O87" s="27"/>
      <c r="P87" s="32"/>
      <c r="Q87" s="27"/>
      <c r="R87" s="29"/>
      <c r="S87" s="29"/>
      <c r="T87" s="29"/>
      <c r="U87" s="66"/>
      <c r="V87" s="27"/>
      <c r="W87" s="27"/>
      <c r="X87" s="27"/>
      <c r="Y87" s="33"/>
    </row>
    <row r="88" spans="1:25" ht="15.75" customHeight="1" x14ac:dyDescent="0.25">
      <c r="A88" s="2">
        <v>87</v>
      </c>
      <c r="B88" s="26"/>
      <c r="C88" s="26"/>
      <c r="D88" s="27"/>
      <c r="E88" s="27"/>
      <c r="F88" s="29"/>
      <c r="G88" s="29"/>
      <c r="H88" s="29"/>
      <c r="I88" s="30"/>
      <c r="J88" s="29"/>
      <c r="K88" s="31"/>
      <c r="L88" s="27"/>
      <c r="M88" s="27"/>
      <c r="N88" s="32"/>
      <c r="O88" s="27"/>
      <c r="P88" s="32"/>
      <c r="Q88" s="27"/>
      <c r="R88" s="29"/>
      <c r="S88" s="29"/>
      <c r="T88" s="29"/>
      <c r="U88" s="66"/>
      <c r="V88" s="27"/>
      <c r="W88" s="27"/>
      <c r="X88" s="27"/>
      <c r="Y88" s="33"/>
    </row>
    <row r="89" spans="1:25" ht="15.75" customHeight="1" x14ac:dyDescent="0.25">
      <c r="A89" s="2">
        <v>88</v>
      </c>
      <c r="B89" s="26"/>
      <c r="C89" s="26"/>
      <c r="D89" s="27"/>
      <c r="E89" s="27"/>
      <c r="F89" s="29"/>
      <c r="G89" s="29"/>
      <c r="H89" s="29"/>
      <c r="I89" s="30"/>
      <c r="J89" s="29"/>
      <c r="K89" s="31"/>
      <c r="L89" s="27"/>
      <c r="M89" s="27"/>
      <c r="N89" s="32"/>
      <c r="O89" s="27"/>
      <c r="P89" s="32"/>
      <c r="Q89" s="27"/>
      <c r="R89" s="29"/>
      <c r="S89" s="29"/>
      <c r="T89" s="29"/>
      <c r="U89" s="66"/>
      <c r="V89" s="27"/>
      <c r="W89" s="27"/>
      <c r="X89" s="27"/>
      <c r="Y89" s="33"/>
    </row>
    <row r="90" spans="1:25" ht="15.75" customHeight="1" x14ac:dyDescent="0.25">
      <c r="A90" s="2">
        <v>89</v>
      </c>
      <c r="B90" s="26"/>
      <c r="C90" s="26"/>
      <c r="D90" s="27"/>
      <c r="E90" s="27"/>
      <c r="F90" s="29"/>
      <c r="G90" s="29"/>
      <c r="H90" s="29"/>
      <c r="I90" s="30"/>
      <c r="J90" s="29"/>
      <c r="K90" s="31"/>
      <c r="L90" s="27"/>
      <c r="M90" s="27"/>
      <c r="N90" s="32"/>
      <c r="O90" s="27"/>
      <c r="P90" s="32"/>
      <c r="Q90" s="27"/>
      <c r="R90" s="29"/>
      <c r="S90" s="29"/>
      <c r="T90" s="29"/>
      <c r="U90" s="66"/>
      <c r="V90" s="27"/>
      <c r="W90" s="27"/>
      <c r="X90" s="27"/>
      <c r="Y90" s="33"/>
    </row>
    <row r="91" spans="1:25" ht="15.75" customHeight="1" x14ac:dyDescent="0.25">
      <c r="A91" s="2">
        <v>90</v>
      </c>
      <c r="B91" s="26"/>
      <c r="C91" s="26"/>
      <c r="D91" s="27"/>
      <c r="E91" s="27"/>
      <c r="F91" s="29"/>
      <c r="G91" s="29"/>
      <c r="H91" s="29"/>
      <c r="I91" s="30"/>
      <c r="J91" s="29"/>
      <c r="K91" s="31"/>
      <c r="L91" s="27"/>
      <c r="M91" s="27"/>
      <c r="N91" s="32"/>
      <c r="O91" s="27"/>
      <c r="P91" s="32"/>
      <c r="Q91" s="27"/>
      <c r="R91" s="29"/>
      <c r="S91" s="29"/>
      <c r="T91" s="29"/>
      <c r="U91" s="66"/>
      <c r="V91" s="27"/>
      <c r="W91" s="27"/>
      <c r="X91" s="27"/>
      <c r="Y91" s="33"/>
    </row>
    <row r="92" spans="1:25" ht="15.75" customHeight="1" x14ac:dyDescent="0.25">
      <c r="A92" s="2">
        <v>91</v>
      </c>
      <c r="B92" s="26"/>
      <c r="C92" s="26"/>
      <c r="D92" s="27"/>
      <c r="E92" s="27"/>
      <c r="F92" s="29"/>
      <c r="G92" s="29"/>
      <c r="H92" s="29"/>
      <c r="I92" s="30"/>
      <c r="J92" s="29"/>
      <c r="K92" s="31"/>
      <c r="L92" s="27"/>
      <c r="M92" s="27"/>
      <c r="N92" s="32"/>
      <c r="O92" s="27"/>
      <c r="P92" s="32"/>
      <c r="Q92" s="27"/>
      <c r="R92" s="29"/>
      <c r="S92" s="29"/>
      <c r="T92" s="29"/>
      <c r="U92" s="66"/>
      <c r="V92" s="27"/>
      <c r="W92" s="27"/>
      <c r="X92" s="27"/>
      <c r="Y92" s="33"/>
    </row>
    <row r="93" spans="1:25" ht="15.75" customHeight="1" x14ac:dyDescent="0.25">
      <c r="A93" s="2">
        <v>92</v>
      </c>
      <c r="B93" s="26"/>
      <c r="C93" s="26"/>
      <c r="D93" s="27"/>
      <c r="E93" s="27"/>
      <c r="F93" s="29"/>
      <c r="G93" s="29"/>
      <c r="H93" s="29"/>
      <c r="I93" s="30"/>
      <c r="J93" s="29"/>
      <c r="K93" s="31"/>
      <c r="L93" s="27"/>
      <c r="M93" s="27"/>
      <c r="N93" s="32"/>
      <c r="O93" s="27"/>
      <c r="P93" s="32"/>
      <c r="Q93" s="27"/>
      <c r="R93" s="29"/>
      <c r="S93" s="29"/>
      <c r="T93" s="29"/>
      <c r="U93" s="66"/>
      <c r="V93" s="27"/>
      <c r="W93" s="27"/>
      <c r="X93" s="27"/>
      <c r="Y93" s="33"/>
    </row>
    <row r="94" spans="1:25" ht="15.75" customHeight="1" x14ac:dyDescent="0.25">
      <c r="A94" s="2">
        <v>93</v>
      </c>
      <c r="B94" s="26"/>
      <c r="C94" s="26"/>
      <c r="D94" s="27"/>
      <c r="E94" s="27"/>
      <c r="F94" s="29"/>
      <c r="G94" s="29"/>
      <c r="H94" s="29"/>
      <c r="I94" s="30"/>
      <c r="J94" s="29"/>
      <c r="K94" s="31"/>
      <c r="L94" s="27"/>
      <c r="M94" s="27"/>
      <c r="N94" s="32"/>
      <c r="O94" s="27"/>
      <c r="P94" s="32"/>
      <c r="Q94" s="27"/>
      <c r="R94" s="29"/>
      <c r="S94" s="29"/>
      <c r="T94" s="29"/>
      <c r="U94" s="66"/>
      <c r="V94" s="27"/>
      <c r="W94" s="27"/>
      <c r="X94" s="27"/>
      <c r="Y94" s="33"/>
    </row>
    <row r="95" spans="1:25" ht="15.75" customHeight="1" x14ac:dyDescent="0.25">
      <c r="A95" s="2">
        <v>94</v>
      </c>
      <c r="B95" s="26"/>
      <c r="C95" s="26"/>
      <c r="D95" s="27"/>
      <c r="E95" s="27"/>
      <c r="F95" s="29"/>
      <c r="G95" s="29"/>
      <c r="H95" s="29"/>
      <c r="I95" s="30"/>
      <c r="J95" s="29"/>
      <c r="K95" s="31"/>
      <c r="L95" s="27"/>
      <c r="M95" s="27"/>
      <c r="N95" s="32"/>
      <c r="O95" s="27"/>
      <c r="P95" s="32"/>
      <c r="Q95" s="27"/>
      <c r="R95" s="29"/>
      <c r="S95" s="29"/>
      <c r="T95" s="29"/>
      <c r="U95" s="66"/>
      <c r="V95" s="27"/>
      <c r="W95" s="27"/>
      <c r="X95" s="27"/>
      <c r="Y95" s="33"/>
    </row>
    <row r="96" spans="1:25" ht="15.75" customHeight="1" x14ac:dyDescent="0.25">
      <c r="A96" s="2">
        <v>95</v>
      </c>
      <c r="B96" s="26"/>
      <c r="C96" s="26"/>
      <c r="D96" s="27"/>
      <c r="E96" s="27"/>
      <c r="F96" s="29"/>
      <c r="G96" s="29"/>
      <c r="H96" s="29"/>
      <c r="I96" s="30"/>
      <c r="J96" s="29"/>
      <c r="K96" s="31"/>
      <c r="L96" s="27"/>
      <c r="M96" s="27"/>
      <c r="N96" s="32"/>
      <c r="O96" s="27"/>
      <c r="P96" s="32"/>
      <c r="Q96" s="27"/>
      <c r="R96" s="29"/>
      <c r="S96" s="29"/>
      <c r="T96" s="29"/>
      <c r="U96" s="66"/>
      <c r="V96" s="27"/>
      <c r="W96" s="27"/>
      <c r="X96" s="27"/>
      <c r="Y96" s="33"/>
    </row>
    <row r="97" spans="1:25" ht="15.75" customHeight="1" x14ac:dyDescent="0.25">
      <c r="A97" s="2">
        <v>96</v>
      </c>
      <c r="B97" s="26"/>
      <c r="C97" s="26"/>
      <c r="D97" s="27"/>
      <c r="E97" s="27"/>
      <c r="F97" s="29"/>
      <c r="G97" s="29"/>
      <c r="H97" s="29"/>
      <c r="I97" s="30"/>
      <c r="J97" s="29"/>
      <c r="K97" s="31"/>
      <c r="L97" s="27"/>
      <c r="M97" s="27"/>
      <c r="N97" s="32"/>
      <c r="O97" s="27"/>
      <c r="P97" s="32"/>
      <c r="Q97" s="27"/>
      <c r="R97" s="29"/>
      <c r="S97" s="29"/>
      <c r="T97" s="29"/>
      <c r="U97" s="66"/>
      <c r="V97" s="27"/>
      <c r="W97" s="27"/>
      <c r="X97" s="27"/>
      <c r="Y97" s="33"/>
    </row>
    <row r="98" spans="1:25" ht="15.75" customHeight="1" x14ac:dyDescent="0.25">
      <c r="A98" s="2">
        <v>97</v>
      </c>
      <c r="B98" s="26"/>
      <c r="C98" s="26"/>
      <c r="D98" s="27"/>
      <c r="E98" s="27"/>
      <c r="F98" s="29"/>
      <c r="G98" s="29"/>
      <c r="H98" s="29"/>
      <c r="I98" s="30"/>
      <c r="J98" s="29"/>
      <c r="K98" s="31"/>
      <c r="L98" s="27"/>
      <c r="M98" s="27"/>
      <c r="N98" s="32"/>
      <c r="O98" s="27"/>
      <c r="P98" s="32"/>
      <c r="Q98" s="27"/>
      <c r="R98" s="29"/>
      <c r="S98" s="29"/>
      <c r="T98" s="29"/>
      <c r="U98" s="66"/>
      <c r="V98" s="27"/>
      <c r="W98" s="27"/>
      <c r="X98" s="27"/>
      <c r="Y98" s="33"/>
    </row>
    <row r="99" spans="1:25" ht="15.75" customHeight="1" x14ac:dyDescent="0.25">
      <c r="A99" s="2">
        <v>98</v>
      </c>
      <c r="B99" s="26"/>
      <c r="C99" s="26"/>
      <c r="D99" s="27"/>
      <c r="E99" s="27"/>
      <c r="F99" s="29"/>
      <c r="G99" s="29"/>
      <c r="H99" s="29"/>
      <c r="I99" s="30"/>
      <c r="J99" s="29"/>
      <c r="K99" s="31"/>
      <c r="L99" s="27"/>
      <c r="M99" s="27"/>
      <c r="N99" s="32"/>
      <c r="O99" s="27"/>
      <c r="P99" s="32"/>
      <c r="Q99" s="27"/>
      <c r="R99" s="29"/>
      <c r="S99" s="29"/>
      <c r="T99" s="29"/>
      <c r="U99" s="66"/>
      <c r="V99" s="27"/>
      <c r="W99" s="27"/>
      <c r="X99" s="27"/>
      <c r="Y99" s="33"/>
    </row>
    <row r="100" spans="1:25" ht="15.75" customHeight="1" x14ac:dyDescent="0.25">
      <c r="A100" s="2">
        <v>99</v>
      </c>
      <c r="B100" s="26"/>
      <c r="C100" s="26"/>
      <c r="D100" s="27"/>
      <c r="E100" s="27"/>
      <c r="F100" s="29"/>
      <c r="G100" s="29"/>
      <c r="H100" s="29"/>
      <c r="I100" s="30"/>
      <c r="J100" s="29"/>
      <c r="K100" s="31"/>
      <c r="L100" s="27"/>
      <c r="M100" s="27"/>
      <c r="N100" s="32"/>
      <c r="O100" s="27"/>
      <c r="P100" s="32"/>
      <c r="Q100" s="27"/>
      <c r="R100" s="29"/>
      <c r="S100" s="29"/>
      <c r="T100" s="29"/>
      <c r="U100" s="66"/>
      <c r="V100" s="27"/>
      <c r="W100" s="27"/>
      <c r="X100" s="27"/>
      <c r="Y100" s="33"/>
    </row>
    <row r="101" spans="1:25" ht="15.75" customHeight="1" x14ac:dyDescent="0.25">
      <c r="A101" s="2">
        <v>100</v>
      </c>
      <c r="B101" s="26"/>
      <c r="C101" s="26"/>
      <c r="D101" s="27"/>
      <c r="E101" s="27"/>
      <c r="F101" s="29"/>
      <c r="G101" s="29"/>
      <c r="H101" s="29"/>
      <c r="I101" s="30"/>
      <c r="J101" s="29"/>
      <c r="K101" s="31"/>
      <c r="L101" s="27"/>
      <c r="M101" s="27"/>
      <c r="N101" s="32"/>
      <c r="O101" s="27"/>
      <c r="P101" s="32"/>
      <c r="Q101" s="27"/>
      <c r="R101" s="29"/>
      <c r="S101" s="29"/>
      <c r="T101" s="29"/>
      <c r="U101" s="66"/>
      <c r="V101" s="27"/>
      <c r="W101" s="27"/>
      <c r="X101" s="27"/>
      <c r="Y101" s="33"/>
    </row>
    <row r="102" spans="1:25" ht="15.75" customHeight="1" x14ac:dyDescent="0.25">
      <c r="A102" s="2">
        <v>101</v>
      </c>
      <c r="B102" s="26"/>
      <c r="C102" s="26"/>
      <c r="D102" s="27"/>
      <c r="E102" s="27"/>
      <c r="F102" s="29"/>
      <c r="G102" s="29"/>
      <c r="H102" s="29"/>
      <c r="I102" s="30"/>
      <c r="J102" s="29"/>
      <c r="K102" s="31"/>
      <c r="L102" s="27"/>
      <c r="M102" s="27"/>
      <c r="N102" s="32"/>
      <c r="O102" s="27"/>
      <c r="P102" s="32"/>
      <c r="Q102" s="27"/>
      <c r="R102" s="29"/>
      <c r="S102" s="29"/>
      <c r="T102" s="29"/>
      <c r="U102" s="66"/>
      <c r="V102" s="27"/>
      <c r="W102" s="27"/>
      <c r="X102" s="27"/>
      <c r="Y102" s="33"/>
    </row>
    <row r="103" spans="1:25" ht="15.75" customHeight="1" x14ac:dyDescent="0.25">
      <c r="A103" s="2">
        <v>102</v>
      </c>
      <c r="B103" s="26"/>
      <c r="C103" s="26"/>
      <c r="D103" s="27"/>
      <c r="E103" s="27"/>
      <c r="F103" s="29"/>
      <c r="G103" s="29"/>
      <c r="H103" s="29"/>
      <c r="I103" s="30"/>
      <c r="J103" s="29"/>
      <c r="K103" s="31"/>
      <c r="L103" s="27"/>
      <c r="M103" s="27"/>
      <c r="N103" s="32"/>
      <c r="O103" s="27"/>
      <c r="P103" s="32"/>
      <c r="Q103" s="27"/>
      <c r="R103" s="29"/>
      <c r="S103" s="29"/>
      <c r="T103" s="29"/>
      <c r="U103" s="66"/>
      <c r="V103" s="27"/>
      <c r="W103" s="27"/>
      <c r="X103" s="27"/>
      <c r="Y103" s="33"/>
    </row>
    <row r="104" spans="1:25" ht="15.75" customHeight="1" x14ac:dyDescent="0.25">
      <c r="A104" s="2">
        <v>103</v>
      </c>
      <c r="B104" s="26"/>
      <c r="C104" s="26"/>
      <c r="D104" s="27"/>
      <c r="E104" s="27"/>
      <c r="F104" s="29"/>
      <c r="G104" s="29"/>
      <c r="H104" s="29"/>
      <c r="I104" s="30"/>
      <c r="J104" s="29"/>
      <c r="K104" s="31"/>
      <c r="L104" s="27"/>
      <c r="M104" s="27"/>
      <c r="N104" s="32"/>
      <c r="O104" s="27"/>
      <c r="P104" s="32"/>
      <c r="Q104" s="27"/>
      <c r="R104" s="29"/>
      <c r="S104" s="29"/>
      <c r="T104" s="29"/>
      <c r="U104" s="66"/>
      <c r="V104" s="27"/>
      <c r="W104" s="27"/>
      <c r="X104" s="27"/>
      <c r="Y104" s="33"/>
    </row>
    <row r="105" spans="1:25" ht="15.75" customHeight="1" x14ac:dyDescent="0.25">
      <c r="A105" s="2">
        <v>104</v>
      </c>
      <c r="B105" s="26"/>
      <c r="C105" s="26"/>
      <c r="D105" s="27"/>
      <c r="E105" s="27"/>
      <c r="F105" s="29"/>
      <c r="G105" s="29"/>
      <c r="H105" s="29"/>
      <c r="I105" s="30"/>
      <c r="J105" s="29"/>
      <c r="K105" s="31"/>
      <c r="L105" s="27"/>
      <c r="M105" s="27"/>
      <c r="N105" s="32"/>
      <c r="O105" s="27"/>
      <c r="P105" s="32"/>
      <c r="Q105" s="27"/>
      <c r="R105" s="29"/>
      <c r="S105" s="29"/>
      <c r="T105" s="29"/>
      <c r="U105" s="66"/>
      <c r="V105" s="27"/>
      <c r="W105" s="27"/>
      <c r="X105" s="27"/>
      <c r="Y105" s="33"/>
    </row>
    <row r="106" spans="1:25" ht="15.75" customHeight="1" x14ac:dyDescent="0.25">
      <c r="A106" s="2">
        <v>105</v>
      </c>
      <c r="B106" s="26"/>
      <c r="C106" s="26"/>
      <c r="D106" s="27"/>
      <c r="E106" s="27"/>
      <c r="F106" s="29"/>
      <c r="G106" s="29"/>
      <c r="H106" s="29"/>
      <c r="I106" s="30"/>
      <c r="J106" s="29"/>
      <c r="K106" s="31"/>
      <c r="L106" s="27"/>
      <c r="M106" s="27"/>
      <c r="N106" s="32"/>
      <c r="O106" s="27"/>
      <c r="P106" s="32"/>
      <c r="Q106" s="27"/>
      <c r="R106" s="29"/>
      <c r="S106" s="29"/>
      <c r="T106" s="29"/>
      <c r="U106" s="66"/>
      <c r="V106" s="27"/>
      <c r="W106" s="27"/>
      <c r="X106" s="27"/>
      <c r="Y106" s="33"/>
    </row>
    <row r="107" spans="1:25" ht="15.75" customHeight="1" x14ac:dyDescent="0.25">
      <c r="A107" s="2">
        <v>106</v>
      </c>
      <c r="B107" s="26"/>
      <c r="C107" s="26"/>
      <c r="D107" s="27"/>
      <c r="E107" s="27"/>
      <c r="F107" s="29"/>
      <c r="G107" s="29"/>
      <c r="H107" s="29"/>
      <c r="I107" s="30"/>
      <c r="J107" s="29"/>
      <c r="K107" s="31"/>
      <c r="L107" s="27"/>
      <c r="M107" s="27"/>
      <c r="N107" s="32"/>
      <c r="O107" s="27"/>
      <c r="P107" s="32"/>
      <c r="Q107" s="27"/>
      <c r="R107" s="29"/>
      <c r="S107" s="29"/>
      <c r="T107" s="29"/>
      <c r="U107" s="66"/>
      <c r="V107" s="27"/>
      <c r="W107" s="27"/>
      <c r="X107" s="27"/>
      <c r="Y107" s="33"/>
    </row>
    <row r="108" spans="1:25" ht="15.75" customHeight="1" x14ac:dyDescent="0.25">
      <c r="A108" s="2">
        <v>107</v>
      </c>
      <c r="B108" s="26"/>
      <c r="C108" s="26"/>
      <c r="D108" s="27"/>
      <c r="E108" s="27"/>
      <c r="F108" s="29"/>
      <c r="G108" s="29"/>
      <c r="H108" s="29"/>
      <c r="I108" s="30"/>
      <c r="J108" s="29"/>
      <c r="K108" s="31"/>
      <c r="L108" s="27"/>
      <c r="M108" s="27"/>
      <c r="N108" s="32"/>
      <c r="O108" s="27"/>
      <c r="P108" s="32"/>
      <c r="Q108" s="27"/>
      <c r="R108" s="29"/>
      <c r="S108" s="29"/>
      <c r="T108" s="29"/>
      <c r="U108" s="66"/>
      <c r="V108" s="27"/>
      <c r="W108" s="27"/>
      <c r="X108" s="27"/>
      <c r="Y108" s="33"/>
    </row>
    <row r="109" spans="1:25" ht="15.75" customHeight="1" x14ac:dyDescent="0.25">
      <c r="A109" s="2">
        <v>108</v>
      </c>
      <c r="B109" s="26"/>
      <c r="C109" s="26"/>
      <c r="D109" s="27"/>
      <c r="E109" s="27"/>
      <c r="F109" s="29"/>
      <c r="G109" s="29"/>
      <c r="H109" s="29"/>
      <c r="I109" s="30"/>
      <c r="J109" s="29"/>
      <c r="K109" s="31"/>
      <c r="L109" s="27"/>
      <c r="M109" s="27"/>
      <c r="N109" s="32"/>
      <c r="O109" s="27"/>
      <c r="P109" s="32"/>
      <c r="Q109" s="27"/>
      <c r="R109" s="29"/>
      <c r="S109" s="29"/>
      <c r="T109" s="29"/>
      <c r="U109" s="66"/>
      <c r="V109" s="27"/>
      <c r="W109" s="27"/>
      <c r="X109" s="27"/>
      <c r="Y109" s="33"/>
    </row>
    <row r="110" spans="1:25" ht="15.75" customHeight="1" x14ac:dyDescent="0.25">
      <c r="A110" s="2">
        <v>109</v>
      </c>
      <c r="B110" s="26"/>
      <c r="C110" s="26"/>
      <c r="D110" s="27"/>
      <c r="E110" s="27"/>
      <c r="F110" s="29"/>
      <c r="G110" s="29"/>
      <c r="H110" s="29"/>
      <c r="I110" s="30"/>
      <c r="J110" s="29"/>
      <c r="K110" s="31"/>
      <c r="L110" s="27"/>
      <c r="M110" s="27"/>
      <c r="N110" s="32"/>
      <c r="O110" s="27"/>
      <c r="P110" s="32"/>
      <c r="Q110" s="27"/>
      <c r="R110" s="29"/>
      <c r="S110" s="29"/>
      <c r="T110" s="29"/>
      <c r="U110" s="66"/>
      <c r="V110" s="27"/>
      <c r="W110" s="27"/>
      <c r="X110" s="27"/>
      <c r="Y110" s="33"/>
    </row>
    <row r="111" spans="1:25" ht="15.75" customHeight="1" x14ac:dyDescent="0.25">
      <c r="A111" s="2">
        <v>110</v>
      </c>
      <c r="B111" s="26"/>
      <c r="C111" s="26"/>
      <c r="D111" s="27"/>
      <c r="E111" s="27"/>
      <c r="F111" s="29"/>
      <c r="G111" s="29"/>
      <c r="H111" s="29"/>
      <c r="I111" s="30"/>
      <c r="J111" s="29"/>
      <c r="K111" s="31"/>
      <c r="L111" s="27"/>
      <c r="M111" s="27"/>
      <c r="N111" s="32"/>
      <c r="O111" s="27"/>
      <c r="P111" s="32"/>
      <c r="Q111" s="27"/>
      <c r="R111" s="29"/>
      <c r="S111" s="29"/>
      <c r="T111" s="29"/>
      <c r="U111" s="66"/>
      <c r="V111" s="27"/>
      <c r="W111" s="27"/>
      <c r="X111" s="27"/>
      <c r="Y111" s="33"/>
    </row>
    <row r="112" spans="1:25" ht="15.75" customHeight="1" x14ac:dyDescent="0.25">
      <c r="A112" s="2">
        <v>111</v>
      </c>
      <c r="B112" s="26"/>
      <c r="C112" s="26"/>
      <c r="D112" s="27"/>
      <c r="E112" s="27"/>
      <c r="F112" s="29"/>
      <c r="G112" s="29"/>
      <c r="H112" s="29"/>
      <c r="I112" s="30"/>
      <c r="J112" s="29"/>
      <c r="K112" s="31"/>
      <c r="L112" s="27"/>
      <c r="M112" s="27"/>
      <c r="N112" s="32"/>
      <c r="O112" s="27"/>
      <c r="P112" s="32"/>
      <c r="Q112" s="27"/>
      <c r="R112" s="29"/>
      <c r="S112" s="29"/>
      <c r="T112" s="29"/>
      <c r="U112" s="66"/>
      <c r="V112" s="27"/>
      <c r="W112" s="27"/>
      <c r="X112" s="27"/>
      <c r="Y112" s="33"/>
    </row>
    <row r="113" spans="1:25" ht="15.75" customHeight="1" x14ac:dyDescent="0.25">
      <c r="A113" s="2">
        <v>112</v>
      </c>
      <c r="B113" s="26"/>
      <c r="C113" s="26"/>
      <c r="D113" s="27"/>
      <c r="E113" s="27"/>
      <c r="F113" s="29"/>
      <c r="G113" s="29"/>
      <c r="H113" s="29"/>
      <c r="I113" s="30"/>
      <c r="J113" s="29"/>
      <c r="K113" s="31"/>
      <c r="L113" s="27"/>
      <c r="M113" s="27"/>
      <c r="N113" s="32"/>
      <c r="O113" s="27"/>
      <c r="P113" s="32"/>
      <c r="Q113" s="27"/>
      <c r="R113" s="29"/>
      <c r="S113" s="29"/>
      <c r="T113" s="29"/>
      <c r="U113" s="66"/>
      <c r="V113" s="27"/>
      <c r="W113" s="27"/>
      <c r="X113" s="27"/>
      <c r="Y113" s="33"/>
    </row>
    <row r="114" spans="1:25" ht="15.75" customHeight="1" x14ac:dyDescent="0.25">
      <c r="A114" s="2">
        <v>113</v>
      </c>
      <c r="B114" s="26"/>
      <c r="C114" s="26"/>
      <c r="D114" s="27"/>
      <c r="E114" s="27"/>
      <c r="F114" s="29"/>
      <c r="G114" s="29"/>
      <c r="H114" s="29"/>
      <c r="I114" s="30"/>
      <c r="J114" s="29"/>
      <c r="K114" s="31"/>
      <c r="L114" s="27"/>
      <c r="M114" s="27"/>
      <c r="N114" s="32"/>
      <c r="O114" s="27"/>
      <c r="P114" s="32"/>
      <c r="Q114" s="27"/>
      <c r="R114" s="29"/>
      <c r="S114" s="29"/>
      <c r="T114" s="29"/>
      <c r="U114" s="66"/>
      <c r="V114" s="27"/>
      <c r="W114" s="27"/>
      <c r="X114" s="27"/>
      <c r="Y114" s="33"/>
    </row>
    <row r="115" spans="1:25" ht="15.75" customHeight="1" x14ac:dyDescent="0.25">
      <c r="A115" s="2">
        <v>114</v>
      </c>
      <c r="B115" s="26"/>
      <c r="C115" s="26"/>
      <c r="D115" s="27"/>
      <c r="E115" s="27"/>
      <c r="F115" s="29"/>
      <c r="G115" s="29"/>
      <c r="H115" s="29"/>
      <c r="I115" s="30"/>
      <c r="J115" s="29"/>
      <c r="K115" s="31"/>
      <c r="L115" s="27"/>
      <c r="M115" s="27"/>
      <c r="N115" s="32"/>
      <c r="O115" s="27"/>
      <c r="P115" s="32"/>
      <c r="Q115" s="27"/>
      <c r="R115" s="29"/>
      <c r="S115" s="29"/>
      <c r="T115" s="29"/>
      <c r="U115" s="66"/>
      <c r="V115" s="27"/>
      <c r="W115" s="27"/>
      <c r="X115" s="27"/>
      <c r="Y115" s="33"/>
    </row>
    <row r="116" spans="1:25" ht="15.75" customHeight="1" x14ac:dyDescent="0.25">
      <c r="A116" s="2">
        <v>115</v>
      </c>
      <c r="B116" s="26"/>
      <c r="C116" s="26"/>
      <c r="D116" s="27"/>
      <c r="E116" s="27"/>
      <c r="F116" s="29"/>
      <c r="G116" s="29"/>
      <c r="H116" s="29"/>
      <c r="I116" s="30"/>
      <c r="J116" s="29"/>
      <c r="K116" s="31"/>
      <c r="L116" s="27"/>
      <c r="M116" s="27"/>
      <c r="N116" s="32"/>
      <c r="O116" s="27"/>
      <c r="P116" s="32"/>
      <c r="Q116" s="27"/>
      <c r="R116" s="29"/>
      <c r="S116" s="29"/>
      <c r="T116" s="29"/>
      <c r="U116" s="66"/>
      <c r="V116" s="27"/>
      <c r="W116" s="27"/>
      <c r="X116" s="27"/>
      <c r="Y116" s="33"/>
    </row>
    <row r="117" spans="1:25" ht="15.75" customHeight="1" x14ac:dyDescent="0.25">
      <c r="A117" s="2">
        <v>116</v>
      </c>
      <c r="B117" s="26"/>
      <c r="C117" s="26"/>
      <c r="D117" s="27"/>
      <c r="E117" s="27"/>
      <c r="F117" s="29"/>
      <c r="G117" s="29"/>
      <c r="H117" s="29"/>
      <c r="I117" s="30"/>
      <c r="J117" s="29"/>
      <c r="K117" s="31"/>
      <c r="L117" s="27"/>
      <c r="M117" s="27"/>
      <c r="N117" s="32"/>
      <c r="O117" s="27"/>
      <c r="P117" s="32"/>
      <c r="Q117" s="27"/>
      <c r="R117" s="29"/>
      <c r="S117" s="29"/>
      <c r="T117" s="29"/>
      <c r="U117" s="66"/>
      <c r="V117" s="27"/>
      <c r="W117" s="27"/>
      <c r="X117" s="27"/>
      <c r="Y117" s="33"/>
    </row>
    <row r="118" spans="1:25" ht="15.75" customHeight="1" x14ac:dyDescent="0.25">
      <c r="A118" s="2">
        <v>117</v>
      </c>
      <c r="B118" s="26"/>
      <c r="C118" s="26"/>
      <c r="D118" s="27"/>
      <c r="E118" s="27"/>
      <c r="F118" s="29"/>
      <c r="G118" s="29"/>
      <c r="H118" s="29"/>
      <c r="I118" s="30"/>
      <c r="J118" s="29"/>
      <c r="K118" s="31"/>
      <c r="L118" s="27"/>
      <c r="M118" s="27"/>
      <c r="N118" s="32"/>
      <c r="O118" s="27"/>
      <c r="P118" s="32"/>
      <c r="Q118" s="27"/>
      <c r="R118" s="29"/>
      <c r="S118" s="29"/>
      <c r="T118" s="29"/>
      <c r="U118" s="66"/>
      <c r="V118" s="27"/>
      <c r="W118" s="27"/>
      <c r="X118" s="27"/>
      <c r="Y118" s="33"/>
    </row>
    <row r="119" spans="1:25" ht="15.75" customHeight="1" x14ac:dyDescent="0.25">
      <c r="A119" s="2">
        <v>118</v>
      </c>
      <c r="B119" s="26"/>
      <c r="C119" s="26"/>
      <c r="D119" s="27"/>
      <c r="E119" s="27"/>
      <c r="F119" s="29"/>
      <c r="G119" s="29"/>
      <c r="H119" s="29"/>
      <c r="I119" s="30"/>
      <c r="J119" s="29"/>
      <c r="K119" s="31"/>
      <c r="L119" s="27"/>
      <c r="M119" s="27"/>
      <c r="N119" s="32"/>
      <c r="O119" s="27"/>
      <c r="P119" s="32"/>
      <c r="Q119" s="27"/>
      <c r="R119" s="29"/>
      <c r="S119" s="29"/>
      <c r="T119" s="29"/>
      <c r="U119" s="66"/>
      <c r="V119" s="27"/>
      <c r="W119" s="27"/>
      <c r="X119" s="27"/>
      <c r="Y119" s="33"/>
    </row>
    <row r="120" spans="1:25" ht="15.75" customHeight="1" x14ac:dyDescent="0.25">
      <c r="A120" s="2">
        <v>119</v>
      </c>
      <c r="B120" s="26"/>
      <c r="C120" s="26"/>
      <c r="D120" s="27"/>
      <c r="E120" s="27"/>
      <c r="F120" s="29"/>
      <c r="G120" s="29"/>
      <c r="H120" s="29"/>
      <c r="I120" s="30"/>
      <c r="J120" s="29"/>
      <c r="K120" s="31"/>
      <c r="L120" s="27"/>
      <c r="M120" s="27"/>
      <c r="N120" s="32"/>
      <c r="O120" s="27"/>
      <c r="P120" s="32"/>
      <c r="Q120" s="27"/>
      <c r="R120" s="29"/>
      <c r="S120" s="29"/>
      <c r="T120" s="29"/>
      <c r="U120" s="66"/>
      <c r="V120" s="27"/>
      <c r="W120" s="27"/>
      <c r="X120" s="27"/>
      <c r="Y120" s="33"/>
    </row>
    <row r="121" spans="1:25" ht="15.75" customHeight="1" x14ac:dyDescent="0.25">
      <c r="A121" s="2">
        <v>120</v>
      </c>
      <c r="B121" s="26"/>
      <c r="C121" s="26"/>
      <c r="D121" s="27"/>
      <c r="E121" s="27"/>
      <c r="F121" s="29"/>
      <c r="G121" s="29"/>
      <c r="H121" s="29"/>
      <c r="I121" s="30"/>
      <c r="J121" s="29"/>
      <c r="K121" s="31"/>
      <c r="L121" s="27"/>
      <c r="M121" s="27"/>
      <c r="N121" s="32"/>
      <c r="O121" s="27"/>
      <c r="P121" s="32"/>
      <c r="Q121" s="27"/>
      <c r="R121" s="29"/>
      <c r="S121" s="29"/>
      <c r="T121" s="29"/>
      <c r="U121" s="66"/>
      <c r="V121" s="27"/>
      <c r="W121" s="27"/>
      <c r="X121" s="27"/>
      <c r="Y121" s="33"/>
    </row>
    <row r="122" spans="1:25" ht="15.75" customHeight="1" x14ac:dyDescent="0.25">
      <c r="A122" s="2">
        <v>121</v>
      </c>
      <c r="B122" s="26"/>
      <c r="C122" s="26"/>
      <c r="D122" s="27"/>
      <c r="E122" s="27"/>
      <c r="F122" s="29"/>
      <c r="G122" s="29"/>
      <c r="H122" s="29"/>
      <c r="I122" s="30"/>
      <c r="J122" s="29"/>
      <c r="K122" s="31"/>
      <c r="L122" s="27"/>
      <c r="M122" s="27"/>
      <c r="N122" s="32"/>
      <c r="O122" s="27"/>
      <c r="P122" s="32"/>
      <c r="Q122" s="27"/>
      <c r="R122" s="29"/>
      <c r="S122" s="29"/>
      <c r="T122" s="29"/>
      <c r="U122" s="66"/>
      <c r="V122" s="27"/>
      <c r="W122" s="27"/>
      <c r="X122" s="27"/>
      <c r="Y122" s="33"/>
    </row>
    <row r="123" spans="1:25" ht="15.75" customHeight="1" x14ac:dyDescent="0.25">
      <c r="A123" s="2">
        <v>122</v>
      </c>
      <c r="B123" s="26"/>
      <c r="C123" s="26"/>
      <c r="D123" s="27"/>
      <c r="E123" s="27"/>
      <c r="F123" s="29"/>
      <c r="G123" s="29"/>
      <c r="H123" s="29"/>
      <c r="I123" s="30"/>
      <c r="J123" s="29"/>
      <c r="K123" s="31"/>
      <c r="L123" s="27"/>
      <c r="M123" s="27"/>
      <c r="N123" s="32"/>
      <c r="O123" s="27"/>
      <c r="P123" s="32"/>
      <c r="Q123" s="27"/>
      <c r="R123" s="29"/>
      <c r="S123" s="29"/>
      <c r="T123" s="29"/>
      <c r="U123" s="66"/>
      <c r="V123" s="27"/>
      <c r="W123" s="27"/>
      <c r="X123" s="27"/>
      <c r="Y123" s="33"/>
    </row>
    <row r="124" spans="1:25" ht="15.75" customHeight="1" x14ac:dyDescent="0.25">
      <c r="A124" s="2">
        <v>123</v>
      </c>
      <c r="B124" s="26"/>
      <c r="C124" s="26"/>
      <c r="D124" s="27"/>
      <c r="E124" s="27"/>
      <c r="F124" s="29"/>
      <c r="G124" s="29"/>
      <c r="H124" s="29"/>
      <c r="I124" s="30"/>
      <c r="J124" s="29"/>
      <c r="K124" s="31"/>
      <c r="L124" s="27"/>
      <c r="M124" s="27"/>
      <c r="N124" s="32"/>
      <c r="O124" s="27"/>
      <c r="P124" s="32"/>
      <c r="Q124" s="27"/>
      <c r="R124" s="29"/>
      <c r="S124" s="29"/>
      <c r="T124" s="29"/>
      <c r="U124" s="66"/>
      <c r="V124" s="27"/>
      <c r="W124" s="27"/>
      <c r="X124" s="27"/>
      <c r="Y124" s="33"/>
    </row>
    <row r="125" spans="1:25" ht="15.75" customHeight="1" x14ac:dyDescent="0.25">
      <c r="A125" s="2">
        <v>124</v>
      </c>
      <c r="B125" s="26"/>
      <c r="C125" s="26"/>
      <c r="D125" s="27"/>
      <c r="E125" s="27"/>
      <c r="F125" s="29"/>
      <c r="G125" s="29"/>
      <c r="H125" s="29"/>
      <c r="I125" s="30"/>
      <c r="J125" s="29"/>
      <c r="K125" s="31"/>
      <c r="L125" s="27"/>
      <c r="M125" s="27"/>
      <c r="N125" s="32"/>
      <c r="O125" s="27"/>
      <c r="P125" s="32"/>
      <c r="Q125" s="27"/>
      <c r="R125" s="29"/>
      <c r="S125" s="29"/>
      <c r="T125" s="29"/>
      <c r="U125" s="66"/>
      <c r="V125" s="27"/>
      <c r="W125" s="27"/>
      <c r="X125" s="27"/>
      <c r="Y125" s="33"/>
    </row>
    <row r="126" spans="1:25" ht="15.75" customHeight="1" x14ac:dyDescent="0.25">
      <c r="A126" s="2">
        <v>125</v>
      </c>
      <c r="B126" s="26"/>
      <c r="C126" s="26"/>
      <c r="D126" s="27"/>
      <c r="E126" s="27"/>
      <c r="F126" s="29"/>
      <c r="G126" s="29"/>
      <c r="H126" s="29"/>
      <c r="I126" s="30"/>
      <c r="J126" s="29"/>
      <c r="K126" s="31"/>
      <c r="L126" s="27"/>
      <c r="M126" s="27"/>
      <c r="N126" s="32"/>
      <c r="O126" s="27"/>
      <c r="P126" s="32"/>
      <c r="Q126" s="27"/>
      <c r="R126" s="29"/>
      <c r="S126" s="29"/>
      <c r="T126" s="29"/>
      <c r="U126" s="66"/>
      <c r="V126" s="27"/>
      <c r="W126" s="27"/>
      <c r="X126" s="27"/>
      <c r="Y126" s="33"/>
    </row>
    <row r="127" spans="1:25" ht="15.75" customHeight="1" x14ac:dyDescent="0.25">
      <c r="A127" s="2">
        <v>126</v>
      </c>
      <c r="B127" s="26"/>
      <c r="C127" s="26"/>
      <c r="D127" s="27"/>
      <c r="E127" s="27"/>
      <c r="F127" s="29"/>
      <c r="G127" s="29"/>
      <c r="H127" s="29"/>
      <c r="I127" s="30"/>
      <c r="J127" s="29"/>
      <c r="K127" s="31"/>
      <c r="L127" s="27"/>
      <c r="M127" s="27"/>
      <c r="N127" s="32"/>
      <c r="O127" s="27"/>
      <c r="P127" s="32"/>
      <c r="Q127" s="27"/>
      <c r="R127" s="29"/>
      <c r="S127" s="29"/>
      <c r="T127" s="29"/>
      <c r="U127" s="66"/>
      <c r="V127" s="27"/>
      <c r="W127" s="27"/>
      <c r="X127" s="27"/>
      <c r="Y127" s="33"/>
    </row>
    <row r="128" spans="1:25" ht="15.75" customHeight="1" x14ac:dyDescent="0.25">
      <c r="A128" s="2">
        <v>127</v>
      </c>
      <c r="B128" s="26"/>
      <c r="C128" s="26"/>
      <c r="D128" s="27"/>
      <c r="E128" s="27"/>
      <c r="F128" s="29"/>
      <c r="G128" s="29"/>
      <c r="H128" s="29"/>
      <c r="I128" s="30"/>
      <c r="J128" s="29"/>
      <c r="K128" s="31"/>
      <c r="L128" s="27"/>
      <c r="M128" s="27"/>
      <c r="N128" s="32"/>
      <c r="O128" s="27"/>
      <c r="P128" s="32"/>
      <c r="Q128" s="27"/>
      <c r="R128" s="29"/>
      <c r="S128" s="29"/>
      <c r="T128" s="29"/>
      <c r="U128" s="66"/>
      <c r="V128" s="27"/>
      <c r="W128" s="27"/>
      <c r="X128" s="27"/>
      <c r="Y128" s="33"/>
    </row>
    <row r="129" spans="1:25" ht="15.75" customHeight="1" x14ac:dyDescent="0.25">
      <c r="A129" s="2">
        <v>128</v>
      </c>
      <c r="B129" s="26"/>
      <c r="C129" s="26"/>
      <c r="D129" s="27"/>
      <c r="E129" s="27"/>
      <c r="F129" s="29"/>
      <c r="G129" s="29"/>
      <c r="H129" s="29"/>
      <c r="I129" s="30"/>
      <c r="J129" s="29"/>
      <c r="K129" s="31"/>
      <c r="L129" s="27"/>
      <c r="M129" s="27"/>
      <c r="N129" s="32"/>
      <c r="O129" s="27"/>
      <c r="P129" s="32"/>
      <c r="Q129" s="27"/>
      <c r="R129" s="29"/>
      <c r="S129" s="29"/>
      <c r="T129" s="29"/>
      <c r="U129" s="66"/>
      <c r="V129" s="27"/>
      <c r="W129" s="27"/>
      <c r="X129" s="27"/>
      <c r="Y129" s="33"/>
    </row>
    <row r="130" spans="1:25" ht="15.75" customHeight="1" x14ac:dyDescent="0.25">
      <c r="A130" s="2">
        <v>129</v>
      </c>
      <c r="B130" s="26"/>
      <c r="C130" s="26"/>
      <c r="D130" s="27"/>
      <c r="E130" s="27"/>
      <c r="F130" s="29"/>
      <c r="G130" s="29"/>
      <c r="H130" s="29"/>
      <c r="I130" s="30"/>
      <c r="J130" s="29"/>
      <c r="K130" s="31"/>
      <c r="L130" s="27"/>
      <c r="M130" s="27"/>
      <c r="N130" s="32"/>
      <c r="O130" s="27"/>
      <c r="P130" s="32"/>
      <c r="Q130" s="27"/>
      <c r="R130" s="29"/>
      <c r="S130" s="29"/>
      <c r="T130" s="29"/>
      <c r="U130" s="66"/>
      <c r="V130" s="27"/>
      <c r="W130" s="27"/>
      <c r="X130" s="27"/>
      <c r="Y130" s="33"/>
    </row>
    <row r="131" spans="1:25" ht="15.75" customHeight="1" x14ac:dyDescent="0.25">
      <c r="A131" s="2">
        <v>130</v>
      </c>
      <c r="B131" s="26"/>
      <c r="C131" s="26"/>
      <c r="D131" s="27"/>
      <c r="E131" s="27"/>
      <c r="F131" s="29"/>
      <c r="G131" s="29"/>
      <c r="H131" s="29"/>
      <c r="I131" s="30"/>
      <c r="J131" s="29"/>
      <c r="K131" s="31"/>
      <c r="L131" s="27"/>
      <c r="M131" s="27"/>
      <c r="N131" s="32"/>
      <c r="O131" s="27"/>
      <c r="P131" s="32"/>
      <c r="Q131" s="27"/>
      <c r="R131" s="29"/>
      <c r="S131" s="29"/>
      <c r="T131" s="29"/>
      <c r="U131" s="66"/>
      <c r="V131" s="27"/>
      <c r="W131" s="27"/>
      <c r="X131" s="27"/>
      <c r="Y131" s="33"/>
    </row>
    <row r="132" spans="1:25" ht="15.75" customHeight="1" x14ac:dyDescent="0.25">
      <c r="A132" s="2">
        <v>131</v>
      </c>
      <c r="B132" s="26"/>
      <c r="C132" s="26"/>
      <c r="D132" s="27"/>
      <c r="E132" s="27"/>
      <c r="F132" s="29"/>
      <c r="G132" s="29"/>
      <c r="H132" s="29"/>
      <c r="I132" s="30"/>
      <c r="J132" s="29"/>
      <c r="K132" s="31"/>
      <c r="L132" s="27"/>
      <c r="M132" s="27"/>
      <c r="N132" s="32"/>
      <c r="O132" s="27"/>
      <c r="P132" s="32"/>
      <c r="Q132" s="27"/>
      <c r="R132" s="29"/>
      <c r="S132" s="29"/>
      <c r="T132" s="29"/>
      <c r="U132" s="66"/>
      <c r="V132" s="27"/>
      <c r="W132" s="27"/>
      <c r="X132" s="27"/>
      <c r="Y132" s="33"/>
    </row>
    <row r="133" spans="1:25" ht="15.75" customHeight="1" x14ac:dyDescent="0.25">
      <c r="A133" s="2">
        <v>132</v>
      </c>
      <c r="B133" s="26"/>
      <c r="C133" s="26"/>
      <c r="D133" s="27"/>
      <c r="E133" s="27"/>
      <c r="F133" s="29"/>
      <c r="G133" s="29"/>
      <c r="H133" s="29"/>
      <c r="I133" s="30"/>
      <c r="J133" s="29"/>
      <c r="K133" s="31"/>
      <c r="L133" s="27"/>
      <c r="M133" s="27"/>
      <c r="N133" s="32"/>
      <c r="O133" s="27"/>
      <c r="P133" s="32"/>
      <c r="Q133" s="27"/>
      <c r="R133" s="29"/>
      <c r="S133" s="29"/>
      <c r="T133" s="29"/>
      <c r="U133" s="66"/>
      <c r="V133" s="27"/>
      <c r="W133" s="27"/>
      <c r="X133" s="27"/>
      <c r="Y133" s="33"/>
    </row>
    <row r="134" spans="1:25" ht="15.75" customHeight="1" x14ac:dyDescent="0.25">
      <c r="A134" s="2">
        <v>133</v>
      </c>
      <c r="B134" s="26"/>
      <c r="C134" s="26"/>
      <c r="D134" s="27"/>
      <c r="E134" s="27"/>
      <c r="F134" s="29"/>
      <c r="G134" s="29"/>
      <c r="H134" s="29"/>
      <c r="I134" s="30"/>
      <c r="J134" s="29"/>
      <c r="K134" s="31"/>
      <c r="L134" s="27"/>
      <c r="M134" s="27"/>
      <c r="N134" s="32"/>
      <c r="O134" s="27"/>
      <c r="P134" s="32"/>
      <c r="Q134" s="27"/>
      <c r="R134" s="29"/>
      <c r="S134" s="29"/>
      <c r="T134" s="29"/>
      <c r="U134" s="66"/>
      <c r="V134" s="27"/>
      <c r="W134" s="27"/>
      <c r="X134" s="27"/>
      <c r="Y134" s="33"/>
    </row>
    <row r="135" spans="1:25" ht="15.75" customHeight="1" x14ac:dyDescent="0.25">
      <c r="A135" s="2">
        <v>134</v>
      </c>
      <c r="B135" s="26"/>
      <c r="C135" s="26"/>
      <c r="D135" s="27"/>
      <c r="E135" s="27"/>
      <c r="F135" s="29"/>
      <c r="G135" s="29"/>
      <c r="H135" s="29"/>
      <c r="I135" s="30"/>
      <c r="J135" s="29"/>
      <c r="K135" s="31"/>
      <c r="L135" s="27"/>
      <c r="M135" s="27"/>
      <c r="N135" s="32"/>
      <c r="O135" s="27"/>
      <c r="P135" s="32"/>
      <c r="Q135" s="27"/>
      <c r="R135" s="29"/>
      <c r="S135" s="29"/>
      <c r="T135" s="29"/>
      <c r="U135" s="66"/>
      <c r="V135" s="27"/>
      <c r="W135" s="27"/>
      <c r="X135" s="27"/>
      <c r="Y135" s="33"/>
    </row>
    <row r="136" spans="1:25" ht="15.75" customHeight="1" x14ac:dyDescent="0.25">
      <c r="A136" s="2">
        <v>135</v>
      </c>
      <c r="B136" s="26"/>
      <c r="C136" s="26"/>
      <c r="D136" s="27"/>
      <c r="E136" s="27"/>
      <c r="F136" s="29"/>
      <c r="G136" s="29"/>
      <c r="H136" s="29"/>
      <c r="I136" s="30"/>
      <c r="J136" s="29"/>
      <c r="K136" s="31"/>
      <c r="L136" s="27"/>
      <c r="M136" s="27"/>
      <c r="N136" s="32"/>
      <c r="O136" s="27"/>
      <c r="P136" s="32"/>
      <c r="Q136" s="27"/>
      <c r="R136" s="29"/>
      <c r="S136" s="29"/>
      <c r="T136" s="29"/>
      <c r="U136" s="66"/>
      <c r="V136" s="27"/>
      <c r="W136" s="27"/>
      <c r="X136" s="27"/>
      <c r="Y136" s="33"/>
    </row>
    <row r="137" spans="1:25" ht="15.75" customHeight="1" x14ac:dyDescent="0.25">
      <c r="A137" s="2">
        <v>136</v>
      </c>
      <c r="B137" s="26"/>
      <c r="C137" s="26"/>
      <c r="D137" s="27"/>
      <c r="E137" s="27"/>
      <c r="F137" s="29"/>
      <c r="G137" s="29"/>
      <c r="H137" s="29"/>
      <c r="I137" s="30"/>
      <c r="J137" s="29"/>
      <c r="K137" s="31"/>
      <c r="L137" s="27"/>
      <c r="M137" s="27"/>
      <c r="N137" s="32"/>
      <c r="O137" s="27"/>
      <c r="P137" s="32"/>
      <c r="Q137" s="27"/>
      <c r="R137" s="29"/>
      <c r="S137" s="29"/>
      <c r="T137" s="29"/>
      <c r="U137" s="66"/>
      <c r="V137" s="27"/>
      <c r="W137" s="27"/>
      <c r="X137" s="27"/>
      <c r="Y137" s="33"/>
    </row>
    <row r="138" spans="1:25" ht="15.75" customHeight="1" x14ac:dyDescent="0.25">
      <c r="A138" s="2">
        <v>137</v>
      </c>
      <c r="B138" s="26"/>
      <c r="C138" s="26"/>
      <c r="D138" s="27"/>
      <c r="E138" s="27"/>
      <c r="F138" s="29"/>
      <c r="G138" s="29"/>
      <c r="H138" s="29"/>
      <c r="I138" s="30"/>
      <c r="J138" s="29"/>
      <c r="K138" s="31"/>
      <c r="L138" s="27"/>
      <c r="M138" s="27"/>
      <c r="N138" s="32"/>
      <c r="O138" s="27"/>
      <c r="P138" s="32"/>
      <c r="Q138" s="27"/>
      <c r="R138" s="29"/>
      <c r="S138" s="29"/>
      <c r="T138" s="29"/>
      <c r="U138" s="66"/>
      <c r="V138" s="27"/>
      <c r="W138" s="27"/>
      <c r="X138" s="27"/>
      <c r="Y138" s="33"/>
    </row>
    <row r="139" spans="1:25" ht="15.75" customHeight="1" x14ac:dyDescent="0.25">
      <c r="A139" s="2">
        <v>138</v>
      </c>
      <c r="B139" s="26"/>
      <c r="C139" s="26"/>
      <c r="D139" s="27"/>
      <c r="E139" s="27"/>
      <c r="F139" s="29"/>
      <c r="G139" s="29"/>
      <c r="H139" s="29"/>
      <c r="I139" s="30"/>
      <c r="J139" s="29"/>
      <c r="K139" s="31"/>
      <c r="L139" s="27"/>
      <c r="M139" s="27"/>
      <c r="N139" s="32"/>
      <c r="O139" s="27"/>
      <c r="P139" s="32"/>
      <c r="Q139" s="27"/>
      <c r="R139" s="29"/>
      <c r="S139" s="29"/>
      <c r="T139" s="29"/>
      <c r="U139" s="66"/>
      <c r="V139" s="27"/>
      <c r="W139" s="27"/>
      <c r="X139" s="27"/>
      <c r="Y139" s="33"/>
    </row>
    <row r="140" spans="1:25" ht="15.75" customHeight="1" x14ac:dyDescent="0.25">
      <c r="A140" s="2">
        <v>139</v>
      </c>
      <c r="B140" s="26"/>
      <c r="C140" s="26"/>
      <c r="D140" s="27"/>
      <c r="E140" s="27"/>
      <c r="F140" s="29"/>
      <c r="G140" s="29"/>
      <c r="H140" s="29"/>
      <c r="I140" s="30"/>
      <c r="J140" s="29"/>
      <c r="K140" s="31"/>
      <c r="L140" s="27"/>
      <c r="M140" s="27"/>
      <c r="N140" s="32"/>
      <c r="O140" s="27"/>
      <c r="P140" s="32"/>
      <c r="Q140" s="27"/>
      <c r="R140" s="29"/>
      <c r="S140" s="29"/>
      <c r="T140" s="29"/>
      <c r="U140" s="66"/>
      <c r="V140" s="27"/>
      <c r="W140" s="27"/>
      <c r="X140" s="27"/>
      <c r="Y140" s="33"/>
    </row>
    <row r="141" spans="1:25" ht="15.75" customHeight="1" x14ac:dyDescent="0.25">
      <c r="A141" s="2">
        <v>140</v>
      </c>
      <c r="B141" s="26"/>
      <c r="C141" s="26"/>
      <c r="D141" s="27"/>
      <c r="E141" s="27"/>
      <c r="F141" s="29"/>
      <c r="G141" s="29"/>
      <c r="H141" s="29"/>
      <c r="I141" s="30"/>
      <c r="J141" s="29"/>
      <c r="K141" s="31"/>
      <c r="L141" s="27"/>
      <c r="M141" s="27"/>
      <c r="N141" s="32"/>
      <c r="O141" s="27"/>
      <c r="P141" s="32"/>
      <c r="Q141" s="27"/>
      <c r="R141" s="29"/>
      <c r="S141" s="29"/>
      <c r="T141" s="29"/>
      <c r="U141" s="66"/>
      <c r="V141" s="27"/>
      <c r="W141" s="27"/>
      <c r="X141" s="27"/>
      <c r="Y141" s="33"/>
    </row>
    <row r="142" spans="1:25" ht="15.75" customHeight="1" x14ac:dyDescent="0.25">
      <c r="A142" s="2">
        <v>141</v>
      </c>
      <c r="B142" s="26"/>
      <c r="C142" s="26"/>
      <c r="D142" s="27"/>
      <c r="E142" s="27"/>
      <c r="F142" s="29"/>
      <c r="G142" s="29"/>
      <c r="H142" s="29"/>
      <c r="I142" s="30"/>
      <c r="J142" s="29"/>
      <c r="K142" s="31"/>
      <c r="L142" s="27"/>
      <c r="M142" s="27"/>
      <c r="N142" s="32"/>
      <c r="O142" s="27"/>
      <c r="P142" s="32"/>
      <c r="Q142" s="27"/>
      <c r="R142" s="29"/>
      <c r="S142" s="29"/>
      <c r="T142" s="29"/>
      <c r="U142" s="66"/>
      <c r="V142" s="27"/>
      <c r="W142" s="27"/>
      <c r="X142" s="27"/>
      <c r="Y142" s="33"/>
    </row>
    <row r="143" spans="1:25" ht="15.75" customHeight="1" x14ac:dyDescent="0.25">
      <c r="A143" s="2">
        <v>142</v>
      </c>
      <c r="B143" s="26"/>
      <c r="C143" s="26"/>
      <c r="D143" s="27"/>
      <c r="E143" s="27"/>
      <c r="F143" s="29"/>
      <c r="G143" s="29"/>
      <c r="H143" s="29"/>
      <c r="I143" s="30"/>
      <c r="J143" s="29"/>
      <c r="K143" s="31"/>
      <c r="L143" s="27"/>
      <c r="M143" s="27"/>
      <c r="N143" s="32"/>
      <c r="O143" s="27"/>
      <c r="P143" s="32"/>
      <c r="Q143" s="27"/>
      <c r="R143" s="29"/>
      <c r="S143" s="29"/>
      <c r="T143" s="29"/>
      <c r="U143" s="66"/>
      <c r="V143" s="27"/>
      <c r="W143" s="27"/>
      <c r="X143" s="27"/>
      <c r="Y143" s="33"/>
    </row>
    <row r="144" spans="1:25" ht="15.75" customHeight="1" x14ac:dyDescent="0.25">
      <c r="A144" s="2">
        <v>143</v>
      </c>
      <c r="B144" s="26"/>
      <c r="C144" s="26"/>
      <c r="D144" s="27"/>
      <c r="E144" s="27"/>
      <c r="F144" s="29"/>
      <c r="G144" s="29"/>
      <c r="H144" s="29"/>
      <c r="I144" s="30"/>
      <c r="J144" s="29"/>
      <c r="K144" s="31"/>
      <c r="L144" s="27"/>
      <c r="M144" s="27"/>
      <c r="N144" s="32"/>
      <c r="O144" s="27"/>
      <c r="P144" s="32"/>
      <c r="Q144" s="27"/>
      <c r="R144" s="29"/>
      <c r="S144" s="29"/>
      <c r="T144" s="29"/>
      <c r="U144" s="66"/>
      <c r="V144" s="27"/>
      <c r="W144" s="27"/>
      <c r="X144" s="27"/>
      <c r="Y144" s="33"/>
    </row>
    <row r="145" spans="1:25" ht="15.75" customHeight="1" x14ac:dyDescent="0.25">
      <c r="A145" s="2">
        <v>144</v>
      </c>
      <c r="B145" s="26"/>
      <c r="C145" s="26"/>
      <c r="D145" s="27"/>
      <c r="E145" s="27"/>
      <c r="F145" s="29"/>
      <c r="G145" s="29"/>
      <c r="H145" s="29"/>
      <c r="I145" s="30"/>
      <c r="J145" s="29"/>
      <c r="K145" s="31"/>
      <c r="L145" s="27"/>
      <c r="M145" s="27"/>
      <c r="N145" s="32"/>
      <c r="O145" s="27"/>
      <c r="P145" s="32"/>
      <c r="Q145" s="27"/>
      <c r="R145" s="29"/>
      <c r="S145" s="29"/>
      <c r="T145" s="29"/>
      <c r="U145" s="66"/>
      <c r="V145" s="27"/>
      <c r="W145" s="27"/>
      <c r="X145" s="27"/>
      <c r="Y145" s="33"/>
    </row>
    <row r="146" spans="1:25" ht="15.75" customHeight="1" x14ac:dyDescent="0.25">
      <c r="A146" s="2">
        <v>145</v>
      </c>
      <c r="B146" s="26"/>
      <c r="C146" s="26"/>
      <c r="D146" s="27"/>
      <c r="E146" s="27"/>
      <c r="F146" s="29"/>
      <c r="G146" s="29"/>
      <c r="H146" s="29"/>
      <c r="I146" s="30"/>
      <c r="J146" s="29"/>
      <c r="K146" s="31"/>
      <c r="L146" s="27"/>
      <c r="M146" s="27"/>
      <c r="N146" s="32"/>
      <c r="O146" s="27"/>
      <c r="P146" s="32"/>
      <c r="Q146" s="27"/>
      <c r="R146" s="29"/>
      <c r="S146" s="29"/>
      <c r="T146" s="29"/>
      <c r="U146" s="66"/>
      <c r="V146" s="27"/>
      <c r="W146" s="27"/>
      <c r="X146" s="27"/>
      <c r="Y146" s="33"/>
    </row>
    <row r="147" spans="1:25" ht="15.75" customHeight="1" x14ac:dyDescent="0.25">
      <c r="A147" s="2">
        <v>146</v>
      </c>
      <c r="B147" s="26"/>
      <c r="C147" s="26"/>
      <c r="D147" s="27"/>
      <c r="E147" s="27"/>
      <c r="F147" s="29"/>
      <c r="G147" s="29"/>
      <c r="H147" s="29"/>
      <c r="I147" s="30"/>
      <c r="J147" s="29"/>
      <c r="K147" s="31"/>
      <c r="L147" s="27"/>
      <c r="M147" s="27"/>
      <c r="N147" s="32"/>
      <c r="O147" s="27"/>
      <c r="P147" s="32"/>
      <c r="Q147" s="27"/>
      <c r="R147" s="29"/>
      <c r="S147" s="29"/>
      <c r="T147" s="29"/>
      <c r="U147" s="66"/>
      <c r="V147" s="27"/>
      <c r="W147" s="27"/>
      <c r="X147" s="27"/>
      <c r="Y147" s="33"/>
    </row>
    <row r="148" spans="1:25" ht="15.75" customHeight="1" x14ac:dyDescent="0.25">
      <c r="A148" s="2">
        <v>147</v>
      </c>
      <c r="B148" s="26"/>
      <c r="C148" s="26"/>
      <c r="D148" s="27"/>
      <c r="E148" s="27"/>
      <c r="F148" s="29"/>
      <c r="G148" s="29"/>
      <c r="H148" s="29"/>
      <c r="I148" s="30"/>
      <c r="J148" s="29"/>
      <c r="K148" s="31"/>
      <c r="L148" s="27"/>
      <c r="M148" s="27"/>
      <c r="N148" s="32"/>
      <c r="O148" s="27"/>
      <c r="P148" s="32"/>
      <c r="Q148" s="27"/>
      <c r="R148" s="29"/>
      <c r="S148" s="29"/>
      <c r="T148" s="29"/>
      <c r="U148" s="66"/>
      <c r="V148" s="27"/>
      <c r="W148" s="27"/>
      <c r="X148" s="27"/>
      <c r="Y148" s="33"/>
    </row>
    <row r="149" spans="1:25" ht="15.75" customHeight="1" x14ac:dyDescent="0.25">
      <c r="A149" s="2">
        <v>148</v>
      </c>
      <c r="B149" s="26"/>
      <c r="C149" s="26"/>
      <c r="D149" s="27"/>
      <c r="E149" s="27"/>
      <c r="F149" s="29"/>
      <c r="G149" s="29"/>
      <c r="H149" s="29"/>
      <c r="I149" s="30"/>
      <c r="J149" s="29"/>
      <c r="K149" s="31"/>
      <c r="L149" s="27"/>
      <c r="M149" s="27"/>
      <c r="N149" s="32"/>
      <c r="O149" s="27"/>
      <c r="P149" s="32"/>
      <c r="Q149" s="27"/>
      <c r="R149" s="29"/>
      <c r="S149" s="29"/>
      <c r="T149" s="29"/>
      <c r="U149" s="66"/>
      <c r="V149" s="27"/>
      <c r="W149" s="27"/>
      <c r="X149" s="27"/>
      <c r="Y149" s="33"/>
    </row>
    <row r="150" spans="1:25" ht="15.75" customHeight="1" x14ac:dyDescent="0.25">
      <c r="A150" s="2">
        <v>149</v>
      </c>
      <c r="B150" s="26"/>
      <c r="C150" s="26"/>
      <c r="D150" s="27"/>
      <c r="E150" s="27"/>
      <c r="F150" s="29"/>
      <c r="G150" s="29"/>
      <c r="H150" s="29"/>
      <c r="I150" s="30"/>
      <c r="J150" s="29"/>
      <c r="K150" s="31"/>
      <c r="L150" s="27"/>
      <c r="M150" s="27"/>
      <c r="N150" s="32"/>
      <c r="O150" s="27"/>
      <c r="P150" s="32"/>
      <c r="Q150" s="27"/>
      <c r="R150" s="29"/>
      <c r="S150" s="29"/>
      <c r="T150" s="29"/>
      <c r="U150" s="66"/>
      <c r="V150" s="27"/>
      <c r="W150" s="27"/>
      <c r="X150" s="27"/>
      <c r="Y150" s="33"/>
    </row>
    <row r="151" spans="1:25" ht="15.75" customHeight="1" x14ac:dyDescent="0.25">
      <c r="A151" s="2">
        <v>150</v>
      </c>
      <c r="B151" s="26"/>
      <c r="C151" s="26"/>
      <c r="D151" s="27"/>
      <c r="E151" s="27"/>
      <c r="F151" s="29"/>
      <c r="G151" s="29"/>
      <c r="H151" s="29"/>
      <c r="I151" s="30"/>
      <c r="J151" s="29"/>
      <c r="K151" s="31"/>
      <c r="L151" s="27"/>
      <c r="M151" s="27"/>
      <c r="N151" s="32"/>
      <c r="O151" s="27"/>
      <c r="P151" s="32"/>
      <c r="Q151" s="27"/>
      <c r="R151" s="29"/>
      <c r="S151" s="29"/>
      <c r="T151" s="29"/>
      <c r="U151" s="66"/>
      <c r="V151" s="27"/>
      <c r="W151" s="27"/>
      <c r="X151" s="27"/>
      <c r="Y151" s="33"/>
    </row>
    <row r="152" spans="1:25" ht="15.75" customHeight="1" x14ac:dyDescent="0.25">
      <c r="A152" s="2">
        <v>151</v>
      </c>
      <c r="B152" s="26"/>
      <c r="C152" s="26"/>
      <c r="D152" s="27"/>
      <c r="E152" s="27"/>
      <c r="F152" s="29"/>
      <c r="G152" s="29"/>
      <c r="H152" s="29"/>
      <c r="I152" s="30"/>
      <c r="J152" s="29"/>
      <c r="K152" s="31"/>
      <c r="L152" s="27"/>
      <c r="M152" s="27"/>
      <c r="N152" s="32"/>
      <c r="O152" s="27"/>
      <c r="P152" s="32"/>
      <c r="Q152" s="27"/>
      <c r="R152" s="29"/>
      <c r="S152" s="29"/>
      <c r="T152" s="29"/>
      <c r="U152" s="66"/>
      <c r="V152" s="27"/>
      <c r="W152" s="27"/>
      <c r="X152" s="27"/>
      <c r="Y152" s="33"/>
    </row>
    <row r="153" spans="1:25" ht="15.75" customHeight="1" x14ac:dyDescent="0.25">
      <c r="A153" s="2">
        <v>152</v>
      </c>
      <c r="B153" s="26"/>
      <c r="C153" s="26"/>
      <c r="D153" s="27"/>
      <c r="E153" s="27"/>
      <c r="F153" s="29"/>
      <c r="G153" s="29"/>
      <c r="H153" s="29"/>
      <c r="I153" s="30"/>
      <c r="J153" s="29"/>
      <c r="K153" s="31"/>
      <c r="L153" s="27"/>
      <c r="M153" s="27"/>
      <c r="N153" s="32"/>
      <c r="O153" s="27"/>
      <c r="P153" s="32"/>
      <c r="Q153" s="27"/>
      <c r="R153" s="29"/>
      <c r="S153" s="29"/>
      <c r="T153" s="29"/>
      <c r="U153" s="66"/>
      <c r="V153" s="27"/>
      <c r="W153" s="27"/>
      <c r="X153" s="27"/>
      <c r="Y153" s="33"/>
    </row>
    <row r="154" spans="1:25" ht="15.75" customHeight="1" x14ac:dyDescent="0.25">
      <c r="A154" s="2">
        <v>153</v>
      </c>
      <c r="B154" s="26"/>
      <c r="C154" s="26"/>
      <c r="D154" s="27"/>
      <c r="E154" s="27"/>
      <c r="F154" s="29"/>
      <c r="G154" s="29"/>
      <c r="H154" s="29"/>
      <c r="I154" s="30"/>
      <c r="J154" s="29"/>
      <c r="K154" s="31"/>
      <c r="L154" s="27"/>
      <c r="M154" s="27"/>
      <c r="N154" s="32"/>
      <c r="O154" s="27"/>
      <c r="P154" s="32"/>
      <c r="Q154" s="27"/>
      <c r="R154" s="29"/>
      <c r="S154" s="29"/>
      <c r="T154" s="29"/>
      <c r="U154" s="66"/>
      <c r="V154" s="27"/>
      <c r="W154" s="27"/>
      <c r="X154" s="27"/>
      <c r="Y154" s="33"/>
    </row>
    <row r="155" spans="1:25" ht="15.75" customHeight="1" x14ac:dyDescent="0.25">
      <c r="A155" s="2">
        <v>154</v>
      </c>
      <c r="B155" s="26"/>
      <c r="C155" s="26"/>
      <c r="D155" s="27"/>
      <c r="E155" s="27"/>
      <c r="F155" s="29"/>
      <c r="G155" s="29"/>
      <c r="H155" s="29"/>
      <c r="I155" s="30"/>
      <c r="J155" s="29"/>
      <c r="K155" s="31"/>
      <c r="L155" s="27"/>
      <c r="M155" s="27"/>
      <c r="N155" s="32"/>
      <c r="O155" s="27"/>
      <c r="P155" s="32"/>
      <c r="Q155" s="27"/>
      <c r="R155" s="29"/>
      <c r="S155" s="29"/>
      <c r="T155" s="29"/>
      <c r="U155" s="66"/>
      <c r="V155" s="27"/>
      <c r="W155" s="27"/>
      <c r="X155" s="27"/>
      <c r="Y155" s="33"/>
    </row>
    <row r="156" spans="1:25" ht="15.75" customHeight="1" x14ac:dyDescent="0.25">
      <c r="A156" s="2">
        <v>155</v>
      </c>
      <c r="B156" s="26"/>
      <c r="C156" s="26"/>
      <c r="D156" s="27"/>
      <c r="E156" s="27"/>
      <c r="F156" s="29"/>
      <c r="G156" s="29"/>
      <c r="H156" s="29"/>
      <c r="I156" s="30"/>
      <c r="J156" s="29"/>
      <c r="K156" s="31"/>
      <c r="L156" s="27"/>
      <c r="M156" s="27"/>
      <c r="N156" s="32"/>
      <c r="O156" s="27"/>
      <c r="P156" s="32"/>
      <c r="Q156" s="27"/>
      <c r="R156" s="29"/>
      <c r="S156" s="29"/>
      <c r="T156" s="29"/>
      <c r="U156" s="66"/>
      <c r="V156" s="27"/>
      <c r="W156" s="27"/>
      <c r="X156" s="27"/>
      <c r="Y156" s="33"/>
    </row>
    <row r="157" spans="1:25" ht="15.75" customHeight="1" x14ac:dyDescent="0.25">
      <c r="A157" s="2">
        <v>156</v>
      </c>
      <c r="B157" s="26"/>
      <c r="C157" s="26"/>
      <c r="D157" s="27"/>
      <c r="E157" s="27"/>
      <c r="F157" s="29"/>
      <c r="G157" s="29"/>
      <c r="H157" s="29"/>
      <c r="I157" s="30"/>
      <c r="J157" s="29"/>
      <c r="K157" s="31"/>
      <c r="L157" s="27"/>
      <c r="M157" s="27"/>
      <c r="N157" s="32"/>
      <c r="O157" s="27"/>
      <c r="P157" s="32"/>
      <c r="Q157" s="27"/>
      <c r="R157" s="29"/>
      <c r="S157" s="29"/>
      <c r="T157" s="29"/>
      <c r="U157" s="66"/>
      <c r="V157" s="27"/>
      <c r="W157" s="27"/>
      <c r="X157" s="27"/>
      <c r="Y157" s="33"/>
    </row>
    <row r="158" spans="1:25" ht="15.75" customHeight="1" x14ac:dyDescent="0.25">
      <c r="A158" s="2">
        <v>157</v>
      </c>
      <c r="B158" s="26"/>
      <c r="C158" s="26"/>
      <c r="D158" s="27"/>
      <c r="E158" s="27"/>
      <c r="F158" s="29"/>
      <c r="G158" s="29"/>
      <c r="H158" s="29"/>
      <c r="I158" s="30"/>
      <c r="J158" s="29"/>
      <c r="K158" s="31"/>
      <c r="L158" s="27"/>
      <c r="M158" s="27"/>
      <c r="N158" s="32"/>
      <c r="O158" s="27"/>
      <c r="P158" s="32"/>
      <c r="Q158" s="27"/>
      <c r="R158" s="29"/>
      <c r="S158" s="29"/>
      <c r="T158" s="29"/>
      <c r="U158" s="66"/>
      <c r="V158" s="27"/>
      <c r="W158" s="27"/>
      <c r="X158" s="27"/>
      <c r="Y158" s="33"/>
    </row>
    <row r="159" spans="1:25" ht="15.75" customHeight="1" x14ac:dyDescent="0.25">
      <c r="A159" s="2">
        <v>158</v>
      </c>
      <c r="B159" s="26"/>
      <c r="C159" s="26"/>
      <c r="D159" s="27"/>
      <c r="E159" s="27"/>
      <c r="F159" s="29"/>
      <c r="G159" s="29"/>
      <c r="H159" s="29"/>
      <c r="I159" s="30"/>
      <c r="J159" s="29"/>
      <c r="K159" s="31"/>
      <c r="L159" s="27"/>
      <c r="M159" s="27"/>
      <c r="N159" s="32"/>
      <c r="O159" s="27"/>
      <c r="P159" s="32"/>
      <c r="Q159" s="27"/>
      <c r="R159" s="29"/>
      <c r="S159" s="29"/>
      <c r="T159" s="29"/>
      <c r="U159" s="66"/>
      <c r="V159" s="27"/>
      <c r="W159" s="27"/>
      <c r="X159" s="27"/>
      <c r="Y159" s="33"/>
    </row>
    <row r="160" spans="1:25" ht="15.75" customHeight="1" x14ac:dyDescent="0.25">
      <c r="A160" s="2">
        <v>159</v>
      </c>
      <c r="B160" s="26"/>
      <c r="C160" s="26"/>
      <c r="D160" s="27"/>
      <c r="E160" s="27"/>
      <c r="F160" s="29"/>
      <c r="G160" s="29"/>
      <c r="H160" s="29"/>
      <c r="I160" s="30"/>
      <c r="J160" s="29"/>
      <c r="K160" s="31"/>
      <c r="L160" s="27"/>
      <c r="M160" s="27"/>
      <c r="N160" s="32"/>
      <c r="O160" s="27"/>
      <c r="P160" s="32"/>
      <c r="Q160" s="27"/>
      <c r="R160" s="29"/>
      <c r="S160" s="29"/>
      <c r="T160" s="29"/>
      <c r="U160" s="66"/>
      <c r="V160" s="27"/>
      <c r="W160" s="27"/>
      <c r="X160" s="27"/>
      <c r="Y160" s="33"/>
    </row>
    <row r="161" spans="1:25" ht="15.75" customHeight="1" x14ac:dyDescent="0.25">
      <c r="A161" s="2">
        <v>160</v>
      </c>
      <c r="B161" s="26"/>
      <c r="C161" s="26"/>
      <c r="D161" s="27"/>
      <c r="E161" s="27"/>
      <c r="F161" s="29"/>
      <c r="G161" s="29"/>
      <c r="H161" s="29"/>
      <c r="I161" s="30"/>
      <c r="J161" s="29"/>
      <c r="K161" s="31"/>
      <c r="L161" s="27"/>
      <c r="M161" s="27"/>
      <c r="N161" s="32"/>
      <c r="O161" s="27"/>
      <c r="P161" s="32"/>
      <c r="Q161" s="27"/>
      <c r="R161" s="29"/>
      <c r="S161" s="29"/>
      <c r="T161" s="29"/>
      <c r="U161" s="66"/>
      <c r="V161" s="27"/>
      <c r="W161" s="27"/>
      <c r="X161" s="27"/>
      <c r="Y161" s="33"/>
    </row>
    <row r="162" spans="1:25" ht="15.75" customHeight="1" x14ac:dyDescent="0.25">
      <c r="A162" s="2">
        <v>161</v>
      </c>
      <c r="B162" s="26"/>
      <c r="C162" s="26"/>
      <c r="D162" s="27"/>
      <c r="E162" s="27"/>
      <c r="F162" s="29"/>
      <c r="G162" s="29"/>
      <c r="H162" s="29"/>
      <c r="I162" s="30"/>
      <c r="J162" s="29"/>
      <c r="K162" s="31"/>
      <c r="L162" s="27"/>
      <c r="M162" s="27"/>
      <c r="N162" s="32"/>
      <c r="O162" s="27"/>
      <c r="P162" s="32"/>
      <c r="Q162" s="27"/>
      <c r="R162" s="29"/>
      <c r="S162" s="29"/>
      <c r="T162" s="29"/>
      <c r="U162" s="66"/>
      <c r="V162" s="27"/>
      <c r="W162" s="27"/>
      <c r="X162" s="27"/>
      <c r="Y162" s="33"/>
    </row>
    <row r="163" spans="1:25" ht="15.75" customHeight="1" x14ac:dyDescent="0.25">
      <c r="A163" s="2">
        <v>162</v>
      </c>
      <c r="B163" s="26"/>
      <c r="C163" s="26"/>
      <c r="D163" s="27"/>
      <c r="E163" s="27"/>
      <c r="F163" s="29"/>
      <c r="G163" s="29"/>
      <c r="H163" s="29"/>
      <c r="I163" s="30"/>
      <c r="J163" s="29"/>
      <c r="K163" s="31"/>
      <c r="L163" s="27"/>
      <c r="M163" s="27"/>
      <c r="N163" s="32"/>
      <c r="O163" s="27"/>
      <c r="P163" s="32"/>
      <c r="Q163" s="27"/>
      <c r="R163" s="29"/>
      <c r="S163" s="29"/>
      <c r="T163" s="29"/>
      <c r="U163" s="66"/>
      <c r="V163" s="27"/>
      <c r="W163" s="27"/>
      <c r="X163" s="27"/>
      <c r="Y163" s="33"/>
    </row>
    <row r="164" spans="1:25" ht="15.75" customHeight="1" x14ac:dyDescent="0.25">
      <c r="A164" s="2">
        <v>163</v>
      </c>
      <c r="B164" s="26"/>
      <c r="C164" s="26"/>
      <c r="D164" s="27"/>
      <c r="E164" s="27"/>
      <c r="F164" s="29"/>
      <c r="G164" s="29"/>
      <c r="H164" s="29"/>
      <c r="I164" s="30"/>
      <c r="J164" s="29"/>
      <c r="K164" s="31"/>
      <c r="L164" s="27"/>
      <c r="M164" s="27"/>
      <c r="N164" s="32"/>
      <c r="O164" s="27"/>
      <c r="P164" s="32"/>
      <c r="Q164" s="27"/>
      <c r="R164" s="29"/>
      <c r="S164" s="29"/>
      <c r="T164" s="29"/>
      <c r="U164" s="66"/>
      <c r="V164" s="27"/>
      <c r="W164" s="27"/>
      <c r="X164" s="27"/>
      <c r="Y164" s="33"/>
    </row>
    <row r="165" spans="1:25" ht="15.75" customHeight="1" x14ac:dyDescent="0.25">
      <c r="A165" s="2">
        <v>164</v>
      </c>
      <c r="B165" s="26"/>
      <c r="C165" s="26"/>
      <c r="D165" s="27"/>
      <c r="E165" s="27"/>
      <c r="F165" s="29"/>
      <c r="G165" s="29"/>
      <c r="H165" s="29"/>
      <c r="I165" s="30"/>
      <c r="J165" s="29"/>
      <c r="K165" s="31"/>
      <c r="L165" s="27"/>
      <c r="M165" s="27"/>
      <c r="N165" s="32"/>
      <c r="O165" s="27"/>
      <c r="P165" s="32"/>
      <c r="Q165" s="27"/>
      <c r="R165" s="29"/>
      <c r="S165" s="29"/>
      <c r="T165" s="29"/>
      <c r="U165" s="66"/>
      <c r="V165" s="27"/>
      <c r="W165" s="27"/>
      <c r="X165" s="27"/>
      <c r="Y165" s="33"/>
    </row>
    <row r="166" spans="1:25" ht="15.75" customHeight="1" x14ac:dyDescent="0.25">
      <c r="A166" s="2">
        <v>165</v>
      </c>
      <c r="B166" s="26"/>
      <c r="C166" s="26"/>
      <c r="D166" s="27"/>
      <c r="E166" s="27"/>
      <c r="F166" s="29"/>
      <c r="G166" s="29"/>
      <c r="H166" s="29"/>
      <c r="I166" s="30"/>
      <c r="J166" s="29"/>
      <c r="K166" s="31"/>
      <c r="L166" s="27"/>
      <c r="M166" s="27"/>
      <c r="N166" s="32"/>
      <c r="O166" s="27"/>
      <c r="P166" s="32"/>
      <c r="Q166" s="27"/>
      <c r="R166" s="29"/>
      <c r="S166" s="29"/>
      <c r="T166" s="29"/>
      <c r="U166" s="66"/>
      <c r="V166" s="27"/>
      <c r="W166" s="27"/>
      <c r="X166" s="27"/>
      <c r="Y166" s="33"/>
    </row>
    <row r="167" spans="1:25" ht="15.75" customHeight="1" x14ac:dyDescent="0.25">
      <c r="A167" s="2">
        <v>166</v>
      </c>
      <c r="B167" s="26"/>
      <c r="C167" s="26"/>
      <c r="D167" s="27"/>
      <c r="E167" s="27"/>
      <c r="F167" s="29"/>
      <c r="G167" s="29"/>
      <c r="H167" s="29"/>
      <c r="I167" s="30"/>
      <c r="J167" s="29"/>
      <c r="K167" s="31"/>
      <c r="L167" s="27"/>
      <c r="M167" s="27"/>
      <c r="N167" s="32"/>
      <c r="O167" s="27"/>
      <c r="P167" s="32"/>
      <c r="Q167" s="27"/>
      <c r="R167" s="29"/>
      <c r="S167" s="29"/>
      <c r="T167" s="29"/>
      <c r="U167" s="66"/>
      <c r="V167" s="27"/>
      <c r="W167" s="27"/>
      <c r="X167" s="27"/>
      <c r="Y167" s="33"/>
    </row>
    <row r="168" spans="1:25" ht="15.75" customHeight="1" x14ac:dyDescent="0.25">
      <c r="A168" s="2">
        <v>167</v>
      </c>
      <c r="B168" s="26"/>
      <c r="C168" s="26"/>
      <c r="D168" s="27"/>
      <c r="E168" s="27"/>
      <c r="F168" s="29"/>
      <c r="G168" s="29"/>
      <c r="H168" s="29"/>
      <c r="I168" s="30"/>
      <c r="J168" s="29"/>
      <c r="K168" s="31"/>
      <c r="L168" s="27"/>
      <c r="M168" s="27"/>
      <c r="N168" s="32"/>
      <c r="O168" s="27"/>
      <c r="P168" s="32"/>
      <c r="Q168" s="27"/>
      <c r="R168" s="29"/>
      <c r="S168" s="29"/>
      <c r="T168" s="29"/>
      <c r="U168" s="66"/>
      <c r="V168" s="27"/>
      <c r="W168" s="27"/>
      <c r="X168" s="27"/>
      <c r="Y168" s="33"/>
    </row>
    <row r="169" spans="1:25" ht="15.75" customHeight="1" x14ac:dyDescent="0.25">
      <c r="A169" s="2">
        <v>168</v>
      </c>
      <c r="B169" s="26"/>
      <c r="C169" s="26"/>
      <c r="D169" s="27"/>
      <c r="E169" s="27"/>
      <c r="F169" s="29"/>
      <c r="G169" s="29"/>
      <c r="H169" s="29"/>
      <c r="I169" s="30"/>
      <c r="J169" s="29"/>
      <c r="K169" s="31"/>
      <c r="L169" s="27"/>
      <c r="M169" s="27"/>
      <c r="N169" s="32"/>
      <c r="O169" s="27"/>
      <c r="P169" s="32"/>
      <c r="Q169" s="27"/>
      <c r="R169" s="29"/>
      <c r="S169" s="29"/>
      <c r="T169" s="29"/>
      <c r="U169" s="66"/>
      <c r="V169" s="27"/>
      <c r="W169" s="27"/>
      <c r="X169" s="27"/>
      <c r="Y169" s="33"/>
    </row>
    <row r="170" spans="1:25" ht="15.75" customHeight="1" x14ac:dyDescent="0.25">
      <c r="A170" s="2">
        <v>169</v>
      </c>
      <c r="B170" s="26"/>
      <c r="C170" s="26"/>
      <c r="D170" s="27"/>
      <c r="E170" s="27"/>
      <c r="F170" s="29"/>
      <c r="G170" s="29"/>
      <c r="H170" s="29"/>
      <c r="I170" s="30"/>
      <c r="J170" s="29"/>
      <c r="K170" s="31"/>
      <c r="L170" s="27"/>
      <c r="M170" s="27"/>
      <c r="N170" s="32"/>
      <c r="O170" s="27"/>
      <c r="P170" s="32"/>
      <c r="Q170" s="27"/>
      <c r="R170" s="29"/>
      <c r="S170" s="29"/>
      <c r="T170" s="29"/>
      <c r="U170" s="66"/>
      <c r="V170" s="27"/>
      <c r="W170" s="27"/>
      <c r="X170" s="27"/>
      <c r="Y170" s="33"/>
    </row>
    <row r="171" spans="1:25" ht="15.75" customHeight="1" x14ac:dyDescent="0.25">
      <c r="A171" s="2">
        <v>170</v>
      </c>
      <c r="B171" s="26"/>
      <c r="C171" s="26"/>
      <c r="D171" s="27"/>
      <c r="E171" s="27"/>
      <c r="F171" s="29"/>
      <c r="G171" s="29"/>
      <c r="H171" s="29"/>
      <c r="I171" s="30"/>
      <c r="J171" s="29"/>
      <c r="K171" s="31"/>
      <c r="L171" s="27"/>
      <c r="M171" s="27"/>
      <c r="N171" s="32"/>
      <c r="O171" s="27"/>
      <c r="P171" s="32"/>
      <c r="Q171" s="27"/>
      <c r="R171" s="29"/>
      <c r="S171" s="29"/>
      <c r="T171" s="29"/>
      <c r="U171" s="66"/>
      <c r="V171" s="27"/>
      <c r="W171" s="27"/>
      <c r="X171" s="27"/>
      <c r="Y171" s="33"/>
    </row>
    <row r="172" spans="1:25" ht="15.75" customHeight="1" x14ac:dyDescent="0.25">
      <c r="A172" s="2">
        <v>171</v>
      </c>
      <c r="B172" s="26"/>
      <c r="C172" s="26"/>
      <c r="D172" s="27"/>
      <c r="E172" s="27"/>
      <c r="F172" s="29"/>
      <c r="G172" s="29"/>
      <c r="H172" s="29"/>
      <c r="I172" s="30"/>
      <c r="J172" s="29"/>
      <c r="K172" s="31"/>
      <c r="L172" s="27"/>
      <c r="M172" s="27"/>
      <c r="N172" s="32"/>
      <c r="O172" s="27"/>
      <c r="P172" s="32"/>
      <c r="Q172" s="27"/>
      <c r="R172" s="29"/>
      <c r="S172" s="29"/>
      <c r="T172" s="29"/>
      <c r="U172" s="66"/>
      <c r="V172" s="27"/>
      <c r="W172" s="27"/>
      <c r="X172" s="27"/>
      <c r="Y172" s="33"/>
    </row>
    <row r="173" spans="1:25" ht="15.75" customHeight="1" x14ac:dyDescent="0.25">
      <c r="A173" s="2">
        <v>172</v>
      </c>
      <c r="B173" s="26"/>
      <c r="C173" s="26"/>
      <c r="D173" s="27"/>
      <c r="E173" s="27"/>
      <c r="F173" s="29"/>
      <c r="G173" s="29"/>
      <c r="H173" s="29"/>
      <c r="I173" s="30"/>
      <c r="J173" s="29"/>
      <c r="K173" s="31"/>
      <c r="L173" s="27"/>
      <c r="M173" s="27"/>
      <c r="N173" s="32"/>
      <c r="O173" s="27"/>
      <c r="P173" s="32"/>
      <c r="Q173" s="27"/>
      <c r="R173" s="29"/>
      <c r="S173" s="29"/>
      <c r="T173" s="29"/>
      <c r="U173" s="66"/>
      <c r="V173" s="27"/>
      <c r="W173" s="27"/>
      <c r="X173" s="27"/>
      <c r="Y173" s="33"/>
    </row>
    <row r="174" spans="1:25" ht="15.75" customHeight="1" x14ac:dyDescent="0.25">
      <c r="A174" s="2">
        <v>173</v>
      </c>
      <c r="B174" s="26"/>
      <c r="C174" s="26"/>
      <c r="D174" s="27"/>
      <c r="E174" s="27"/>
      <c r="F174" s="29"/>
      <c r="G174" s="29"/>
      <c r="H174" s="29"/>
      <c r="I174" s="30"/>
      <c r="J174" s="29"/>
      <c r="K174" s="31"/>
      <c r="L174" s="27"/>
      <c r="M174" s="27"/>
      <c r="N174" s="32"/>
      <c r="O174" s="27"/>
      <c r="P174" s="32"/>
      <c r="Q174" s="27"/>
      <c r="R174" s="29"/>
      <c r="S174" s="29"/>
      <c r="T174" s="29"/>
      <c r="U174" s="66"/>
      <c r="V174" s="27"/>
      <c r="W174" s="27"/>
      <c r="X174" s="27"/>
      <c r="Y174" s="33"/>
    </row>
    <row r="175" spans="1:25" ht="15.75" customHeight="1" x14ac:dyDescent="0.25">
      <c r="A175" s="2">
        <v>174</v>
      </c>
      <c r="B175" s="26"/>
      <c r="C175" s="26"/>
      <c r="D175" s="27"/>
      <c r="E175" s="27"/>
      <c r="F175" s="29"/>
      <c r="G175" s="29"/>
      <c r="H175" s="29"/>
      <c r="I175" s="30"/>
      <c r="J175" s="29"/>
      <c r="K175" s="31"/>
      <c r="L175" s="27"/>
      <c r="M175" s="27"/>
      <c r="N175" s="32"/>
      <c r="O175" s="27"/>
      <c r="P175" s="32"/>
      <c r="Q175" s="27"/>
      <c r="R175" s="29"/>
      <c r="S175" s="29"/>
      <c r="T175" s="29"/>
      <c r="U175" s="66"/>
      <c r="V175" s="27"/>
      <c r="W175" s="27"/>
      <c r="X175" s="27"/>
      <c r="Y175" s="33"/>
    </row>
    <row r="176" spans="1:25" ht="15.75" customHeight="1" x14ac:dyDescent="0.25">
      <c r="A176" s="2">
        <v>175</v>
      </c>
      <c r="B176" s="26"/>
      <c r="C176" s="26"/>
      <c r="D176" s="27"/>
      <c r="E176" s="27"/>
      <c r="F176" s="29"/>
      <c r="G176" s="29"/>
      <c r="H176" s="29"/>
      <c r="I176" s="30"/>
      <c r="J176" s="29"/>
      <c r="K176" s="31"/>
      <c r="L176" s="27"/>
      <c r="M176" s="27"/>
      <c r="N176" s="32"/>
      <c r="O176" s="27"/>
      <c r="P176" s="32"/>
      <c r="Q176" s="27"/>
      <c r="R176" s="29"/>
      <c r="S176" s="29"/>
      <c r="T176" s="29"/>
      <c r="U176" s="66"/>
      <c r="V176" s="27"/>
      <c r="W176" s="27"/>
      <c r="X176" s="27"/>
      <c r="Y176" s="33"/>
    </row>
    <row r="177" spans="1:25" ht="15.75" customHeight="1" x14ac:dyDescent="0.25">
      <c r="A177" s="2">
        <v>176</v>
      </c>
      <c r="B177" s="26"/>
      <c r="C177" s="26"/>
      <c r="D177" s="27"/>
      <c r="E177" s="27"/>
      <c r="F177" s="29"/>
      <c r="G177" s="29"/>
      <c r="H177" s="29"/>
      <c r="I177" s="30"/>
      <c r="J177" s="29"/>
      <c r="K177" s="31"/>
      <c r="L177" s="27"/>
      <c r="M177" s="27"/>
      <c r="N177" s="32"/>
      <c r="O177" s="27"/>
      <c r="P177" s="32"/>
      <c r="Q177" s="27"/>
      <c r="R177" s="29"/>
      <c r="S177" s="29"/>
      <c r="T177" s="29"/>
      <c r="U177" s="66"/>
      <c r="V177" s="27"/>
      <c r="W177" s="27"/>
      <c r="X177" s="27"/>
      <c r="Y177" s="33"/>
    </row>
    <row r="178" spans="1:25" ht="15.75" customHeight="1" x14ac:dyDescent="0.25">
      <c r="A178" s="2">
        <v>177</v>
      </c>
      <c r="B178" s="26"/>
      <c r="C178" s="26"/>
      <c r="D178" s="27"/>
      <c r="E178" s="27"/>
      <c r="F178" s="29"/>
      <c r="G178" s="29"/>
      <c r="H178" s="29"/>
      <c r="I178" s="30"/>
      <c r="J178" s="29"/>
      <c r="K178" s="31"/>
      <c r="L178" s="27"/>
      <c r="M178" s="27"/>
      <c r="N178" s="32"/>
      <c r="O178" s="27"/>
      <c r="P178" s="32"/>
      <c r="Q178" s="27"/>
      <c r="R178" s="29"/>
      <c r="S178" s="29"/>
      <c r="T178" s="29"/>
      <c r="U178" s="66"/>
      <c r="V178" s="27"/>
      <c r="W178" s="27"/>
      <c r="X178" s="27"/>
      <c r="Y178" s="33"/>
    </row>
    <row r="179" spans="1:25" ht="15.75" customHeight="1" x14ac:dyDescent="0.25">
      <c r="A179" s="2">
        <v>178</v>
      </c>
      <c r="B179" s="26"/>
      <c r="C179" s="26"/>
      <c r="D179" s="27"/>
      <c r="E179" s="27"/>
      <c r="F179" s="29"/>
      <c r="G179" s="29"/>
      <c r="H179" s="29"/>
      <c r="I179" s="30"/>
      <c r="J179" s="29"/>
      <c r="K179" s="31"/>
      <c r="L179" s="27"/>
      <c r="M179" s="27"/>
      <c r="N179" s="32"/>
      <c r="O179" s="27"/>
      <c r="P179" s="32"/>
      <c r="Q179" s="27"/>
      <c r="R179" s="29"/>
      <c r="S179" s="29"/>
      <c r="T179" s="29"/>
      <c r="U179" s="66"/>
      <c r="V179" s="27"/>
      <c r="W179" s="27"/>
      <c r="X179" s="27"/>
      <c r="Y179" s="33"/>
    </row>
    <row r="180" spans="1:25" ht="15.75" customHeight="1" x14ac:dyDescent="0.25">
      <c r="A180" s="2">
        <v>179</v>
      </c>
      <c r="B180" s="26"/>
      <c r="C180" s="26"/>
      <c r="D180" s="27"/>
      <c r="E180" s="27"/>
      <c r="F180" s="29"/>
      <c r="G180" s="29"/>
      <c r="H180" s="29"/>
      <c r="I180" s="30"/>
      <c r="J180" s="29"/>
      <c r="K180" s="31"/>
      <c r="L180" s="27"/>
      <c r="M180" s="27"/>
      <c r="N180" s="32"/>
      <c r="O180" s="27"/>
      <c r="P180" s="32"/>
      <c r="Q180" s="27"/>
      <c r="R180" s="29"/>
      <c r="S180" s="29"/>
      <c r="T180" s="29"/>
      <c r="U180" s="66"/>
      <c r="V180" s="27"/>
      <c r="W180" s="27"/>
      <c r="X180" s="27"/>
      <c r="Y180" s="33"/>
    </row>
    <row r="181" spans="1:25" ht="15.75" customHeight="1" x14ac:dyDescent="0.25">
      <c r="A181" s="2">
        <v>180</v>
      </c>
      <c r="B181" s="26"/>
      <c r="C181" s="26"/>
      <c r="D181" s="27"/>
      <c r="E181" s="27"/>
      <c r="F181" s="29"/>
      <c r="G181" s="29"/>
      <c r="H181" s="29"/>
      <c r="I181" s="30"/>
      <c r="J181" s="29"/>
      <c r="K181" s="31"/>
      <c r="L181" s="27"/>
      <c r="M181" s="27"/>
      <c r="N181" s="32"/>
      <c r="O181" s="27"/>
      <c r="P181" s="32"/>
      <c r="Q181" s="27"/>
      <c r="R181" s="29"/>
      <c r="S181" s="29"/>
      <c r="T181" s="29"/>
      <c r="U181" s="66"/>
      <c r="V181" s="27"/>
      <c r="W181" s="27"/>
      <c r="X181" s="27"/>
      <c r="Y181" s="33"/>
    </row>
    <row r="182" spans="1:25" ht="15.75" customHeight="1" x14ac:dyDescent="0.25">
      <c r="A182" s="2">
        <v>181</v>
      </c>
      <c r="B182" s="26"/>
      <c r="C182" s="26"/>
      <c r="D182" s="27"/>
      <c r="E182" s="27"/>
      <c r="F182" s="29"/>
      <c r="G182" s="29"/>
      <c r="H182" s="29"/>
      <c r="I182" s="30"/>
      <c r="J182" s="29"/>
      <c r="K182" s="31"/>
      <c r="L182" s="27"/>
      <c r="M182" s="27"/>
      <c r="N182" s="32"/>
      <c r="O182" s="27"/>
      <c r="P182" s="32"/>
      <c r="Q182" s="27"/>
      <c r="R182" s="29"/>
      <c r="S182" s="29"/>
      <c r="T182" s="29"/>
      <c r="U182" s="66"/>
      <c r="V182" s="27"/>
      <c r="W182" s="27"/>
      <c r="X182" s="27"/>
      <c r="Y182" s="33"/>
    </row>
    <row r="183" spans="1:25" ht="15.75" customHeight="1" x14ac:dyDescent="0.25">
      <c r="A183" s="2">
        <v>182</v>
      </c>
      <c r="B183" s="26"/>
      <c r="C183" s="26"/>
      <c r="D183" s="27"/>
      <c r="E183" s="27"/>
      <c r="F183" s="29"/>
      <c r="G183" s="29"/>
      <c r="H183" s="29"/>
      <c r="I183" s="30"/>
      <c r="J183" s="29"/>
      <c r="K183" s="31"/>
      <c r="L183" s="27"/>
      <c r="M183" s="27"/>
      <c r="N183" s="32"/>
      <c r="O183" s="27"/>
      <c r="P183" s="32"/>
      <c r="Q183" s="27"/>
      <c r="R183" s="29"/>
      <c r="S183" s="29"/>
      <c r="T183" s="29"/>
      <c r="U183" s="66"/>
      <c r="V183" s="27"/>
      <c r="W183" s="27"/>
      <c r="X183" s="27"/>
      <c r="Y183" s="33"/>
    </row>
    <row r="184" spans="1:25" ht="15.75" customHeight="1" x14ac:dyDescent="0.25">
      <c r="A184" s="2">
        <v>183</v>
      </c>
      <c r="B184" s="26"/>
      <c r="C184" s="26"/>
      <c r="D184" s="27"/>
      <c r="E184" s="27"/>
      <c r="F184" s="29"/>
      <c r="G184" s="29"/>
      <c r="H184" s="29"/>
      <c r="I184" s="30"/>
      <c r="J184" s="29"/>
      <c r="K184" s="31"/>
      <c r="L184" s="27"/>
      <c r="M184" s="27"/>
      <c r="N184" s="32"/>
      <c r="O184" s="27"/>
      <c r="P184" s="32"/>
      <c r="Q184" s="27"/>
      <c r="R184" s="29"/>
      <c r="S184" s="29"/>
      <c r="T184" s="29"/>
      <c r="U184" s="66"/>
      <c r="V184" s="27"/>
      <c r="W184" s="27"/>
      <c r="X184" s="27"/>
      <c r="Y184" s="33"/>
    </row>
    <row r="185" spans="1:25" ht="15.75" customHeight="1" x14ac:dyDescent="0.25">
      <c r="A185" s="2">
        <v>184</v>
      </c>
      <c r="B185" s="26"/>
      <c r="C185" s="26"/>
      <c r="D185" s="27"/>
      <c r="E185" s="27"/>
      <c r="F185" s="29"/>
      <c r="G185" s="29"/>
      <c r="H185" s="29"/>
      <c r="I185" s="30"/>
      <c r="J185" s="29"/>
      <c r="K185" s="31"/>
      <c r="L185" s="27"/>
      <c r="M185" s="27"/>
      <c r="N185" s="32"/>
      <c r="O185" s="27"/>
      <c r="P185" s="32"/>
      <c r="Q185" s="27"/>
      <c r="R185" s="29"/>
      <c r="S185" s="29"/>
      <c r="T185" s="29"/>
      <c r="U185" s="66"/>
      <c r="V185" s="27"/>
      <c r="W185" s="27"/>
      <c r="X185" s="27"/>
      <c r="Y185" s="33"/>
    </row>
    <row r="186" spans="1:25" ht="15.75" customHeight="1" x14ac:dyDescent="0.25">
      <c r="A186" s="2">
        <v>185</v>
      </c>
      <c r="B186" s="26"/>
      <c r="C186" s="26"/>
      <c r="D186" s="27"/>
      <c r="E186" s="27"/>
      <c r="F186" s="29"/>
      <c r="G186" s="29"/>
      <c r="H186" s="29"/>
      <c r="I186" s="30"/>
      <c r="J186" s="29"/>
      <c r="K186" s="31"/>
      <c r="L186" s="27"/>
      <c r="M186" s="27"/>
      <c r="N186" s="32"/>
      <c r="O186" s="27"/>
      <c r="P186" s="32"/>
      <c r="Q186" s="27"/>
      <c r="R186" s="29"/>
      <c r="S186" s="29"/>
      <c r="T186" s="29"/>
      <c r="U186" s="66"/>
      <c r="V186" s="27"/>
      <c r="W186" s="27"/>
      <c r="X186" s="27"/>
      <c r="Y186" s="33"/>
    </row>
    <row r="187" spans="1:25" ht="15.75" customHeight="1" x14ac:dyDescent="0.25">
      <c r="A187" s="2">
        <v>186</v>
      </c>
      <c r="B187" s="26"/>
      <c r="C187" s="26"/>
      <c r="D187" s="27"/>
      <c r="E187" s="27"/>
      <c r="F187" s="29"/>
      <c r="G187" s="29"/>
      <c r="H187" s="29"/>
      <c r="I187" s="30"/>
      <c r="J187" s="29"/>
      <c r="K187" s="31"/>
      <c r="L187" s="27"/>
      <c r="M187" s="27"/>
      <c r="N187" s="32"/>
      <c r="O187" s="27"/>
      <c r="P187" s="32"/>
      <c r="Q187" s="27"/>
      <c r="R187" s="29"/>
      <c r="S187" s="29"/>
      <c r="T187" s="29"/>
      <c r="U187" s="66"/>
      <c r="V187" s="27"/>
      <c r="W187" s="27"/>
      <c r="X187" s="27"/>
      <c r="Y187" s="33"/>
    </row>
    <row r="188" spans="1:25" ht="15.75" customHeight="1" x14ac:dyDescent="0.25">
      <c r="A188" s="2">
        <v>187</v>
      </c>
      <c r="B188" s="26"/>
      <c r="C188" s="26"/>
      <c r="D188" s="27"/>
      <c r="E188" s="27"/>
      <c r="F188" s="29"/>
      <c r="G188" s="29"/>
      <c r="H188" s="29"/>
      <c r="I188" s="30"/>
      <c r="J188" s="29"/>
      <c r="K188" s="31"/>
      <c r="L188" s="27"/>
      <c r="M188" s="27"/>
      <c r="N188" s="32"/>
      <c r="O188" s="27"/>
      <c r="P188" s="32"/>
      <c r="Q188" s="27"/>
      <c r="R188" s="29"/>
      <c r="S188" s="29"/>
      <c r="T188" s="29"/>
      <c r="U188" s="66"/>
      <c r="V188" s="27"/>
      <c r="W188" s="27"/>
      <c r="X188" s="27"/>
      <c r="Y188" s="33"/>
    </row>
    <row r="189" spans="1:25" ht="15.75" customHeight="1" x14ac:dyDescent="0.25">
      <c r="A189" s="2">
        <v>188</v>
      </c>
      <c r="B189" s="26"/>
      <c r="C189" s="26"/>
      <c r="D189" s="27"/>
      <c r="E189" s="27"/>
      <c r="F189" s="29"/>
      <c r="G189" s="29"/>
      <c r="H189" s="29"/>
      <c r="I189" s="30"/>
      <c r="J189" s="29"/>
      <c r="K189" s="31"/>
      <c r="L189" s="27"/>
      <c r="M189" s="27"/>
      <c r="N189" s="32"/>
      <c r="O189" s="27"/>
      <c r="P189" s="32"/>
      <c r="Q189" s="27"/>
      <c r="R189" s="29"/>
      <c r="S189" s="29"/>
      <c r="T189" s="29"/>
      <c r="U189" s="66"/>
      <c r="V189" s="27"/>
      <c r="W189" s="27"/>
      <c r="X189" s="27"/>
      <c r="Y189" s="33"/>
    </row>
    <row r="190" spans="1:25" ht="15.75" customHeight="1" x14ac:dyDescent="0.25">
      <c r="A190" s="2">
        <v>189</v>
      </c>
      <c r="B190" s="26"/>
      <c r="C190" s="26"/>
      <c r="D190" s="27"/>
      <c r="E190" s="27"/>
      <c r="F190" s="29"/>
      <c r="G190" s="29"/>
      <c r="H190" s="29"/>
      <c r="I190" s="30"/>
      <c r="J190" s="29"/>
      <c r="K190" s="31"/>
      <c r="L190" s="27"/>
      <c r="M190" s="27"/>
      <c r="N190" s="32"/>
      <c r="O190" s="27"/>
      <c r="P190" s="32"/>
      <c r="Q190" s="27"/>
      <c r="R190" s="29"/>
      <c r="S190" s="29"/>
      <c r="T190" s="29"/>
      <c r="U190" s="66"/>
      <c r="V190" s="27"/>
      <c r="W190" s="27"/>
      <c r="X190" s="27"/>
      <c r="Y190" s="33"/>
    </row>
    <row r="191" spans="1:25" ht="15.75" customHeight="1" x14ac:dyDescent="0.25">
      <c r="A191" s="2">
        <v>190</v>
      </c>
      <c r="B191" s="26"/>
      <c r="C191" s="26"/>
      <c r="D191" s="27"/>
      <c r="E191" s="27"/>
      <c r="F191" s="29"/>
      <c r="G191" s="29"/>
      <c r="H191" s="29"/>
      <c r="I191" s="30"/>
      <c r="J191" s="29"/>
      <c r="K191" s="31"/>
      <c r="L191" s="27"/>
      <c r="M191" s="27"/>
      <c r="N191" s="32"/>
      <c r="O191" s="27"/>
      <c r="P191" s="32"/>
      <c r="Q191" s="27"/>
      <c r="R191" s="29"/>
      <c r="S191" s="29"/>
      <c r="T191" s="29"/>
      <c r="U191" s="66"/>
      <c r="V191" s="27"/>
      <c r="W191" s="27"/>
      <c r="X191" s="27"/>
      <c r="Y191" s="33"/>
    </row>
    <row r="192" spans="1:25" ht="15.75" customHeight="1" x14ac:dyDescent="0.25">
      <c r="A192" s="2">
        <v>191</v>
      </c>
      <c r="B192" s="26"/>
      <c r="C192" s="26"/>
      <c r="D192" s="27"/>
      <c r="E192" s="27"/>
      <c r="F192" s="29"/>
      <c r="G192" s="29"/>
      <c r="H192" s="29"/>
      <c r="I192" s="30"/>
      <c r="J192" s="29"/>
      <c r="K192" s="31"/>
      <c r="L192" s="27"/>
      <c r="M192" s="27"/>
      <c r="N192" s="32"/>
      <c r="O192" s="27"/>
      <c r="P192" s="32"/>
      <c r="Q192" s="27"/>
      <c r="R192" s="29"/>
      <c r="S192" s="29"/>
      <c r="T192" s="29"/>
      <c r="U192" s="66"/>
      <c r="V192" s="27"/>
      <c r="W192" s="27"/>
      <c r="X192" s="27"/>
      <c r="Y192" s="33"/>
    </row>
    <row r="193" spans="1:25" ht="15.75" customHeight="1" x14ac:dyDescent="0.25">
      <c r="A193" s="2">
        <v>192</v>
      </c>
      <c r="B193" s="26"/>
      <c r="C193" s="26"/>
      <c r="D193" s="27"/>
      <c r="E193" s="27"/>
      <c r="F193" s="29"/>
      <c r="G193" s="29"/>
      <c r="H193" s="29"/>
      <c r="I193" s="30"/>
      <c r="J193" s="29"/>
      <c r="K193" s="31"/>
      <c r="L193" s="27"/>
      <c r="M193" s="27"/>
      <c r="N193" s="32"/>
      <c r="O193" s="27"/>
      <c r="P193" s="32"/>
      <c r="Q193" s="27"/>
      <c r="R193" s="29"/>
      <c r="S193" s="29"/>
      <c r="T193" s="29"/>
      <c r="U193" s="66"/>
      <c r="V193" s="27"/>
      <c r="W193" s="27"/>
      <c r="X193" s="27"/>
      <c r="Y193" s="33"/>
    </row>
    <row r="194" spans="1:25" ht="15.75" customHeight="1" x14ac:dyDescent="0.25">
      <c r="A194" s="2">
        <v>193</v>
      </c>
      <c r="B194" s="26"/>
      <c r="C194" s="26"/>
      <c r="D194" s="27"/>
      <c r="E194" s="27"/>
      <c r="F194" s="29"/>
      <c r="G194" s="29"/>
      <c r="H194" s="29"/>
      <c r="I194" s="30"/>
      <c r="J194" s="29"/>
      <c r="K194" s="31"/>
      <c r="L194" s="27"/>
      <c r="M194" s="27"/>
      <c r="N194" s="32"/>
      <c r="O194" s="27"/>
      <c r="P194" s="32"/>
      <c r="Q194" s="27"/>
      <c r="R194" s="29"/>
      <c r="S194" s="29"/>
      <c r="T194" s="29"/>
      <c r="U194" s="66"/>
      <c r="V194" s="27"/>
      <c r="W194" s="27"/>
      <c r="X194" s="27"/>
      <c r="Y194" s="33"/>
    </row>
    <row r="195" spans="1:25" ht="15.75" customHeight="1" x14ac:dyDescent="0.25">
      <c r="A195" s="2">
        <v>194</v>
      </c>
      <c r="B195" s="26"/>
      <c r="C195" s="26"/>
      <c r="D195" s="27"/>
      <c r="E195" s="27"/>
      <c r="F195" s="29"/>
      <c r="G195" s="29"/>
      <c r="H195" s="29"/>
      <c r="I195" s="30"/>
      <c r="J195" s="29"/>
      <c r="K195" s="31"/>
      <c r="L195" s="27"/>
      <c r="M195" s="27"/>
      <c r="N195" s="32"/>
      <c r="O195" s="27"/>
      <c r="P195" s="32"/>
      <c r="Q195" s="27"/>
      <c r="R195" s="29"/>
      <c r="S195" s="29"/>
      <c r="T195" s="29"/>
      <c r="U195" s="66"/>
      <c r="V195" s="27"/>
      <c r="W195" s="27"/>
      <c r="X195" s="27"/>
      <c r="Y195" s="33"/>
    </row>
    <row r="196" spans="1:25" ht="15.75" customHeight="1" x14ac:dyDescent="0.25">
      <c r="A196" s="2">
        <v>195</v>
      </c>
      <c r="B196" s="26"/>
      <c r="C196" s="26"/>
      <c r="D196" s="27"/>
      <c r="E196" s="27"/>
      <c r="F196" s="29"/>
      <c r="G196" s="29"/>
      <c r="H196" s="29"/>
      <c r="I196" s="30"/>
      <c r="J196" s="29"/>
      <c r="K196" s="31"/>
      <c r="L196" s="27"/>
      <c r="M196" s="27"/>
      <c r="N196" s="32"/>
      <c r="O196" s="27"/>
      <c r="P196" s="32"/>
      <c r="Q196" s="27"/>
      <c r="R196" s="29"/>
      <c r="S196" s="29"/>
      <c r="T196" s="29"/>
      <c r="U196" s="66"/>
      <c r="V196" s="27"/>
      <c r="W196" s="27"/>
      <c r="X196" s="27"/>
      <c r="Y196" s="33"/>
    </row>
    <row r="197" spans="1:25" ht="15.75" customHeight="1" x14ac:dyDescent="0.25">
      <c r="A197" s="2">
        <v>196</v>
      </c>
      <c r="B197" s="26"/>
      <c r="C197" s="26"/>
      <c r="D197" s="27"/>
      <c r="E197" s="27"/>
      <c r="F197" s="29"/>
      <c r="G197" s="29"/>
      <c r="H197" s="29"/>
      <c r="I197" s="30"/>
      <c r="J197" s="29"/>
      <c r="K197" s="31"/>
      <c r="L197" s="27"/>
      <c r="M197" s="27"/>
      <c r="N197" s="32"/>
      <c r="O197" s="27"/>
      <c r="P197" s="32"/>
      <c r="Q197" s="27"/>
      <c r="R197" s="29"/>
      <c r="S197" s="29"/>
      <c r="T197" s="29"/>
      <c r="U197" s="66"/>
      <c r="V197" s="27"/>
      <c r="W197" s="27"/>
      <c r="X197" s="27"/>
      <c r="Y197" s="33"/>
    </row>
    <row r="198" spans="1:25" ht="15.75" customHeight="1" x14ac:dyDescent="0.25">
      <c r="A198" s="2">
        <v>197</v>
      </c>
      <c r="B198" s="26"/>
      <c r="C198" s="26"/>
      <c r="D198" s="27"/>
      <c r="E198" s="27"/>
      <c r="F198" s="29"/>
      <c r="G198" s="29"/>
      <c r="H198" s="29"/>
      <c r="I198" s="30"/>
      <c r="J198" s="29"/>
      <c r="K198" s="31"/>
      <c r="L198" s="27"/>
      <c r="M198" s="27"/>
      <c r="N198" s="32"/>
      <c r="O198" s="27"/>
      <c r="P198" s="32"/>
      <c r="Q198" s="27"/>
      <c r="R198" s="29"/>
      <c r="S198" s="29"/>
      <c r="T198" s="29"/>
      <c r="U198" s="66"/>
      <c r="V198" s="27"/>
      <c r="W198" s="27"/>
      <c r="X198" s="27"/>
      <c r="Y198" s="33"/>
    </row>
    <row r="199" spans="1:25" ht="15.75" customHeight="1" x14ac:dyDescent="0.25">
      <c r="A199" s="2">
        <v>198</v>
      </c>
      <c r="B199" s="26"/>
      <c r="C199" s="26"/>
      <c r="D199" s="27"/>
      <c r="E199" s="27"/>
      <c r="F199" s="29"/>
      <c r="G199" s="29"/>
      <c r="H199" s="29"/>
      <c r="I199" s="30"/>
      <c r="J199" s="29"/>
      <c r="K199" s="31"/>
      <c r="L199" s="27"/>
      <c r="M199" s="27"/>
      <c r="N199" s="32"/>
      <c r="O199" s="27"/>
      <c r="P199" s="32"/>
      <c r="Q199" s="27"/>
      <c r="R199" s="29"/>
      <c r="S199" s="29"/>
      <c r="T199" s="29"/>
      <c r="U199" s="66"/>
      <c r="V199" s="27"/>
      <c r="W199" s="27"/>
      <c r="X199" s="27"/>
      <c r="Y199" s="33"/>
    </row>
    <row r="200" spans="1:25" ht="15.75" customHeight="1" x14ac:dyDescent="0.25">
      <c r="A200" s="2">
        <v>199</v>
      </c>
      <c r="B200" s="26"/>
      <c r="C200" s="26"/>
      <c r="D200" s="27"/>
      <c r="E200" s="27"/>
      <c r="F200" s="29"/>
      <c r="G200" s="29"/>
      <c r="H200" s="29"/>
      <c r="I200" s="30"/>
      <c r="J200" s="29"/>
      <c r="K200" s="31"/>
      <c r="L200" s="27"/>
      <c r="M200" s="27"/>
      <c r="N200" s="32"/>
      <c r="O200" s="27"/>
      <c r="P200" s="32"/>
      <c r="Q200" s="27"/>
      <c r="R200" s="29"/>
      <c r="S200" s="29"/>
      <c r="T200" s="29"/>
      <c r="U200" s="66"/>
      <c r="V200" s="27"/>
      <c r="W200" s="27"/>
      <c r="X200" s="27"/>
      <c r="Y200" s="33"/>
    </row>
    <row r="201" spans="1:25" ht="15.75" customHeight="1" x14ac:dyDescent="0.25">
      <c r="A201" s="2">
        <v>200</v>
      </c>
      <c r="B201" s="26"/>
      <c r="C201" s="26"/>
      <c r="D201" s="27"/>
      <c r="E201" s="27"/>
      <c r="F201" s="29"/>
      <c r="G201" s="29"/>
      <c r="H201" s="29"/>
      <c r="I201" s="30"/>
      <c r="J201" s="29"/>
      <c r="K201" s="31"/>
      <c r="L201" s="27"/>
      <c r="M201" s="27"/>
      <c r="N201" s="32"/>
      <c r="O201" s="27"/>
      <c r="P201" s="32"/>
      <c r="Q201" s="27"/>
      <c r="R201" s="29"/>
      <c r="S201" s="29"/>
      <c r="T201" s="29"/>
      <c r="U201" s="66"/>
      <c r="V201" s="27"/>
      <c r="W201" s="27"/>
      <c r="X201" s="27"/>
      <c r="Y201" s="33"/>
    </row>
    <row r="202" spans="1:25" ht="15.75" customHeight="1" x14ac:dyDescent="0.25">
      <c r="A202" s="2">
        <v>201</v>
      </c>
      <c r="B202" s="26"/>
      <c r="C202" s="26"/>
      <c r="D202" s="27"/>
      <c r="E202" s="27"/>
      <c r="F202" s="29"/>
      <c r="G202" s="29"/>
      <c r="H202" s="29"/>
      <c r="I202" s="30"/>
      <c r="J202" s="29"/>
      <c r="K202" s="31"/>
      <c r="L202" s="27"/>
      <c r="M202" s="27"/>
      <c r="N202" s="32"/>
      <c r="O202" s="27"/>
      <c r="P202" s="32"/>
      <c r="Q202" s="27"/>
      <c r="R202" s="29"/>
      <c r="S202" s="29"/>
      <c r="T202" s="29"/>
      <c r="U202" s="66"/>
      <c r="V202" s="27"/>
      <c r="W202" s="27"/>
      <c r="X202" s="27"/>
      <c r="Y202" s="33"/>
    </row>
    <row r="203" spans="1:25" ht="15.75" customHeight="1" x14ac:dyDescent="0.25">
      <c r="A203" s="2">
        <v>202</v>
      </c>
      <c r="B203" s="26"/>
      <c r="C203" s="26"/>
      <c r="D203" s="27"/>
      <c r="E203" s="27"/>
      <c r="F203" s="29"/>
      <c r="G203" s="29"/>
      <c r="H203" s="29"/>
      <c r="I203" s="30"/>
      <c r="J203" s="29"/>
      <c r="K203" s="31"/>
      <c r="L203" s="27"/>
      <c r="M203" s="27"/>
      <c r="N203" s="32"/>
      <c r="O203" s="27"/>
      <c r="P203" s="32"/>
      <c r="Q203" s="27"/>
      <c r="R203" s="29"/>
      <c r="S203" s="29"/>
      <c r="T203" s="29"/>
      <c r="U203" s="66"/>
      <c r="V203" s="27"/>
      <c r="W203" s="27"/>
      <c r="X203" s="27"/>
      <c r="Y203" s="33"/>
    </row>
    <row r="204" spans="1:25" ht="15.75" customHeight="1" x14ac:dyDescent="0.25">
      <c r="A204" s="2">
        <v>203</v>
      </c>
      <c r="B204" s="26"/>
      <c r="C204" s="26"/>
      <c r="D204" s="27"/>
      <c r="E204" s="27"/>
      <c r="F204" s="29"/>
      <c r="G204" s="29"/>
      <c r="H204" s="29"/>
      <c r="I204" s="30"/>
      <c r="J204" s="29"/>
      <c r="K204" s="31"/>
      <c r="L204" s="27"/>
      <c r="M204" s="27"/>
      <c r="N204" s="32"/>
      <c r="O204" s="27"/>
      <c r="P204" s="32"/>
      <c r="Q204" s="27"/>
      <c r="R204" s="29"/>
      <c r="S204" s="29"/>
      <c r="T204" s="29"/>
      <c r="U204" s="66"/>
      <c r="V204" s="27"/>
      <c r="W204" s="27"/>
      <c r="X204" s="27"/>
      <c r="Y204" s="33"/>
    </row>
    <row r="205" spans="1:25" ht="15.75" customHeight="1" x14ac:dyDescent="0.25">
      <c r="A205" s="2">
        <v>204</v>
      </c>
      <c r="B205" s="26"/>
      <c r="C205" s="26"/>
      <c r="D205" s="27"/>
      <c r="E205" s="27"/>
      <c r="F205" s="29"/>
      <c r="G205" s="29"/>
      <c r="H205" s="29"/>
      <c r="I205" s="30"/>
      <c r="J205" s="29"/>
      <c r="K205" s="31"/>
      <c r="L205" s="27"/>
      <c r="M205" s="27"/>
      <c r="N205" s="32"/>
      <c r="O205" s="27"/>
      <c r="P205" s="32"/>
      <c r="Q205" s="27"/>
      <c r="R205" s="29"/>
      <c r="S205" s="29"/>
      <c r="T205" s="29"/>
      <c r="U205" s="66"/>
      <c r="V205" s="27"/>
      <c r="W205" s="27"/>
      <c r="X205" s="27"/>
      <c r="Y205" s="33"/>
    </row>
    <row r="206" spans="1:25" ht="15.75" customHeight="1" x14ac:dyDescent="0.25">
      <c r="A206" s="2">
        <v>205</v>
      </c>
      <c r="B206" s="26"/>
      <c r="C206" s="26"/>
      <c r="D206" s="27"/>
      <c r="E206" s="27"/>
      <c r="F206" s="29"/>
      <c r="G206" s="29"/>
      <c r="H206" s="29"/>
      <c r="I206" s="30"/>
      <c r="J206" s="29"/>
      <c r="K206" s="31"/>
      <c r="L206" s="27"/>
      <c r="M206" s="27"/>
      <c r="N206" s="32"/>
      <c r="O206" s="27"/>
      <c r="P206" s="32"/>
      <c r="Q206" s="27"/>
      <c r="R206" s="29"/>
      <c r="S206" s="29"/>
      <c r="T206" s="29"/>
      <c r="U206" s="66"/>
      <c r="V206" s="27"/>
      <c r="W206" s="27"/>
      <c r="X206" s="27"/>
      <c r="Y206" s="33"/>
    </row>
    <row r="207" spans="1:25" ht="15.75" customHeight="1" x14ac:dyDescent="0.25">
      <c r="A207" s="2">
        <v>206</v>
      </c>
      <c r="B207" s="26"/>
      <c r="C207" s="26"/>
      <c r="D207" s="27"/>
      <c r="E207" s="27"/>
      <c r="F207" s="29"/>
      <c r="G207" s="29"/>
      <c r="H207" s="29"/>
      <c r="I207" s="30"/>
      <c r="J207" s="29"/>
      <c r="K207" s="31"/>
      <c r="L207" s="27"/>
      <c r="M207" s="27"/>
      <c r="N207" s="32"/>
      <c r="O207" s="27"/>
      <c r="P207" s="32"/>
      <c r="Q207" s="27"/>
      <c r="R207" s="29"/>
      <c r="S207" s="29"/>
      <c r="T207" s="29"/>
      <c r="U207" s="66"/>
      <c r="V207" s="27"/>
      <c r="W207" s="27"/>
      <c r="X207" s="27"/>
      <c r="Y207" s="33"/>
    </row>
    <row r="208" spans="1:25" ht="15.75" customHeight="1" x14ac:dyDescent="0.25">
      <c r="A208" s="2">
        <v>207</v>
      </c>
      <c r="B208" s="26"/>
      <c r="C208" s="26"/>
      <c r="D208" s="27"/>
      <c r="E208" s="27"/>
      <c r="F208" s="29"/>
      <c r="G208" s="29"/>
      <c r="H208" s="29"/>
      <c r="I208" s="30"/>
      <c r="J208" s="29"/>
      <c r="K208" s="31"/>
      <c r="L208" s="27"/>
      <c r="M208" s="27"/>
      <c r="N208" s="32"/>
      <c r="O208" s="27"/>
      <c r="P208" s="32"/>
      <c r="Q208" s="27"/>
      <c r="R208" s="29"/>
      <c r="S208" s="29"/>
      <c r="T208" s="29"/>
      <c r="U208" s="66"/>
      <c r="V208" s="27"/>
      <c r="W208" s="27"/>
      <c r="X208" s="27"/>
      <c r="Y208" s="33"/>
    </row>
    <row r="209" spans="1:25" ht="15.75" customHeight="1" x14ac:dyDescent="0.25">
      <c r="A209" s="2">
        <v>208</v>
      </c>
      <c r="B209" s="26"/>
      <c r="C209" s="26"/>
      <c r="D209" s="27"/>
      <c r="E209" s="27"/>
      <c r="F209" s="29"/>
      <c r="G209" s="29"/>
      <c r="H209" s="29"/>
      <c r="I209" s="30"/>
      <c r="J209" s="29"/>
      <c r="K209" s="31"/>
      <c r="L209" s="27"/>
      <c r="M209" s="27"/>
      <c r="N209" s="32"/>
      <c r="O209" s="27"/>
      <c r="P209" s="32"/>
      <c r="Q209" s="27"/>
      <c r="R209" s="29"/>
      <c r="S209" s="29"/>
      <c r="T209" s="29"/>
      <c r="U209" s="66"/>
      <c r="V209" s="27"/>
      <c r="W209" s="27"/>
      <c r="X209" s="27"/>
      <c r="Y209" s="33"/>
    </row>
    <row r="210" spans="1:25" ht="15.75" customHeight="1" x14ac:dyDescent="0.25">
      <c r="A210" s="2">
        <v>209</v>
      </c>
      <c r="B210" s="26"/>
      <c r="C210" s="26"/>
      <c r="D210" s="27"/>
      <c r="E210" s="27"/>
      <c r="F210" s="29"/>
      <c r="G210" s="29"/>
      <c r="H210" s="29"/>
      <c r="I210" s="30"/>
      <c r="J210" s="29"/>
      <c r="K210" s="31"/>
      <c r="L210" s="27"/>
      <c r="M210" s="27"/>
      <c r="N210" s="32"/>
      <c r="O210" s="27"/>
      <c r="P210" s="32"/>
      <c r="Q210" s="27"/>
      <c r="R210" s="29"/>
      <c r="S210" s="29"/>
      <c r="T210" s="29"/>
      <c r="U210" s="66"/>
      <c r="V210" s="27"/>
      <c r="W210" s="27"/>
      <c r="X210" s="27"/>
      <c r="Y210" s="33"/>
    </row>
    <row r="211" spans="1:25" ht="15.75" customHeight="1" x14ac:dyDescent="0.25">
      <c r="A211" s="2">
        <v>210</v>
      </c>
      <c r="B211" s="26"/>
      <c r="C211" s="26"/>
      <c r="D211" s="27"/>
      <c r="E211" s="27"/>
      <c r="F211" s="29"/>
      <c r="G211" s="29"/>
      <c r="H211" s="29"/>
      <c r="I211" s="30"/>
      <c r="J211" s="29"/>
      <c r="K211" s="31"/>
      <c r="L211" s="27"/>
      <c r="M211" s="27"/>
      <c r="N211" s="32"/>
      <c r="O211" s="27"/>
      <c r="P211" s="32"/>
      <c r="Q211" s="27"/>
      <c r="R211" s="29"/>
      <c r="S211" s="29"/>
      <c r="T211" s="29"/>
      <c r="U211" s="66"/>
      <c r="V211" s="27"/>
      <c r="W211" s="27"/>
      <c r="X211" s="27"/>
      <c r="Y211" s="33"/>
    </row>
    <row r="212" spans="1:25" ht="15.75" customHeight="1" x14ac:dyDescent="0.25">
      <c r="A212" s="2">
        <v>211</v>
      </c>
      <c r="B212" s="26"/>
      <c r="C212" s="26"/>
      <c r="D212" s="27"/>
      <c r="E212" s="27"/>
      <c r="F212" s="29"/>
      <c r="G212" s="29"/>
      <c r="H212" s="29"/>
      <c r="I212" s="30"/>
      <c r="J212" s="29"/>
      <c r="K212" s="31"/>
      <c r="L212" s="27"/>
      <c r="M212" s="27"/>
      <c r="N212" s="32"/>
      <c r="O212" s="27"/>
      <c r="P212" s="32"/>
      <c r="Q212" s="27"/>
      <c r="R212" s="29"/>
      <c r="S212" s="29"/>
      <c r="T212" s="29"/>
      <c r="U212" s="66"/>
      <c r="V212" s="27"/>
      <c r="W212" s="27"/>
      <c r="X212" s="27"/>
      <c r="Y212" s="33"/>
    </row>
    <row r="213" spans="1:25" ht="15.75" customHeight="1" x14ac:dyDescent="0.25">
      <c r="A213" s="2">
        <v>212</v>
      </c>
      <c r="B213" s="26"/>
      <c r="C213" s="26"/>
      <c r="D213" s="27"/>
      <c r="E213" s="27"/>
      <c r="F213" s="29"/>
      <c r="G213" s="29"/>
      <c r="H213" s="29"/>
      <c r="I213" s="30"/>
      <c r="J213" s="29"/>
      <c r="K213" s="31"/>
      <c r="L213" s="27"/>
      <c r="M213" s="27"/>
      <c r="N213" s="32"/>
      <c r="O213" s="27"/>
      <c r="P213" s="32"/>
      <c r="Q213" s="27"/>
      <c r="R213" s="29"/>
      <c r="S213" s="29"/>
      <c r="T213" s="29"/>
      <c r="U213" s="66"/>
      <c r="V213" s="27"/>
      <c r="W213" s="27"/>
      <c r="X213" s="27"/>
      <c r="Y213" s="33"/>
    </row>
    <row r="214" spans="1:25" ht="15.75" customHeight="1" x14ac:dyDescent="0.25">
      <c r="A214" s="2">
        <v>213</v>
      </c>
      <c r="B214" s="26"/>
      <c r="C214" s="26"/>
      <c r="D214" s="27"/>
      <c r="E214" s="27"/>
      <c r="F214" s="29"/>
      <c r="G214" s="29"/>
      <c r="H214" s="29"/>
      <c r="I214" s="30"/>
      <c r="J214" s="29"/>
      <c r="K214" s="31"/>
      <c r="L214" s="27"/>
      <c r="M214" s="27"/>
      <c r="N214" s="32"/>
      <c r="O214" s="27"/>
      <c r="P214" s="32"/>
      <c r="Q214" s="27"/>
      <c r="R214" s="29"/>
      <c r="S214" s="29"/>
      <c r="T214" s="29"/>
      <c r="U214" s="66"/>
      <c r="V214" s="27"/>
      <c r="W214" s="27"/>
      <c r="X214" s="27"/>
      <c r="Y214" s="33"/>
    </row>
    <row r="215" spans="1:25" ht="15.75" customHeight="1" x14ac:dyDescent="0.25">
      <c r="A215" s="2">
        <v>214</v>
      </c>
      <c r="B215" s="26"/>
      <c r="C215" s="26"/>
      <c r="D215" s="27"/>
      <c r="E215" s="27"/>
      <c r="F215" s="29"/>
      <c r="G215" s="29"/>
      <c r="H215" s="29"/>
      <c r="I215" s="30"/>
      <c r="J215" s="29"/>
      <c r="K215" s="31"/>
      <c r="L215" s="27"/>
      <c r="M215" s="27"/>
      <c r="N215" s="32"/>
      <c r="O215" s="27"/>
      <c r="P215" s="32"/>
      <c r="Q215" s="27"/>
      <c r="R215" s="29"/>
      <c r="S215" s="29"/>
      <c r="T215" s="29"/>
      <c r="U215" s="66"/>
      <c r="V215" s="27"/>
      <c r="W215" s="27"/>
      <c r="X215" s="27"/>
      <c r="Y215" s="33"/>
    </row>
    <row r="216" spans="1:25" ht="15.75" customHeight="1" x14ac:dyDescent="0.25">
      <c r="A216" s="2">
        <v>215</v>
      </c>
      <c r="B216" s="26"/>
      <c r="C216" s="26"/>
      <c r="D216" s="27"/>
      <c r="E216" s="27"/>
      <c r="F216" s="29"/>
      <c r="G216" s="29"/>
      <c r="H216" s="29"/>
      <c r="I216" s="30"/>
      <c r="J216" s="29"/>
      <c r="K216" s="31"/>
      <c r="L216" s="27"/>
      <c r="M216" s="27"/>
      <c r="N216" s="32"/>
      <c r="O216" s="27"/>
      <c r="P216" s="32"/>
      <c r="Q216" s="27"/>
      <c r="R216" s="29"/>
      <c r="S216" s="29"/>
      <c r="T216" s="29"/>
      <c r="U216" s="66"/>
      <c r="V216" s="27"/>
      <c r="W216" s="27"/>
      <c r="X216" s="27"/>
      <c r="Y216" s="33"/>
    </row>
    <row r="217" spans="1:25" ht="15.75" customHeight="1" x14ac:dyDescent="0.25">
      <c r="A217" s="2">
        <v>216</v>
      </c>
      <c r="B217" s="26"/>
      <c r="C217" s="26"/>
      <c r="D217" s="27"/>
      <c r="E217" s="27"/>
      <c r="F217" s="29"/>
      <c r="G217" s="29"/>
      <c r="H217" s="29"/>
      <c r="I217" s="30"/>
      <c r="J217" s="29"/>
      <c r="K217" s="31"/>
      <c r="L217" s="27"/>
      <c r="M217" s="27"/>
      <c r="N217" s="32"/>
      <c r="O217" s="27"/>
      <c r="P217" s="32"/>
      <c r="Q217" s="27"/>
      <c r="R217" s="29"/>
      <c r="S217" s="29"/>
      <c r="T217" s="29"/>
      <c r="U217" s="66"/>
      <c r="V217" s="27"/>
      <c r="W217" s="27"/>
      <c r="X217" s="27"/>
      <c r="Y217" s="33"/>
    </row>
    <row r="218" spans="1:25" ht="15.75" customHeight="1" x14ac:dyDescent="0.25">
      <c r="A218" s="2">
        <v>217</v>
      </c>
      <c r="B218" s="26"/>
      <c r="C218" s="26"/>
      <c r="D218" s="27"/>
      <c r="E218" s="27"/>
      <c r="F218" s="29"/>
      <c r="G218" s="29"/>
      <c r="H218" s="29"/>
      <c r="I218" s="30"/>
      <c r="J218" s="29"/>
      <c r="K218" s="31"/>
      <c r="L218" s="27"/>
      <c r="M218" s="27"/>
      <c r="N218" s="32"/>
      <c r="O218" s="27"/>
      <c r="P218" s="32"/>
      <c r="Q218" s="27"/>
      <c r="R218" s="29"/>
      <c r="S218" s="29"/>
      <c r="T218" s="29"/>
      <c r="U218" s="66"/>
      <c r="V218" s="27"/>
      <c r="W218" s="27"/>
      <c r="X218" s="27"/>
      <c r="Y218" s="33"/>
    </row>
    <row r="219" spans="1:25" ht="15.75" customHeight="1" x14ac:dyDescent="0.25">
      <c r="A219" s="2">
        <v>218</v>
      </c>
      <c r="B219" s="26"/>
      <c r="C219" s="26"/>
      <c r="D219" s="27"/>
      <c r="E219" s="27"/>
      <c r="F219" s="29"/>
      <c r="G219" s="29"/>
      <c r="H219" s="29"/>
      <c r="I219" s="30"/>
      <c r="J219" s="29"/>
      <c r="K219" s="31"/>
      <c r="L219" s="27"/>
      <c r="M219" s="27"/>
      <c r="N219" s="32"/>
      <c r="O219" s="27"/>
      <c r="P219" s="32"/>
      <c r="Q219" s="27"/>
      <c r="R219" s="29"/>
      <c r="S219" s="29"/>
      <c r="T219" s="29"/>
      <c r="U219" s="66"/>
      <c r="V219" s="27"/>
      <c r="W219" s="27"/>
      <c r="X219" s="27"/>
      <c r="Y219" s="33"/>
    </row>
    <row r="220" spans="1:25" ht="15.75" customHeight="1" x14ac:dyDescent="0.25">
      <c r="A220" s="2">
        <v>219</v>
      </c>
      <c r="B220" s="26"/>
      <c r="C220" s="26"/>
      <c r="D220" s="27"/>
      <c r="E220" s="27"/>
      <c r="F220" s="29"/>
      <c r="G220" s="29"/>
      <c r="H220" s="29"/>
      <c r="I220" s="30"/>
      <c r="J220" s="29"/>
      <c r="K220" s="31"/>
      <c r="L220" s="27"/>
      <c r="M220" s="27"/>
      <c r="N220" s="32"/>
      <c r="O220" s="27"/>
      <c r="P220" s="32"/>
      <c r="Q220" s="27"/>
      <c r="R220" s="29"/>
      <c r="S220" s="29"/>
      <c r="T220" s="29"/>
      <c r="U220" s="66"/>
      <c r="V220" s="27"/>
      <c r="W220" s="27"/>
      <c r="X220" s="27"/>
      <c r="Y220" s="33"/>
    </row>
    <row r="221" spans="1:25" ht="15.75" customHeight="1" x14ac:dyDescent="0.25">
      <c r="A221" s="2">
        <v>220</v>
      </c>
      <c r="B221" s="26"/>
      <c r="C221" s="26"/>
      <c r="D221" s="27"/>
      <c r="E221" s="27"/>
      <c r="F221" s="29"/>
      <c r="G221" s="29"/>
      <c r="H221" s="29"/>
      <c r="I221" s="30"/>
      <c r="J221" s="29"/>
      <c r="K221" s="31"/>
      <c r="L221" s="27"/>
      <c r="M221" s="27"/>
      <c r="N221" s="32"/>
      <c r="O221" s="27"/>
      <c r="P221" s="32"/>
      <c r="Q221" s="27"/>
      <c r="R221" s="29"/>
      <c r="S221" s="29"/>
      <c r="T221" s="29"/>
      <c r="U221" s="66"/>
      <c r="V221" s="27"/>
      <c r="W221" s="27"/>
      <c r="X221" s="27"/>
      <c r="Y221" s="33"/>
    </row>
    <row r="222" spans="1:25" ht="15.75" customHeight="1" x14ac:dyDescent="0.25">
      <c r="A222" s="2">
        <v>221</v>
      </c>
      <c r="B222" s="26"/>
      <c r="C222" s="26"/>
      <c r="D222" s="27"/>
      <c r="E222" s="27"/>
      <c r="F222" s="29"/>
      <c r="G222" s="29"/>
      <c r="H222" s="29"/>
      <c r="I222" s="30"/>
      <c r="J222" s="29"/>
      <c r="K222" s="31"/>
      <c r="L222" s="27"/>
      <c r="M222" s="27"/>
      <c r="N222" s="32"/>
      <c r="O222" s="27"/>
      <c r="P222" s="32"/>
      <c r="Q222" s="27"/>
      <c r="R222" s="29"/>
      <c r="S222" s="29"/>
      <c r="T222" s="29"/>
      <c r="U222" s="66"/>
      <c r="V222" s="27"/>
      <c r="W222" s="27"/>
      <c r="X222" s="27"/>
      <c r="Y222" s="33"/>
    </row>
    <row r="223" spans="1:25" ht="15.75" customHeight="1" x14ac:dyDescent="0.25">
      <c r="A223" s="2">
        <v>222</v>
      </c>
      <c r="B223" s="26"/>
      <c r="C223" s="26"/>
      <c r="D223" s="27"/>
      <c r="E223" s="27"/>
      <c r="F223" s="29"/>
      <c r="G223" s="29"/>
      <c r="H223" s="29"/>
      <c r="I223" s="30"/>
      <c r="J223" s="29"/>
      <c r="K223" s="31"/>
      <c r="L223" s="27"/>
      <c r="M223" s="27"/>
      <c r="N223" s="32"/>
      <c r="O223" s="27"/>
      <c r="P223" s="32"/>
      <c r="Q223" s="27"/>
      <c r="R223" s="29"/>
      <c r="S223" s="29"/>
      <c r="T223" s="29"/>
      <c r="U223" s="66"/>
      <c r="V223" s="27"/>
      <c r="W223" s="27"/>
      <c r="X223" s="27"/>
      <c r="Y223" s="33"/>
    </row>
    <row r="224" spans="1:25" ht="15.75" customHeight="1" x14ac:dyDescent="0.25">
      <c r="A224" s="2">
        <v>223</v>
      </c>
      <c r="B224" s="26"/>
      <c r="C224" s="26"/>
      <c r="D224" s="27"/>
      <c r="E224" s="27"/>
      <c r="F224" s="29"/>
      <c r="G224" s="29"/>
      <c r="H224" s="29"/>
      <c r="I224" s="30"/>
      <c r="J224" s="29"/>
      <c r="K224" s="31"/>
      <c r="L224" s="27"/>
      <c r="M224" s="27"/>
      <c r="N224" s="32"/>
      <c r="O224" s="27"/>
      <c r="P224" s="32"/>
      <c r="Q224" s="27"/>
      <c r="R224" s="29"/>
      <c r="S224" s="29"/>
      <c r="T224" s="29"/>
      <c r="U224" s="66"/>
      <c r="V224" s="27"/>
      <c r="W224" s="27"/>
      <c r="X224" s="27"/>
      <c r="Y224" s="33"/>
    </row>
    <row r="225" spans="1:25" ht="15.75" customHeight="1" x14ac:dyDescent="0.25">
      <c r="A225" s="2">
        <v>224</v>
      </c>
      <c r="B225" s="26"/>
      <c r="C225" s="26"/>
      <c r="D225" s="27"/>
      <c r="E225" s="27"/>
      <c r="F225" s="29"/>
      <c r="G225" s="29"/>
      <c r="H225" s="29"/>
      <c r="I225" s="30"/>
      <c r="J225" s="29"/>
      <c r="K225" s="31"/>
      <c r="L225" s="27"/>
      <c r="M225" s="27"/>
      <c r="N225" s="32"/>
      <c r="O225" s="27"/>
      <c r="P225" s="32"/>
      <c r="Q225" s="27"/>
      <c r="R225" s="29"/>
      <c r="S225" s="29"/>
      <c r="T225" s="29"/>
      <c r="U225" s="66"/>
      <c r="V225" s="27"/>
      <c r="W225" s="27"/>
      <c r="X225" s="27"/>
      <c r="Y225" s="33"/>
    </row>
    <row r="226" spans="1:25" ht="15.75" customHeight="1" x14ac:dyDescent="0.25">
      <c r="A226" s="2">
        <v>225</v>
      </c>
      <c r="B226" s="26"/>
      <c r="C226" s="26"/>
      <c r="D226" s="27"/>
      <c r="E226" s="27"/>
      <c r="F226" s="29"/>
      <c r="G226" s="29"/>
      <c r="H226" s="29"/>
      <c r="I226" s="30"/>
      <c r="J226" s="29"/>
      <c r="K226" s="31"/>
      <c r="L226" s="27"/>
      <c r="M226" s="27"/>
      <c r="N226" s="32"/>
      <c r="O226" s="27"/>
      <c r="P226" s="32"/>
      <c r="Q226" s="27"/>
      <c r="R226" s="29"/>
      <c r="S226" s="29"/>
      <c r="T226" s="29"/>
      <c r="U226" s="66"/>
      <c r="V226" s="27"/>
      <c r="W226" s="27"/>
      <c r="X226" s="27"/>
      <c r="Y226" s="33"/>
    </row>
    <row r="227" spans="1:25" ht="15.75" customHeight="1" x14ac:dyDescent="0.25">
      <c r="A227" s="2">
        <v>226</v>
      </c>
      <c r="B227" s="26"/>
      <c r="C227" s="26"/>
      <c r="D227" s="27"/>
      <c r="E227" s="27"/>
      <c r="F227" s="29"/>
      <c r="G227" s="29"/>
      <c r="H227" s="29"/>
      <c r="I227" s="30"/>
      <c r="J227" s="29"/>
      <c r="K227" s="31"/>
      <c r="L227" s="27"/>
      <c r="M227" s="27"/>
      <c r="N227" s="32"/>
      <c r="O227" s="27"/>
      <c r="P227" s="32"/>
      <c r="Q227" s="27"/>
      <c r="R227" s="29"/>
      <c r="S227" s="29"/>
      <c r="T227" s="29"/>
      <c r="U227" s="66"/>
      <c r="V227" s="27"/>
      <c r="W227" s="27"/>
      <c r="X227" s="27"/>
      <c r="Y227" s="33"/>
    </row>
    <row r="228" spans="1:25" ht="15.75" customHeight="1" x14ac:dyDescent="0.25">
      <c r="A228" s="2">
        <v>227</v>
      </c>
      <c r="B228" s="26"/>
      <c r="C228" s="26"/>
      <c r="D228" s="27"/>
      <c r="E228" s="27"/>
      <c r="F228" s="29"/>
      <c r="G228" s="29"/>
      <c r="H228" s="29"/>
      <c r="I228" s="30"/>
      <c r="J228" s="29"/>
      <c r="K228" s="31"/>
      <c r="L228" s="27"/>
      <c r="M228" s="27"/>
      <c r="N228" s="32"/>
      <c r="O228" s="27"/>
      <c r="P228" s="32"/>
      <c r="Q228" s="27"/>
      <c r="R228" s="29"/>
      <c r="S228" s="29"/>
      <c r="T228" s="29"/>
      <c r="U228" s="66"/>
      <c r="V228" s="27"/>
      <c r="W228" s="27"/>
      <c r="X228" s="27"/>
      <c r="Y228" s="33"/>
    </row>
    <row r="229" spans="1:25" ht="15.75" customHeight="1" x14ac:dyDescent="0.25">
      <c r="A229" s="2">
        <v>228</v>
      </c>
      <c r="B229" s="26"/>
      <c r="C229" s="26"/>
      <c r="D229" s="27"/>
      <c r="E229" s="27"/>
      <c r="F229" s="29"/>
      <c r="G229" s="29"/>
      <c r="H229" s="29"/>
      <c r="I229" s="30"/>
      <c r="J229" s="29"/>
      <c r="K229" s="31"/>
      <c r="L229" s="27"/>
      <c r="M229" s="27"/>
      <c r="N229" s="32"/>
      <c r="O229" s="27"/>
      <c r="P229" s="32"/>
      <c r="Q229" s="27"/>
      <c r="R229" s="29"/>
      <c r="S229" s="29"/>
      <c r="T229" s="29"/>
      <c r="U229" s="66"/>
      <c r="V229" s="27"/>
      <c r="W229" s="27"/>
      <c r="X229" s="27"/>
      <c r="Y229" s="33"/>
    </row>
    <row r="230" spans="1:25" ht="15.75" customHeight="1" x14ac:dyDescent="0.25">
      <c r="A230" s="2">
        <v>229</v>
      </c>
      <c r="B230" s="26"/>
      <c r="C230" s="26"/>
      <c r="D230" s="27"/>
      <c r="E230" s="27"/>
      <c r="F230" s="29"/>
      <c r="G230" s="29"/>
      <c r="H230" s="29"/>
      <c r="I230" s="30"/>
      <c r="J230" s="29"/>
      <c r="K230" s="31"/>
      <c r="L230" s="27"/>
      <c r="M230" s="27"/>
      <c r="N230" s="32"/>
      <c r="O230" s="27"/>
      <c r="P230" s="32"/>
      <c r="Q230" s="27"/>
      <c r="R230" s="29"/>
      <c r="S230" s="29"/>
      <c r="T230" s="29"/>
      <c r="U230" s="66"/>
      <c r="V230" s="27"/>
      <c r="W230" s="27"/>
      <c r="X230" s="27"/>
      <c r="Y230" s="33"/>
    </row>
    <row r="231" spans="1:25" ht="15.75" customHeight="1" x14ac:dyDescent="0.25">
      <c r="A231" s="2">
        <v>230</v>
      </c>
      <c r="B231" s="26"/>
      <c r="C231" s="26"/>
      <c r="D231" s="27"/>
      <c r="E231" s="27"/>
      <c r="F231" s="29"/>
      <c r="G231" s="29"/>
      <c r="H231" s="29"/>
      <c r="I231" s="30"/>
      <c r="J231" s="29"/>
      <c r="K231" s="31"/>
      <c r="L231" s="27"/>
      <c r="M231" s="27"/>
      <c r="N231" s="32"/>
      <c r="O231" s="27"/>
      <c r="P231" s="32"/>
      <c r="Q231" s="27"/>
      <c r="R231" s="29"/>
      <c r="S231" s="29"/>
      <c r="T231" s="29"/>
      <c r="U231" s="66"/>
      <c r="V231" s="27"/>
      <c r="W231" s="27"/>
      <c r="X231" s="27"/>
      <c r="Y231" s="33"/>
    </row>
    <row r="232" spans="1:25" ht="15.75" customHeight="1" x14ac:dyDescent="0.25">
      <c r="A232" s="2">
        <v>231</v>
      </c>
      <c r="B232" s="26"/>
      <c r="C232" s="26"/>
      <c r="D232" s="27"/>
      <c r="E232" s="27"/>
      <c r="F232" s="29"/>
      <c r="G232" s="29"/>
      <c r="H232" s="29"/>
      <c r="I232" s="30"/>
      <c r="J232" s="29"/>
      <c r="K232" s="31"/>
      <c r="L232" s="27"/>
      <c r="M232" s="27"/>
      <c r="N232" s="32"/>
      <c r="O232" s="27"/>
      <c r="P232" s="32"/>
      <c r="Q232" s="27"/>
      <c r="R232" s="29"/>
      <c r="S232" s="29"/>
      <c r="T232" s="29"/>
      <c r="U232" s="66"/>
      <c r="V232" s="27"/>
      <c r="W232" s="27"/>
      <c r="X232" s="27"/>
      <c r="Y232" s="33"/>
    </row>
    <row r="233" spans="1:25" ht="15.75" customHeight="1" x14ac:dyDescent="0.25">
      <c r="A233" s="2">
        <v>232</v>
      </c>
      <c r="B233" s="26"/>
      <c r="C233" s="26"/>
      <c r="D233" s="27"/>
      <c r="E233" s="27"/>
      <c r="F233" s="29"/>
      <c r="G233" s="29"/>
      <c r="H233" s="29"/>
      <c r="I233" s="30"/>
      <c r="J233" s="29"/>
      <c r="K233" s="31"/>
      <c r="L233" s="27"/>
      <c r="M233" s="27"/>
      <c r="N233" s="32"/>
      <c r="O233" s="27"/>
      <c r="P233" s="32"/>
      <c r="Q233" s="27"/>
      <c r="R233" s="29"/>
      <c r="S233" s="29"/>
      <c r="T233" s="29"/>
      <c r="U233" s="66"/>
      <c r="V233" s="27"/>
      <c r="W233" s="27"/>
      <c r="X233" s="27"/>
      <c r="Y233" s="33"/>
    </row>
    <row r="234" spans="1:25" ht="15.75" customHeight="1" x14ac:dyDescent="0.25">
      <c r="A234" s="2">
        <v>233</v>
      </c>
      <c r="B234" s="26"/>
      <c r="C234" s="26"/>
      <c r="D234" s="27"/>
      <c r="E234" s="27"/>
      <c r="F234" s="29"/>
      <c r="G234" s="29"/>
      <c r="H234" s="29"/>
      <c r="I234" s="30"/>
      <c r="J234" s="29"/>
      <c r="K234" s="31"/>
      <c r="L234" s="27"/>
      <c r="M234" s="27"/>
      <c r="N234" s="32"/>
      <c r="O234" s="27"/>
      <c r="P234" s="32"/>
      <c r="Q234" s="27"/>
      <c r="R234" s="29"/>
      <c r="S234" s="29"/>
      <c r="T234" s="29"/>
      <c r="U234" s="66"/>
      <c r="V234" s="27"/>
      <c r="W234" s="27"/>
      <c r="X234" s="27"/>
      <c r="Y234" s="33"/>
    </row>
    <row r="235" spans="1:25" ht="15.75" customHeight="1" x14ac:dyDescent="0.25">
      <c r="A235" s="2">
        <v>234</v>
      </c>
      <c r="B235" s="26"/>
      <c r="C235" s="26"/>
      <c r="D235" s="27"/>
      <c r="E235" s="27"/>
      <c r="F235" s="29"/>
      <c r="G235" s="29"/>
      <c r="H235" s="29"/>
      <c r="I235" s="30"/>
      <c r="J235" s="29"/>
      <c r="K235" s="31"/>
      <c r="L235" s="27"/>
      <c r="M235" s="27"/>
      <c r="N235" s="32"/>
      <c r="O235" s="27"/>
      <c r="P235" s="32"/>
      <c r="Q235" s="27"/>
      <c r="R235" s="29"/>
      <c r="S235" s="29"/>
      <c r="T235" s="29"/>
      <c r="U235" s="66"/>
      <c r="V235" s="27"/>
      <c r="W235" s="27"/>
      <c r="X235" s="27"/>
      <c r="Y235" s="33"/>
    </row>
    <row r="236" spans="1:25" ht="15.75" customHeight="1" x14ac:dyDescent="0.25">
      <c r="A236" s="2">
        <v>235</v>
      </c>
      <c r="B236" s="26"/>
      <c r="C236" s="26"/>
      <c r="D236" s="27"/>
      <c r="E236" s="27"/>
      <c r="F236" s="29"/>
      <c r="G236" s="29"/>
      <c r="H236" s="29"/>
      <c r="I236" s="30"/>
      <c r="J236" s="29"/>
      <c r="K236" s="31"/>
      <c r="L236" s="27"/>
      <c r="M236" s="27"/>
      <c r="N236" s="32"/>
      <c r="O236" s="27"/>
      <c r="P236" s="32"/>
      <c r="Q236" s="27"/>
      <c r="R236" s="29"/>
      <c r="S236" s="29"/>
      <c r="T236" s="29"/>
      <c r="U236" s="66"/>
      <c r="V236" s="27"/>
      <c r="W236" s="27"/>
      <c r="X236" s="27"/>
      <c r="Y236" s="33"/>
    </row>
    <row r="237" spans="1:25" ht="15.75" customHeight="1" x14ac:dyDescent="0.25">
      <c r="A237" s="2">
        <v>236</v>
      </c>
      <c r="B237" s="26"/>
      <c r="C237" s="26"/>
      <c r="D237" s="27"/>
      <c r="E237" s="27"/>
      <c r="F237" s="29"/>
      <c r="G237" s="29"/>
      <c r="H237" s="29"/>
      <c r="I237" s="30"/>
      <c r="J237" s="29"/>
      <c r="K237" s="31"/>
      <c r="L237" s="27"/>
      <c r="M237" s="27"/>
      <c r="N237" s="32"/>
      <c r="O237" s="27"/>
      <c r="P237" s="32"/>
      <c r="Q237" s="27"/>
      <c r="R237" s="29"/>
      <c r="S237" s="29"/>
      <c r="T237" s="29"/>
      <c r="U237" s="66"/>
      <c r="V237" s="27"/>
      <c r="W237" s="27"/>
      <c r="X237" s="27"/>
      <c r="Y237" s="33"/>
    </row>
    <row r="238" spans="1:25" ht="15.75" customHeight="1" x14ac:dyDescent="0.25">
      <c r="A238" s="2">
        <v>237</v>
      </c>
      <c r="B238" s="26"/>
      <c r="C238" s="26"/>
      <c r="D238" s="27"/>
      <c r="E238" s="27"/>
      <c r="F238" s="29"/>
      <c r="G238" s="29"/>
      <c r="H238" s="29"/>
      <c r="I238" s="30"/>
      <c r="J238" s="29"/>
      <c r="K238" s="31"/>
      <c r="L238" s="27"/>
      <c r="M238" s="27"/>
      <c r="N238" s="32"/>
      <c r="O238" s="27"/>
      <c r="P238" s="32"/>
      <c r="Q238" s="27"/>
      <c r="R238" s="29"/>
      <c r="S238" s="29"/>
      <c r="T238" s="29"/>
      <c r="U238" s="66"/>
      <c r="V238" s="27"/>
      <c r="W238" s="27"/>
      <c r="X238" s="27"/>
      <c r="Y238" s="33"/>
    </row>
    <row r="239" spans="1:25" ht="15.75" customHeight="1" x14ac:dyDescent="0.25">
      <c r="A239" s="2">
        <v>238</v>
      </c>
      <c r="B239" s="26"/>
      <c r="C239" s="26"/>
      <c r="D239" s="27"/>
      <c r="E239" s="27"/>
      <c r="F239" s="29"/>
      <c r="G239" s="29"/>
      <c r="H239" s="29"/>
      <c r="I239" s="30"/>
      <c r="J239" s="29"/>
      <c r="K239" s="31"/>
      <c r="L239" s="27"/>
      <c r="M239" s="27"/>
      <c r="N239" s="32"/>
      <c r="O239" s="27"/>
      <c r="P239" s="32"/>
      <c r="Q239" s="27"/>
      <c r="R239" s="29"/>
      <c r="S239" s="29"/>
      <c r="T239" s="29"/>
      <c r="U239" s="66"/>
      <c r="V239" s="27"/>
      <c r="W239" s="27"/>
      <c r="X239" s="27"/>
      <c r="Y239" s="33"/>
    </row>
    <row r="240" spans="1:25" ht="15.75" customHeight="1" x14ac:dyDescent="0.25">
      <c r="A240" s="2">
        <v>239</v>
      </c>
      <c r="B240" s="26"/>
      <c r="C240" s="26"/>
      <c r="D240" s="27"/>
      <c r="E240" s="27"/>
      <c r="F240" s="29"/>
      <c r="G240" s="29"/>
      <c r="H240" s="29"/>
      <c r="I240" s="30"/>
      <c r="J240" s="29"/>
      <c r="K240" s="31"/>
      <c r="L240" s="27"/>
      <c r="M240" s="27"/>
      <c r="N240" s="32"/>
      <c r="O240" s="27"/>
      <c r="P240" s="32"/>
      <c r="Q240" s="27"/>
      <c r="R240" s="29"/>
      <c r="S240" s="29"/>
      <c r="T240" s="29"/>
      <c r="U240" s="66"/>
      <c r="V240" s="27"/>
      <c r="W240" s="27"/>
      <c r="X240" s="27"/>
      <c r="Y240" s="33"/>
    </row>
    <row r="241" spans="1:25" ht="15.75" customHeight="1" x14ac:dyDescent="0.25">
      <c r="A241" s="2">
        <v>240</v>
      </c>
      <c r="B241" s="26"/>
      <c r="C241" s="26"/>
      <c r="D241" s="27"/>
      <c r="E241" s="27"/>
      <c r="F241" s="29"/>
      <c r="G241" s="29"/>
      <c r="H241" s="29"/>
      <c r="I241" s="30"/>
      <c r="J241" s="29"/>
      <c r="K241" s="31"/>
      <c r="L241" s="27"/>
      <c r="M241" s="27"/>
      <c r="N241" s="32"/>
      <c r="O241" s="27"/>
      <c r="P241" s="32"/>
      <c r="Q241" s="27"/>
      <c r="R241" s="29"/>
      <c r="S241" s="29"/>
      <c r="T241" s="29"/>
      <c r="U241" s="66"/>
      <c r="V241" s="27"/>
      <c r="W241" s="27"/>
      <c r="X241" s="27"/>
      <c r="Y241" s="33"/>
    </row>
    <row r="242" spans="1:25" ht="15.75" customHeight="1" x14ac:dyDescent="0.25">
      <c r="A242" s="2">
        <v>241</v>
      </c>
      <c r="B242" s="26"/>
      <c r="C242" s="26"/>
      <c r="D242" s="27"/>
      <c r="E242" s="27"/>
      <c r="F242" s="29"/>
      <c r="G242" s="29"/>
      <c r="H242" s="29"/>
      <c r="I242" s="30"/>
      <c r="J242" s="29"/>
      <c r="K242" s="31"/>
      <c r="L242" s="27"/>
      <c r="M242" s="27"/>
      <c r="N242" s="32"/>
      <c r="O242" s="27"/>
      <c r="P242" s="32"/>
      <c r="Q242" s="27"/>
      <c r="R242" s="29"/>
      <c r="S242" s="29"/>
      <c r="T242" s="29"/>
      <c r="U242" s="66"/>
      <c r="V242" s="27"/>
      <c r="W242" s="27"/>
      <c r="X242" s="27"/>
      <c r="Y242" s="33"/>
    </row>
    <row r="243" spans="1:25" ht="15.75" customHeight="1" x14ac:dyDescent="0.25">
      <c r="A243" s="2">
        <v>242</v>
      </c>
      <c r="B243" s="26"/>
      <c r="C243" s="26"/>
      <c r="D243" s="27"/>
      <c r="E243" s="27"/>
      <c r="F243" s="29"/>
      <c r="G243" s="29"/>
      <c r="H243" s="29"/>
      <c r="I243" s="30"/>
      <c r="J243" s="29"/>
      <c r="K243" s="31"/>
      <c r="L243" s="27"/>
      <c r="M243" s="27"/>
      <c r="N243" s="32"/>
      <c r="O243" s="27"/>
      <c r="P243" s="32"/>
      <c r="Q243" s="27"/>
      <c r="R243" s="29"/>
      <c r="S243" s="29"/>
      <c r="T243" s="29"/>
      <c r="U243" s="66"/>
      <c r="V243" s="27"/>
      <c r="W243" s="27"/>
      <c r="X243" s="27"/>
      <c r="Y243" s="33"/>
    </row>
    <row r="244" spans="1:25" ht="15.75" customHeight="1" x14ac:dyDescent="0.25">
      <c r="A244" s="2">
        <v>243</v>
      </c>
      <c r="B244" s="26"/>
      <c r="C244" s="26"/>
      <c r="D244" s="27"/>
      <c r="E244" s="27"/>
      <c r="F244" s="29"/>
      <c r="G244" s="29"/>
      <c r="H244" s="29"/>
      <c r="I244" s="30"/>
      <c r="J244" s="29"/>
      <c r="K244" s="31"/>
      <c r="L244" s="27"/>
      <c r="M244" s="27"/>
      <c r="N244" s="32"/>
      <c r="O244" s="27"/>
      <c r="P244" s="32"/>
      <c r="Q244" s="27"/>
      <c r="R244" s="29"/>
      <c r="S244" s="29"/>
      <c r="T244" s="29"/>
      <c r="U244" s="66"/>
      <c r="V244" s="27"/>
      <c r="W244" s="27"/>
      <c r="X244" s="27"/>
      <c r="Y244" s="33"/>
    </row>
    <row r="245" spans="1:25" ht="15.75" customHeight="1" x14ac:dyDescent="0.25">
      <c r="A245" s="2">
        <v>244</v>
      </c>
      <c r="B245" s="26"/>
      <c r="C245" s="26"/>
      <c r="D245" s="27"/>
      <c r="E245" s="27"/>
      <c r="F245" s="29"/>
      <c r="G245" s="29"/>
      <c r="H245" s="29"/>
      <c r="I245" s="30"/>
      <c r="J245" s="29"/>
      <c r="K245" s="31"/>
      <c r="L245" s="27"/>
      <c r="M245" s="27"/>
      <c r="N245" s="32"/>
      <c r="O245" s="27"/>
      <c r="P245" s="32"/>
      <c r="Q245" s="27"/>
      <c r="R245" s="29"/>
      <c r="S245" s="29"/>
      <c r="T245" s="29"/>
      <c r="U245" s="66"/>
      <c r="V245" s="27"/>
      <c r="W245" s="27"/>
      <c r="X245" s="27"/>
      <c r="Y245" s="33"/>
    </row>
    <row r="246" spans="1:25" ht="15.75" customHeight="1" x14ac:dyDescent="0.25">
      <c r="A246" s="2">
        <v>245</v>
      </c>
      <c r="B246" s="26"/>
      <c r="C246" s="26"/>
      <c r="D246" s="27"/>
      <c r="E246" s="27"/>
      <c r="F246" s="29"/>
      <c r="G246" s="29"/>
      <c r="H246" s="29"/>
      <c r="I246" s="30"/>
      <c r="J246" s="29"/>
      <c r="K246" s="31"/>
      <c r="L246" s="27"/>
      <c r="M246" s="27"/>
      <c r="N246" s="32"/>
      <c r="O246" s="27"/>
      <c r="P246" s="32"/>
      <c r="Q246" s="27"/>
      <c r="R246" s="29"/>
      <c r="S246" s="29"/>
      <c r="T246" s="29"/>
      <c r="U246" s="66"/>
      <c r="V246" s="27"/>
      <c r="W246" s="27"/>
      <c r="X246" s="27"/>
      <c r="Y246" s="33"/>
    </row>
    <row r="247" spans="1:25" ht="15.75" customHeight="1" x14ac:dyDescent="0.25">
      <c r="A247" s="2">
        <v>246</v>
      </c>
      <c r="B247" s="26"/>
      <c r="C247" s="26"/>
      <c r="D247" s="27"/>
      <c r="E247" s="27"/>
      <c r="F247" s="29"/>
      <c r="G247" s="29"/>
      <c r="H247" s="29"/>
      <c r="I247" s="30"/>
      <c r="J247" s="29"/>
      <c r="K247" s="31"/>
      <c r="L247" s="27"/>
      <c r="M247" s="27"/>
      <c r="N247" s="32"/>
      <c r="O247" s="27"/>
      <c r="P247" s="32"/>
      <c r="Q247" s="27"/>
      <c r="R247" s="29"/>
      <c r="S247" s="29"/>
      <c r="T247" s="29"/>
      <c r="U247" s="66"/>
      <c r="V247" s="27"/>
      <c r="W247" s="27"/>
      <c r="X247" s="27"/>
      <c r="Y247" s="33"/>
    </row>
    <row r="248" spans="1:25" ht="15.75" customHeight="1" x14ac:dyDescent="0.25">
      <c r="A248" s="2">
        <v>247</v>
      </c>
      <c r="B248" s="26"/>
      <c r="C248" s="26"/>
      <c r="D248" s="27"/>
      <c r="E248" s="27"/>
      <c r="F248" s="29"/>
      <c r="G248" s="29"/>
      <c r="H248" s="29"/>
      <c r="I248" s="30"/>
      <c r="J248" s="29"/>
      <c r="K248" s="31"/>
      <c r="L248" s="27"/>
      <c r="M248" s="27"/>
      <c r="N248" s="32"/>
      <c r="O248" s="27"/>
      <c r="P248" s="32"/>
      <c r="Q248" s="27"/>
      <c r="R248" s="29"/>
      <c r="S248" s="29"/>
      <c r="T248" s="29"/>
      <c r="U248" s="66"/>
      <c r="V248" s="27"/>
      <c r="W248" s="27"/>
      <c r="X248" s="27"/>
      <c r="Y248" s="33"/>
    </row>
    <row r="249" spans="1:25" ht="15.75" customHeight="1" x14ac:dyDescent="0.25">
      <c r="A249" s="2">
        <v>248</v>
      </c>
      <c r="B249" s="26"/>
      <c r="C249" s="26"/>
      <c r="D249" s="27"/>
      <c r="E249" s="27"/>
      <c r="F249" s="29"/>
      <c r="G249" s="29"/>
      <c r="H249" s="29"/>
      <c r="I249" s="30"/>
      <c r="J249" s="29"/>
      <c r="K249" s="31"/>
      <c r="L249" s="27"/>
      <c r="M249" s="27"/>
      <c r="N249" s="32"/>
      <c r="O249" s="27"/>
      <c r="P249" s="32"/>
      <c r="Q249" s="27"/>
      <c r="R249" s="29"/>
      <c r="S249" s="29"/>
      <c r="T249" s="29"/>
      <c r="U249" s="66"/>
      <c r="V249" s="27"/>
      <c r="W249" s="27"/>
      <c r="X249" s="27"/>
      <c r="Y249" s="33"/>
    </row>
    <row r="250" spans="1:25" ht="15.75" customHeight="1" x14ac:dyDescent="0.25">
      <c r="A250" s="2">
        <v>249</v>
      </c>
      <c r="B250" s="26"/>
      <c r="C250" s="26"/>
      <c r="D250" s="27"/>
      <c r="E250" s="27"/>
      <c r="F250" s="29"/>
      <c r="G250" s="29"/>
      <c r="H250" s="29"/>
      <c r="I250" s="30"/>
      <c r="J250" s="29"/>
      <c r="K250" s="31"/>
      <c r="L250" s="27"/>
      <c r="M250" s="27"/>
      <c r="N250" s="32"/>
      <c r="O250" s="27"/>
      <c r="P250" s="32"/>
      <c r="Q250" s="27"/>
      <c r="R250" s="29"/>
      <c r="S250" s="29"/>
      <c r="T250" s="29"/>
      <c r="U250" s="66"/>
      <c r="V250" s="27"/>
      <c r="W250" s="27"/>
      <c r="X250" s="27"/>
      <c r="Y250" s="33"/>
    </row>
    <row r="251" spans="1:25" ht="15.75" customHeight="1" x14ac:dyDescent="0.25">
      <c r="A251" s="2">
        <v>250</v>
      </c>
      <c r="B251" s="26"/>
      <c r="C251" s="26"/>
      <c r="D251" s="27"/>
      <c r="E251" s="27"/>
      <c r="F251" s="29"/>
      <c r="G251" s="29"/>
      <c r="H251" s="29"/>
      <c r="I251" s="30"/>
      <c r="J251" s="29"/>
      <c r="K251" s="31"/>
      <c r="L251" s="27"/>
      <c r="M251" s="27"/>
      <c r="N251" s="32"/>
      <c r="O251" s="27"/>
      <c r="P251" s="32"/>
      <c r="Q251" s="27"/>
      <c r="R251" s="29"/>
      <c r="S251" s="29"/>
      <c r="T251" s="29"/>
      <c r="U251" s="66"/>
      <c r="V251" s="27"/>
      <c r="W251" s="27"/>
      <c r="X251" s="27"/>
      <c r="Y251" s="33"/>
    </row>
    <row r="252" spans="1:25" ht="15.75" customHeight="1" x14ac:dyDescent="0.25">
      <c r="A252" s="2">
        <v>251</v>
      </c>
      <c r="B252" s="26"/>
      <c r="C252" s="26"/>
      <c r="D252" s="27"/>
      <c r="E252" s="27"/>
      <c r="F252" s="29"/>
      <c r="G252" s="29"/>
      <c r="H252" s="29"/>
      <c r="I252" s="30"/>
      <c r="J252" s="29"/>
      <c r="K252" s="31"/>
      <c r="L252" s="27"/>
      <c r="M252" s="27"/>
      <c r="N252" s="32"/>
      <c r="O252" s="27"/>
      <c r="P252" s="32"/>
      <c r="Q252" s="27"/>
      <c r="R252" s="29"/>
      <c r="S252" s="29"/>
      <c r="T252" s="29"/>
      <c r="U252" s="66"/>
      <c r="V252" s="27"/>
      <c r="W252" s="27"/>
      <c r="X252" s="27"/>
      <c r="Y252" s="33"/>
    </row>
    <row r="253" spans="1:25" ht="15.75" customHeight="1" x14ac:dyDescent="0.25">
      <c r="A253" s="2">
        <v>252</v>
      </c>
      <c r="B253" s="26"/>
      <c r="C253" s="26"/>
      <c r="D253" s="27"/>
      <c r="E253" s="27"/>
      <c r="F253" s="29"/>
      <c r="G253" s="29"/>
      <c r="H253" s="29"/>
      <c r="I253" s="30"/>
      <c r="J253" s="29"/>
      <c r="K253" s="31"/>
      <c r="L253" s="27"/>
      <c r="M253" s="27"/>
      <c r="N253" s="32"/>
      <c r="O253" s="27"/>
      <c r="P253" s="32"/>
      <c r="Q253" s="27"/>
      <c r="R253" s="29"/>
      <c r="S253" s="29"/>
      <c r="T253" s="29"/>
      <c r="U253" s="66"/>
      <c r="V253" s="27"/>
      <c r="W253" s="27"/>
      <c r="X253" s="27"/>
      <c r="Y253" s="33"/>
    </row>
    <row r="254" spans="1:25" ht="15.75" customHeight="1" x14ac:dyDescent="0.25">
      <c r="A254" s="2">
        <v>253</v>
      </c>
      <c r="B254" s="26"/>
      <c r="C254" s="26"/>
      <c r="D254" s="27"/>
      <c r="E254" s="27"/>
      <c r="F254" s="29"/>
      <c r="G254" s="29"/>
      <c r="H254" s="29"/>
      <c r="I254" s="30"/>
      <c r="J254" s="29"/>
      <c r="K254" s="31"/>
      <c r="L254" s="27"/>
      <c r="M254" s="27"/>
      <c r="N254" s="32"/>
      <c r="O254" s="27"/>
      <c r="P254" s="32"/>
      <c r="Q254" s="27"/>
      <c r="R254" s="29"/>
      <c r="S254" s="29"/>
      <c r="T254" s="29"/>
      <c r="U254" s="66"/>
      <c r="V254" s="27"/>
      <c r="W254" s="27"/>
      <c r="X254" s="27"/>
      <c r="Y254" s="33"/>
    </row>
    <row r="255" spans="1:25" ht="15.75" customHeight="1" x14ac:dyDescent="0.25">
      <c r="A255" s="2">
        <v>254</v>
      </c>
      <c r="B255" s="26"/>
      <c r="C255" s="26"/>
      <c r="D255" s="27"/>
      <c r="E255" s="27"/>
      <c r="F255" s="29"/>
      <c r="G255" s="29"/>
      <c r="H255" s="29"/>
      <c r="I255" s="30"/>
      <c r="J255" s="29"/>
      <c r="K255" s="31"/>
      <c r="L255" s="27"/>
      <c r="M255" s="27"/>
      <c r="N255" s="32"/>
      <c r="O255" s="27"/>
      <c r="P255" s="32"/>
      <c r="Q255" s="27"/>
      <c r="R255" s="29"/>
      <c r="S255" s="29"/>
      <c r="T255" s="29"/>
      <c r="U255" s="66"/>
      <c r="V255" s="27"/>
      <c r="W255" s="27"/>
      <c r="X255" s="27"/>
      <c r="Y255" s="33"/>
    </row>
    <row r="256" spans="1:25" ht="15.75" customHeight="1" x14ac:dyDescent="0.25">
      <c r="A256" s="2">
        <v>255</v>
      </c>
      <c r="B256" s="26"/>
      <c r="C256" s="26"/>
      <c r="D256" s="27"/>
      <c r="E256" s="27"/>
      <c r="F256" s="29"/>
      <c r="G256" s="29"/>
      <c r="H256" s="29"/>
      <c r="I256" s="30"/>
      <c r="J256" s="29"/>
      <c r="K256" s="31"/>
      <c r="L256" s="27"/>
      <c r="M256" s="27"/>
      <c r="N256" s="32"/>
      <c r="O256" s="27"/>
      <c r="P256" s="32"/>
      <c r="Q256" s="27"/>
      <c r="R256" s="29"/>
      <c r="S256" s="29"/>
      <c r="T256" s="29"/>
      <c r="U256" s="66"/>
      <c r="V256" s="27"/>
      <c r="W256" s="27"/>
      <c r="X256" s="27"/>
      <c r="Y256" s="33"/>
    </row>
    <row r="257" spans="1:25" ht="15.75" customHeight="1" x14ac:dyDescent="0.25">
      <c r="A257" s="2">
        <v>256</v>
      </c>
      <c r="B257" s="26"/>
      <c r="C257" s="26"/>
      <c r="D257" s="27"/>
      <c r="E257" s="27"/>
      <c r="F257" s="29"/>
      <c r="G257" s="29"/>
      <c r="H257" s="29"/>
      <c r="I257" s="30"/>
      <c r="J257" s="29"/>
      <c r="K257" s="31"/>
      <c r="L257" s="27"/>
      <c r="M257" s="27"/>
      <c r="N257" s="32"/>
      <c r="O257" s="27"/>
      <c r="P257" s="32"/>
      <c r="Q257" s="27"/>
      <c r="R257" s="29"/>
      <c r="S257" s="29"/>
      <c r="T257" s="29"/>
      <c r="U257" s="66"/>
      <c r="V257" s="27"/>
      <c r="W257" s="27"/>
      <c r="X257" s="27"/>
      <c r="Y257" s="33"/>
    </row>
    <row r="258" spans="1:25" ht="15.75" customHeight="1" x14ac:dyDescent="0.25">
      <c r="A258" s="2">
        <v>257</v>
      </c>
      <c r="B258" s="26"/>
      <c r="C258" s="26"/>
      <c r="D258" s="27"/>
      <c r="E258" s="27"/>
      <c r="F258" s="29"/>
      <c r="G258" s="29"/>
      <c r="H258" s="29"/>
      <c r="I258" s="30"/>
      <c r="J258" s="29"/>
      <c r="K258" s="31"/>
      <c r="L258" s="27"/>
      <c r="M258" s="27"/>
      <c r="N258" s="32"/>
      <c r="O258" s="27"/>
      <c r="P258" s="32"/>
      <c r="Q258" s="27"/>
      <c r="R258" s="29"/>
      <c r="S258" s="29"/>
      <c r="T258" s="29"/>
      <c r="U258" s="66"/>
      <c r="V258" s="27"/>
      <c r="W258" s="27"/>
      <c r="X258" s="27"/>
      <c r="Y258" s="33"/>
    </row>
    <row r="259" spans="1:25" ht="15.75" customHeight="1" x14ac:dyDescent="0.25">
      <c r="A259" s="2">
        <v>258</v>
      </c>
      <c r="B259" s="26"/>
      <c r="C259" s="26"/>
      <c r="D259" s="27"/>
      <c r="E259" s="27"/>
      <c r="F259" s="29"/>
      <c r="G259" s="29"/>
      <c r="H259" s="29"/>
      <c r="I259" s="30"/>
      <c r="J259" s="29"/>
      <c r="K259" s="31"/>
      <c r="L259" s="27"/>
      <c r="M259" s="27"/>
      <c r="N259" s="32"/>
      <c r="O259" s="27"/>
      <c r="P259" s="32"/>
      <c r="Q259" s="27"/>
      <c r="R259" s="29"/>
      <c r="S259" s="29"/>
      <c r="T259" s="29"/>
      <c r="U259" s="66"/>
      <c r="V259" s="27"/>
      <c r="W259" s="27"/>
      <c r="X259" s="27"/>
      <c r="Y259" s="33"/>
    </row>
    <row r="260" spans="1:25" ht="15.75" customHeight="1" x14ac:dyDescent="0.25">
      <c r="A260" s="2">
        <v>259</v>
      </c>
      <c r="B260" s="26"/>
      <c r="C260" s="26"/>
      <c r="D260" s="27"/>
      <c r="E260" s="27"/>
      <c r="F260" s="29"/>
      <c r="G260" s="29"/>
      <c r="H260" s="29"/>
      <c r="I260" s="30"/>
      <c r="J260" s="29"/>
      <c r="K260" s="31"/>
      <c r="L260" s="27"/>
      <c r="M260" s="27"/>
      <c r="N260" s="32"/>
      <c r="O260" s="27"/>
      <c r="P260" s="32"/>
      <c r="Q260" s="27"/>
      <c r="R260" s="29"/>
      <c r="S260" s="29"/>
      <c r="T260" s="29"/>
      <c r="U260" s="66"/>
      <c r="V260" s="27"/>
      <c r="W260" s="27"/>
      <c r="X260" s="27"/>
      <c r="Y260" s="33"/>
    </row>
    <row r="261" spans="1:25" ht="15.75" customHeight="1" x14ac:dyDescent="0.25">
      <c r="A261" s="2">
        <v>260</v>
      </c>
      <c r="B261" s="26"/>
      <c r="C261" s="26"/>
      <c r="D261" s="27"/>
      <c r="E261" s="27"/>
      <c r="F261" s="29"/>
      <c r="G261" s="29"/>
      <c r="H261" s="29"/>
      <c r="I261" s="30"/>
      <c r="J261" s="29"/>
      <c r="K261" s="31"/>
      <c r="L261" s="27"/>
      <c r="M261" s="27"/>
      <c r="N261" s="32"/>
      <c r="O261" s="27"/>
      <c r="P261" s="32"/>
      <c r="Q261" s="27"/>
      <c r="R261" s="29"/>
      <c r="S261" s="29"/>
      <c r="T261" s="29"/>
      <c r="U261" s="66"/>
      <c r="V261" s="27"/>
      <c r="W261" s="27"/>
      <c r="X261" s="27"/>
      <c r="Y261" s="33"/>
    </row>
    <row r="262" spans="1:25" ht="15.75" customHeight="1" x14ac:dyDescent="0.25">
      <c r="A262" s="2">
        <v>261</v>
      </c>
      <c r="B262" s="26"/>
      <c r="C262" s="26"/>
      <c r="D262" s="27"/>
      <c r="E262" s="27"/>
      <c r="F262" s="29"/>
      <c r="G262" s="29"/>
      <c r="H262" s="29"/>
      <c r="I262" s="30"/>
      <c r="J262" s="29"/>
      <c r="K262" s="31"/>
      <c r="L262" s="27"/>
      <c r="M262" s="27"/>
      <c r="N262" s="32"/>
      <c r="O262" s="27"/>
      <c r="P262" s="32"/>
      <c r="Q262" s="27"/>
      <c r="R262" s="29"/>
      <c r="S262" s="29"/>
      <c r="T262" s="29"/>
      <c r="U262" s="66"/>
      <c r="V262" s="27"/>
      <c r="W262" s="27"/>
      <c r="X262" s="27"/>
      <c r="Y262" s="33"/>
    </row>
    <row r="263" spans="1:25" ht="15.75" customHeight="1" x14ac:dyDescent="0.25">
      <c r="A263" s="2">
        <v>262</v>
      </c>
      <c r="B263" s="26"/>
      <c r="C263" s="26"/>
      <c r="D263" s="27"/>
      <c r="E263" s="27"/>
      <c r="F263" s="29"/>
      <c r="G263" s="29"/>
      <c r="H263" s="29"/>
      <c r="I263" s="30"/>
      <c r="J263" s="29"/>
      <c r="K263" s="31"/>
      <c r="L263" s="27"/>
      <c r="M263" s="27"/>
      <c r="N263" s="32"/>
      <c r="O263" s="27"/>
      <c r="P263" s="32"/>
      <c r="Q263" s="27"/>
      <c r="R263" s="29"/>
      <c r="S263" s="29"/>
      <c r="T263" s="29"/>
      <c r="U263" s="66"/>
      <c r="V263" s="27"/>
      <c r="W263" s="27"/>
      <c r="X263" s="27"/>
      <c r="Y263" s="33"/>
    </row>
    <row r="264" spans="1:25" ht="15.75" customHeight="1" x14ac:dyDescent="0.25">
      <c r="A264" s="2">
        <v>263</v>
      </c>
      <c r="B264" s="26"/>
      <c r="C264" s="26"/>
      <c r="D264" s="27"/>
      <c r="E264" s="27"/>
      <c r="F264" s="29"/>
      <c r="G264" s="29"/>
      <c r="H264" s="29"/>
      <c r="I264" s="30"/>
      <c r="J264" s="29"/>
      <c r="K264" s="31"/>
      <c r="L264" s="27"/>
      <c r="M264" s="27"/>
      <c r="N264" s="32"/>
      <c r="O264" s="27"/>
      <c r="P264" s="32"/>
      <c r="Q264" s="27"/>
      <c r="R264" s="29"/>
      <c r="S264" s="29"/>
      <c r="T264" s="29"/>
      <c r="U264" s="66"/>
      <c r="V264" s="27"/>
      <c r="W264" s="27"/>
      <c r="X264" s="27"/>
      <c r="Y264" s="33"/>
    </row>
    <row r="265" spans="1:25" ht="15.75" customHeight="1" x14ac:dyDescent="0.25">
      <c r="A265" s="2">
        <v>264</v>
      </c>
      <c r="B265" s="26"/>
      <c r="C265" s="26"/>
      <c r="D265" s="27"/>
      <c r="E265" s="27"/>
      <c r="F265" s="29"/>
      <c r="G265" s="29"/>
      <c r="H265" s="29"/>
      <c r="I265" s="30"/>
      <c r="J265" s="29"/>
      <c r="K265" s="31"/>
      <c r="L265" s="27"/>
      <c r="M265" s="27"/>
      <c r="N265" s="32"/>
      <c r="O265" s="27"/>
      <c r="P265" s="32"/>
      <c r="Q265" s="27"/>
      <c r="R265" s="29"/>
      <c r="S265" s="29"/>
      <c r="T265" s="29"/>
      <c r="U265" s="66"/>
      <c r="V265" s="27"/>
      <c r="W265" s="27"/>
      <c r="X265" s="27"/>
      <c r="Y265" s="33"/>
    </row>
    <row r="266" spans="1:25" ht="15.75" customHeight="1" x14ac:dyDescent="0.25">
      <c r="A266" s="2">
        <v>265</v>
      </c>
      <c r="B266" s="26"/>
      <c r="C266" s="26"/>
      <c r="D266" s="27"/>
      <c r="E266" s="27"/>
      <c r="F266" s="29"/>
      <c r="G266" s="29"/>
      <c r="H266" s="29"/>
      <c r="I266" s="30"/>
      <c r="J266" s="29"/>
      <c r="K266" s="31"/>
      <c r="L266" s="27"/>
      <c r="M266" s="27"/>
      <c r="N266" s="32"/>
      <c r="O266" s="27"/>
      <c r="P266" s="32"/>
      <c r="Q266" s="27"/>
      <c r="R266" s="29"/>
      <c r="S266" s="29"/>
      <c r="T266" s="29"/>
      <c r="U266" s="66"/>
      <c r="V266" s="27"/>
      <c r="W266" s="27"/>
      <c r="X266" s="27"/>
      <c r="Y266" s="33"/>
    </row>
    <row r="267" spans="1:25" ht="15.75" customHeight="1" x14ac:dyDescent="0.25">
      <c r="A267" s="2">
        <v>266</v>
      </c>
      <c r="B267" s="26"/>
      <c r="C267" s="26"/>
      <c r="D267" s="27"/>
      <c r="E267" s="27"/>
      <c r="F267" s="29"/>
      <c r="G267" s="29"/>
      <c r="H267" s="29"/>
      <c r="I267" s="30"/>
      <c r="J267" s="29"/>
      <c r="K267" s="31"/>
      <c r="L267" s="27"/>
      <c r="M267" s="27"/>
      <c r="N267" s="32"/>
      <c r="O267" s="27"/>
      <c r="P267" s="32"/>
      <c r="Q267" s="27"/>
      <c r="R267" s="29"/>
      <c r="S267" s="29"/>
      <c r="T267" s="29"/>
      <c r="U267" s="66"/>
      <c r="V267" s="27"/>
      <c r="W267" s="27"/>
      <c r="X267" s="27"/>
      <c r="Y267" s="33"/>
    </row>
    <row r="268" spans="1:25" ht="15.75" customHeight="1" x14ac:dyDescent="0.25">
      <c r="A268" s="2">
        <v>267</v>
      </c>
      <c r="B268" s="26"/>
      <c r="C268" s="26"/>
      <c r="D268" s="27"/>
      <c r="E268" s="27"/>
      <c r="F268" s="29"/>
      <c r="G268" s="29"/>
      <c r="H268" s="29"/>
      <c r="I268" s="30"/>
      <c r="J268" s="29"/>
      <c r="K268" s="31"/>
      <c r="L268" s="27"/>
      <c r="M268" s="27"/>
      <c r="N268" s="32"/>
      <c r="O268" s="27"/>
      <c r="P268" s="32"/>
      <c r="Q268" s="27"/>
      <c r="R268" s="29"/>
      <c r="S268" s="29"/>
      <c r="T268" s="29"/>
      <c r="U268" s="66"/>
      <c r="V268" s="27"/>
      <c r="W268" s="27"/>
      <c r="X268" s="27"/>
      <c r="Y268" s="33"/>
    </row>
    <row r="269" spans="1:25" ht="15.75" customHeight="1" x14ac:dyDescent="0.25">
      <c r="A269" s="2">
        <v>268</v>
      </c>
      <c r="B269" s="26"/>
      <c r="C269" s="26"/>
      <c r="D269" s="27"/>
      <c r="E269" s="27"/>
      <c r="F269" s="29"/>
      <c r="G269" s="29"/>
      <c r="H269" s="29"/>
      <c r="I269" s="30"/>
      <c r="J269" s="29"/>
      <c r="K269" s="31"/>
      <c r="L269" s="27"/>
      <c r="M269" s="27"/>
      <c r="N269" s="32"/>
      <c r="O269" s="27"/>
      <c r="P269" s="32"/>
      <c r="Q269" s="27"/>
      <c r="R269" s="29"/>
      <c r="S269" s="29"/>
      <c r="T269" s="29"/>
      <c r="U269" s="66"/>
      <c r="V269" s="27"/>
      <c r="W269" s="27"/>
      <c r="X269" s="27"/>
      <c r="Y269" s="33"/>
    </row>
    <row r="270" spans="1:25" ht="15.75" customHeight="1" x14ac:dyDescent="0.25">
      <c r="A270" s="2">
        <v>269</v>
      </c>
      <c r="B270" s="26"/>
      <c r="C270" s="26"/>
      <c r="D270" s="27"/>
      <c r="E270" s="27"/>
      <c r="F270" s="29"/>
      <c r="G270" s="29"/>
      <c r="H270" s="29"/>
      <c r="I270" s="30"/>
      <c r="J270" s="29"/>
      <c r="K270" s="31"/>
      <c r="L270" s="27"/>
      <c r="M270" s="27"/>
      <c r="N270" s="32"/>
      <c r="O270" s="27"/>
      <c r="P270" s="32"/>
      <c r="Q270" s="27"/>
      <c r="R270" s="29"/>
      <c r="S270" s="29"/>
      <c r="T270" s="29"/>
      <c r="U270" s="66"/>
      <c r="V270" s="27"/>
      <c r="W270" s="27"/>
      <c r="X270" s="27"/>
      <c r="Y270" s="33"/>
    </row>
    <row r="271" spans="1:25" ht="15.75" customHeight="1" x14ac:dyDescent="0.25">
      <c r="A271" s="2">
        <v>270</v>
      </c>
      <c r="B271" s="26"/>
      <c r="C271" s="26"/>
      <c r="D271" s="27"/>
      <c r="E271" s="27"/>
      <c r="F271" s="29"/>
      <c r="G271" s="29"/>
      <c r="H271" s="29"/>
      <c r="I271" s="30"/>
      <c r="J271" s="29"/>
      <c r="K271" s="31"/>
      <c r="L271" s="27"/>
      <c r="M271" s="27"/>
      <c r="N271" s="32"/>
      <c r="O271" s="27"/>
      <c r="P271" s="32"/>
      <c r="Q271" s="27"/>
      <c r="R271" s="29"/>
      <c r="S271" s="29"/>
      <c r="T271" s="29"/>
      <c r="U271" s="66"/>
      <c r="V271" s="27"/>
      <c r="W271" s="27"/>
      <c r="X271" s="27"/>
      <c r="Y271" s="33"/>
    </row>
    <row r="272" spans="1:25" ht="15.75" customHeight="1" x14ac:dyDescent="0.25">
      <c r="A272" s="2">
        <v>271</v>
      </c>
      <c r="B272" s="26"/>
      <c r="C272" s="26"/>
      <c r="D272" s="27"/>
      <c r="E272" s="27"/>
      <c r="F272" s="29"/>
      <c r="G272" s="29"/>
      <c r="H272" s="29"/>
      <c r="I272" s="30"/>
      <c r="J272" s="29"/>
      <c r="K272" s="31"/>
      <c r="L272" s="27"/>
      <c r="M272" s="27"/>
      <c r="N272" s="32"/>
      <c r="O272" s="27"/>
      <c r="P272" s="32"/>
      <c r="Q272" s="27"/>
      <c r="R272" s="29"/>
      <c r="S272" s="29"/>
      <c r="T272" s="29"/>
      <c r="U272" s="66"/>
      <c r="V272" s="27"/>
      <c r="W272" s="27"/>
      <c r="X272" s="27"/>
      <c r="Y272" s="33"/>
    </row>
    <row r="273" spans="1:25" ht="15.75" customHeight="1" x14ac:dyDescent="0.25">
      <c r="A273" s="2">
        <v>272</v>
      </c>
      <c r="B273" s="26"/>
      <c r="C273" s="26"/>
      <c r="D273" s="27"/>
      <c r="E273" s="27"/>
      <c r="F273" s="29"/>
      <c r="G273" s="29"/>
      <c r="H273" s="29"/>
      <c r="I273" s="30"/>
      <c r="J273" s="29"/>
      <c r="K273" s="31"/>
      <c r="L273" s="27"/>
      <c r="M273" s="27"/>
      <c r="N273" s="32"/>
      <c r="O273" s="27"/>
      <c r="P273" s="32"/>
      <c r="Q273" s="27"/>
      <c r="R273" s="29"/>
      <c r="S273" s="29"/>
      <c r="T273" s="29"/>
      <c r="U273" s="66"/>
      <c r="V273" s="27"/>
      <c r="W273" s="27"/>
      <c r="X273" s="27"/>
      <c r="Y273" s="33"/>
    </row>
    <row r="274" spans="1:25" ht="15.75" customHeight="1" x14ac:dyDescent="0.25">
      <c r="A274" s="2">
        <v>273</v>
      </c>
      <c r="B274" s="26"/>
      <c r="C274" s="26"/>
      <c r="D274" s="27"/>
      <c r="E274" s="27"/>
      <c r="F274" s="29"/>
      <c r="G274" s="29"/>
      <c r="H274" s="29"/>
      <c r="I274" s="30"/>
      <c r="J274" s="29"/>
      <c r="K274" s="31"/>
      <c r="L274" s="27"/>
      <c r="M274" s="27"/>
      <c r="N274" s="32"/>
      <c r="O274" s="27"/>
      <c r="P274" s="32"/>
      <c r="Q274" s="27"/>
      <c r="R274" s="29"/>
      <c r="S274" s="29"/>
      <c r="T274" s="29"/>
      <c r="U274" s="66"/>
      <c r="V274" s="27"/>
      <c r="W274" s="27"/>
      <c r="X274" s="27"/>
      <c r="Y274" s="33"/>
    </row>
    <row r="275" spans="1:25" ht="15.75" customHeight="1" x14ac:dyDescent="0.25">
      <c r="A275" s="2">
        <v>274</v>
      </c>
      <c r="B275" s="26"/>
      <c r="C275" s="26"/>
      <c r="D275" s="27"/>
      <c r="E275" s="27"/>
      <c r="F275" s="29"/>
      <c r="G275" s="29"/>
      <c r="H275" s="29"/>
      <c r="I275" s="30"/>
      <c r="J275" s="29"/>
      <c r="K275" s="31"/>
      <c r="L275" s="27"/>
      <c r="M275" s="27"/>
      <c r="N275" s="32"/>
      <c r="O275" s="27"/>
      <c r="P275" s="32"/>
      <c r="Q275" s="27"/>
      <c r="R275" s="29"/>
      <c r="S275" s="29"/>
      <c r="T275" s="29"/>
      <c r="U275" s="66"/>
      <c r="V275" s="27"/>
      <c r="W275" s="27"/>
      <c r="X275" s="27"/>
      <c r="Y275" s="33"/>
    </row>
    <row r="276" spans="1:25" ht="15.75" customHeight="1" x14ac:dyDescent="0.25">
      <c r="A276" s="2">
        <v>275</v>
      </c>
      <c r="B276" s="26"/>
      <c r="C276" s="26"/>
      <c r="D276" s="27"/>
      <c r="E276" s="27"/>
      <c r="F276" s="29"/>
      <c r="G276" s="29"/>
      <c r="H276" s="29"/>
      <c r="I276" s="30"/>
      <c r="J276" s="29"/>
      <c r="K276" s="31"/>
      <c r="L276" s="27"/>
      <c r="M276" s="27"/>
      <c r="N276" s="32"/>
      <c r="O276" s="27"/>
      <c r="P276" s="32"/>
      <c r="Q276" s="27"/>
      <c r="R276" s="29"/>
      <c r="S276" s="29"/>
      <c r="T276" s="29"/>
      <c r="U276" s="66"/>
      <c r="V276" s="27"/>
      <c r="W276" s="27"/>
      <c r="X276" s="27"/>
      <c r="Y276" s="33"/>
    </row>
    <row r="277" spans="1:25" ht="15.75" customHeight="1" x14ac:dyDescent="0.25">
      <c r="A277" s="2">
        <v>276</v>
      </c>
      <c r="B277" s="26"/>
      <c r="C277" s="26"/>
      <c r="D277" s="27"/>
      <c r="E277" s="27"/>
      <c r="F277" s="29"/>
      <c r="G277" s="29"/>
      <c r="H277" s="29"/>
      <c r="I277" s="30"/>
      <c r="J277" s="29"/>
      <c r="K277" s="31"/>
      <c r="L277" s="27"/>
      <c r="M277" s="27"/>
      <c r="N277" s="32"/>
      <c r="O277" s="27"/>
      <c r="P277" s="32"/>
      <c r="Q277" s="27"/>
      <c r="R277" s="29"/>
      <c r="S277" s="29"/>
      <c r="T277" s="29"/>
      <c r="U277" s="66"/>
      <c r="V277" s="27"/>
      <c r="W277" s="27"/>
      <c r="X277" s="27"/>
      <c r="Y277" s="33"/>
    </row>
    <row r="278" spans="1:25" ht="15.75" customHeight="1" x14ac:dyDescent="0.25">
      <c r="A278" s="2">
        <v>277</v>
      </c>
      <c r="B278" s="26"/>
      <c r="C278" s="26"/>
      <c r="D278" s="27"/>
      <c r="E278" s="27"/>
      <c r="F278" s="29"/>
      <c r="G278" s="29"/>
      <c r="H278" s="29"/>
      <c r="I278" s="30"/>
      <c r="J278" s="29"/>
      <c r="K278" s="31"/>
      <c r="L278" s="27"/>
      <c r="M278" s="27"/>
      <c r="N278" s="32"/>
      <c r="O278" s="27"/>
      <c r="P278" s="32"/>
      <c r="Q278" s="27"/>
      <c r="R278" s="29"/>
      <c r="S278" s="29"/>
      <c r="T278" s="29"/>
      <c r="U278" s="66"/>
      <c r="V278" s="27"/>
      <c r="W278" s="27"/>
      <c r="X278" s="27"/>
      <c r="Y278" s="33"/>
    </row>
    <row r="279" spans="1:25" ht="15.75" customHeight="1" x14ac:dyDescent="0.25">
      <c r="A279" s="2">
        <v>278</v>
      </c>
      <c r="B279" s="26"/>
      <c r="C279" s="26"/>
      <c r="D279" s="27"/>
      <c r="E279" s="27"/>
      <c r="F279" s="29"/>
      <c r="G279" s="29"/>
      <c r="H279" s="29"/>
      <c r="I279" s="30"/>
      <c r="J279" s="29"/>
      <c r="K279" s="31"/>
      <c r="L279" s="27"/>
      <c r="M279" s="27"/>
      <c r="N279" s="32"/>
      <c r="O279" s="27"/>
      <c r="P279" s="32"/>
      <c r="Q279" s="27"/>
      <c r="R279" s="29"/>
      <c r="S279" s="29"/>
      <c r="T279" s="29"/>
      <c r="U279" s="66"/>
      <c r="V279" s="27"/>
      <c r="W279" s="27"/>
      <c r="X279" s="27"/>
      <c r="Y279" s="33"/>
    </row>
    <row r="280" spans="1:25" ht="15.75" customHeight="1" x14ac:dyDescent="0.25">
      <c r="A280" s="2">
        <v>279</v>
      </c>
      <c r="B280" s="26"/>
      <c r="C280" s="26"/>
      <c r="D280" s="27"/>
      <c r="E280" s="27"/>
      <c r="F280" s="29"/>
      <c r="G280" s="29"/>
      <c r="H280" s="29"/>
      <c r="I280" s="30"/>
      <c r="J280" s="29"/>
      <c r="K280" s="31"/>
      <c r="L280" s="27"/>
      <c r="M280" s="27"/>
      <c r="N280" s="32"/>
      <c r="O280" s="27"/>
      <c r="P280" s="32"/>
      <c r="Q280" s="27"/>
      <c r="R280" s="29"/>
      <c r="S280" s="29"/>
      <c r="T280" s="29"/>
      <c r="U280" s="66"/>
      <c r="V280" s="27"/>
      <c r="W280" s="27"/>
      <c r="X280" s="27"/>
      <c r="Y280" s="33"/>
    </row>
    <row r="281" spans="1:25" ht="15.75" customHeight="1" x14ac:dyDescent="0.25">
      <c r="A281" s="2">
        <v>280</v>
      </c>
      <c r="B281" s="26"/>
      <c r="C281" s="26"/>
      <c r="D281" s="27"/>
      <c r="E281" s="27"/>
      <c r="F281" s="29"/>
      <c r="G281" s="29"/>
      <c r="H281" s="29"/>
      <c r="I281" s="30"/>
      <c r="J281" s="29"/>
      <c r="K281" s="31"/>
      <c r="L281" s="27"/>
      <c r="M281" s="27"/>
      <c r="N281" s="32"/>
      <c r="O281" s="27"/>
      <c r="P281" s="32"/>
      <c r="Q281" s="27"/>
      <c r="R281" s="29"/>
      <c r="S281" s="29"/>
      <c r="T281" s="29"/>
      <c r="U281" s="66"/>
      <c r="V281" s="27"/>
      <c r="W281" s="27"/>
      <c r="X281" s="27"/>
      <c r="Y281" s="33"/>
    </row>
    <row r="282" spans="1:25" ht="15.75" customHeight="1" x14ac:dyDescent="0.25">
      <c r="A282" s="2">
        <v>281</v>
      </c>
      <c r="B282" s="26"/>
      <c r="C282" s="26"/>
      <c r="D282" s="27"/>
      <c r="E282" s="27"/>
      <c r="F282" s="29"/>
      <c r="G282" s="29"/>
      <c r="H282" s="29"/>
      <c r="I282" s="30"/>
      <c r="J282" s="29"/>
      <c r="K282" s="31"/>
      <c r="L282" s="27"/>
      <c r="M282" s="27"/>
      <c r="N282" s="32"/>
      <c r="O282" s="27"/>
      <c r="P282" s="32"/>
      <c r="Q282" s="27"/>
      <c r="R282" s="29"/>
      <c r="S282" s="29"/>
      <c r="T282" s="29"/>
      <c r="U282" s="66"/>
      <c r="V282" s="27"/>
      <c r="W282" s="27"/>
      <c r="X282" s="27"/>
      <c r="Y282" s="33"/>
    </row>
    <row r="283" spans="1:25" ht="15.75" customHeight="1" x14ac:dyDescent="0.25">
      <c r="A283" s="2">
        <v>282</v>
      </c>
      <c r="B283" s="26"/>
      <c r="C283" s="26"/>
      <c r="D283" s="27"/>
      <c r="E283" s="27"/>
      <c r="F283" s="29"/>
      <c r="G283" s="29"/>
      <c r="H283" s="29"/>
      <c r="I283" s="30"/>
      <c r="J283" s="29"/>
      <c r="K283" s="31"/>
      <c r="L283" s="27"/>
      <c r="M283" s="27"/>
      <c r="N283" s="32"/>
      <c r="O283" s="27"/>
      <c r="P283" s="32"/>
      <c r="Q283" s="27"/>
      <c r="R283" s="29"/>
      <c r="S283" s="29"/>
      <c r="T283" s="29"/>
      <c r="U283" s="66"/>
      <c r="V283" s="27"/>
      <c r="W283" s="27"/>
      <c r="X283" s="27"/>
      <c r="Y283" s="33"/>
    </row>
    <row r="284" spans="1:25" ht="15.75" customHeight="1" x14ac:dyDescent="0.25">
      <c r="A284" s="2">
        <v>283</v>
      </c>
      <c r="B284" s="26"/>
      <c r="C284" s="26"/>
      <c r="D284" s="27"/>
      <c r="E284" s="27"/>
      <c r="F284" s="29"/>
      <c r="G284" s="29"/>
      <c r="H284" s="29"/>
      <c r="I284" s="30"/>
      <c r="J284" s="29"/>
      <c r="K284" s="31"/>
      <c r="L284" s="27"/>
      <c r="M284" s="27"/>
      <c r="N284" s="32"/>
      <c r="O284" s="27"/>
      <c r="P284" s="32"/>
      <c r="Q284" s="27"/>
      <c r="R284" s="29"/>
      <c r="S284" s="29"/>
      <c r="T284" s="29"/>
      <c r="U284" s="66"/>
      <c r="V284" s="27"/>
      <c r="W284" s="27"/>
      <c r="X284" s="27"/>
      <c r="Y284" s="33"/>
    </row>
    <row r="285" spans="1:25" ht="15.75" customHeight="1" x14ac:dyDescent="0.25">
      <c r="A285" s="2">
        <v>284</v>
      </c>
      <c r="B285" s="26"/>
      <c r="C285" s="26"/>
      <c r="D285" s="27"/>
      <c r="E285" s="27"/>
      <c r="F285" s="29"/>
      <c r="G285" s="29"/>
      <c r="H285" s="29"/>
      <c r="I285" s="30"/>
      <c r="J285" s="29"/>
      <c r="K285" s="31"/>
      <c r="L285" s="27"/>
      <c r="M285" s="27"/>
      <c r="N285" s="32"/>
      <c r="O285" s="27"/>
      <c r="P285" s="32"/>
      <c r="Q285" s="27"/>
      <c r="R285" s="29"/>
      <c r="S285" s="29"/>
      <c r="T285" s="29"/>
      <c r="U285" s="66"/>
      <c r="V285" s="27"/>
      <c r="W285" s="27"/>
      <c r="X285" s="27"/>
      <c r="Y285" s="33"/>
    </row>
    <row r="286" spans="1:25" ht="15.75" customHeight="1" x14ac:dyDescent="0.25">
      <c r="A286" s="2">
        <v>285</v>
      </c>
      <c r="B286" s="26"/>
      <c r="C286" s="26"/>
      <c r="D286" s="27"/>
      <c r="E286" s="27"/>
      <c r="F286" s="29"/>
      <c r="G286" s="29"/>
      <c r="H286" s="29"/>
      <c r="I286" s="30"/>
      <c r="J286" s="29"/>
      <c r="K286" s="31"/>
      <c r="L286" s="27"/>
      <c r="M286" s="27"/>
      <c r="N286" s="32"/>
      <c r="O286" s="27"/>
      <c r="P286" s="32"/>
      <c r="Q286" s="27"/>
      <c r="R286" s="29"/>
      <c r="S286" s="29"/>
      <c r="T286" s="29"/>
      <c r="U286" s="66"/>
      <c r="V286" s="27"/>
      <c r="W286" s="27"/>
      <c r="X286" s="27"/>
      <c r="Y286" s="33"/>
    </row>
    <row r="287" spans="1:25" ht="15.75" customHeight="1" x14ac:dyDescent="0.25">
      <c r="A287" s="2">
        <v>286</v>
      </c>
      <c r="B287" s="26"/>
      <c r="C287" s="26"/>
      <c r="D287" s="27"/>
      <c r="E287" s="27"/>
      <c r="F287" s="29"/>
      <c r="G287" s="29"/>
      <c r="H287" s="29"/>
      <c r="I287" s="30"/>
      <c r="J287" s="29"/>
      <c r="K287" s="31"/>
      <c r="L287" s="27"/>
      <c r="M287" s="27"/>
      <c r="N287" s="32"/>
      <c r="O287" s="27"/>
      <c r="P287" s="32"/>
      <c r="Q287" s="27"/>
      <c r="R287" s="29"/>
      <c r="S287" s="29"/>
      <c r="T287" s="29"/>
      <c r="U287" s="66"/>
      <c r="V287" s="27"/>
      <c r="W287" s="27"/>
      <c r="X287" s="27"/>
      <c r="Y287" s="33"/>
    </row>
    <row r="288" spans="1:25" ht="15.75" customHeight="1" x14ac:dyDescent="0.25">
      <c r="A288" s="2">
        <v>287</v>
      </c>
      <c r="B288" s="26"/>
      <c r="C288" s="26"/>
      <c r="D288" s="27"/>
      <c r="E288" s="27"/>
      <c r="F288" s="29"/>
      <c r="G288" s="29"/>
      <c r="H288" s="29"/>
      <c r="I288" s="30"/>
      <c r="J288" s="29"/>
      <c r="K288" s="31"/>
      <c r="L288" s="27"/>
      <c r="M288" s="27"/>
      <c r="N288" s="32"/>
      <c r="O288" s="27"/>
      <c r="P288" s="32"/>
      <c r="Q288" s="27"/>
      <c r="R288" s="29"/>
      <c r="S288" s="29"/>
      <c r="T288" s="29"/>
      <c r="U288" s="66"/>
      <c r="V288" s="27"/>
      <c r="W288" s="27"/>
      <c r="X288" s="27"/>
      <c r="Y288" s="33"/>
    </row>
    <row r="289" spans="1:25" ht="15.75" customHeight="1" x14ac:dyDescent="0.25">
      <c r="A289" s="2">
        <v>288</v>
      </c>
      <c r="B289" s="26"/>
      <c r="C289" s="26"/>
      <c r="D289" s="27"/>
      <c r="E289" s="27"/>
      <c r="F289" s="29"/>
      <c r="G289" s="29"/>
      <c r="H289" s="29"/>
      <c r="I289" s="30"/>
      <c r="J289" s="29"/>
      <c r="K289" s="31"/>
      <c r="L289" s="27"/>
      <c r="M289" s="27"/>
      <c r="N289" s="32"/>
      <c r="O289" s="27"/>
      <c r="P289" s="32"/>
      <c r="Q289" s="27"/>
      <c r="R289" s="29"/>
      <c r="S289" s="29"/>
      <c r="T289" s="29"/>
      <c r="U289" s="66"/>
      <c r="V289" s="27"/>
      <c r="W289" s="27"/>
      <c r="X289" s="27"/>
      <c r="Y289" s="33"/>
    </row>
    <row r="290" spans="1:25" ht="15.75" customHeight="1" x14ac:dyDescent="0.25">
      <c r="A290" s="2">
        <v>289</v>
      </c>
      <c r="B290" s="26"/>
      <c r="C290" s="26"/>
      <c r="D290" s="27"/>
      <c r="E290" s="27"/>
      <c r="F290" s="29"/>
      <c r="G290" s="29"/>
      <c r="H290" s="29"/>
      <c r="I290" s="30"/>
      <c r="J290" s="29"/>
      <c r="K290" s="31"/>
      <c r="L290" s="27"/>
      <c r="M290" s="27"/>
      <c r="N290" s="32"/>
      <c r="O290" s="27"/>
      <c r="P290" s="32"/>
      <c r="Q290" s="27"/>
      <c r="R290" s="29"/>
      <c r="S290" s="29"/>
      <c r="T290" s="29"/>
      <c r="U290" s="66"/>
      <c r="V290" s="27"/>
      <c r="W290" s="27"/>
      <c r="X290" s="27"/>
      <c r="Y290" s="33"/>
    </row>
    <row r="291" spans="1:25" ht="15.75" customHeight="1" x14ac:dyDescent="0.25">
      <c r="A291" s="2">
        <v>290</v>
      </c>
      <c r="B291" s="26"/>
      <c r="C291" s="26"/>
      <c r="D291" s="27"/>
      <c r="E291" s="27"/>
      <c r="F291" s="29"/>
      <c r="G291" s="29"/>
      <c r="H291" s="29"/>
      <c r="I291" s="30"/>
      <c r="J291" s="29"/>
      <c r="K291" s="31"/>
      <c r="L291" s="27"/>
      <c r="M291" s="27"/>
      <c r="N291" s="32"/>
      <c r="O291" s="27"/>
      <c r="P291" s="32"/>
      <c r="Q291" s="27"/>
      <c r="R291" s="29"/>
      <c r="S291" s="29"/>
      <c r="T291" s="29"/>
      <c r="U291" s="66"/>
      <c r="V291" s="27"/>
      <c r="W291" s="27"/>
      <c r="X291" s="27"/>
      <c r="Y291" s="33"/>
    </row>
    <row r="292" spans="1:25" ht="15.75" customHeight="1" x14ac:dyDescent="0.25">
      <c r="A292" s="2">
        <v>291</v>
      </c>
      <c r="B292" s="26"/>
      <c r="C292" s="26"/>
      <c r="D292" s="27"/>
      <c r="E292" s="27"/>
      <c r="F292" s="29"/>
      <c r="G292" s="29"/>
      <c r="H292" s="29"/>
      <c r="I292" s="30"/>
      <c r="J292" s="29"/>
      <c r="K292" s="31"/>
      <c r="L292" s="27"/>
      <c r="M292" s="27"/>
      <c r="N292" s="32"/>
      <c r="O292" s="27"/>
      <c r="P292" s="32"/>
      <c r="Q292" s="27"/>
      <c r="R292" s="29"/>
      <c r="S292" s="29"/>
      <c r="T292" s="29"/>
      <c r="U292" s="66"/>
      <c r="V292" s="27"/>
      <c r="W292" s="27"/>
      <c r="X292" s="27"/>
      <c r="Y292" s="33"/>
    </row>
    <row r="293" spans="1:25" ht="15.75" customHeight="1" x14ac:dyDescent="0.25">
      <c r="A293" s="2">
        <v>292</v>
      </c>
      <c r="B293" s="26"/>
      <c r="C293" s="26"/>
      <c r="D293" s="27"/>
      <c r="E293" s="27"/>
      <c r="F293" s="29"/>
      <c r="G293" s="29"/>
      <c r="H293" s="29"/>
      <c r="I293" s="30"/>
      <c r="J293" s="29"/>
      <c r="K293" s="31"/>
      <c r="L293" s="27"/>
      <c r="M293" s="27"/>
      <c r="N293" s="32"/>
      <c r="O293" s="27"/>
      <c r="P293" s="32"/>
      <c r="Q293" s="27"/>
      <c r="R293" s="29"/>
      <c r="S293" s="29"/>
      <c r="T293" s="29"/>
      <c r="U293" s="66"/>
      <c r="V293" s="27"/>
      <c r="W293" s="27"/>
      <c r="X293" s="27"/>
      <c r="Y293" s="33"/>
    </row>
    <row r="294" spans="1:25" ht="15.75" customHeight="1" x14ac:dyDescent="0.25">
      <c r="A294" s="2">
        <v>293</v>
      </c>
      <c r="B294" s="26"/>
      <c r="C294" s="26"/>
      <c r="D294" s="27"/>
      <c r="E294" s="27"/>
      <c r="F294" s="29"/>
      <c r="G294" s="29"/>
      <c r="H294" s="29"/>
      <c r="I294" s="30"/>
      <c r="J294" s="29"/>
      <c r="K294" s="31"/>
      <c r="L294" s="27"/>
      <c r="M294" s="27"/>
      <c r="N294" s="32"/>
      <c r="O294" s="27"/>
      <c r="P294" s="32"/>
      <c r="Q294" s="27"/>
      <c r="R294" s="29"/>
      <c r="S294" s="29"/>
      <c r="T294" s="29"/>
      <c r="U294" s="66"/>
      <c r="V294" s="27"/>
      <c r="W294" s="27"/>
      <c r="X294" s="27"/>
      <c r="Y294" s="33"/>
    </row>
    <row r="295" spans="1:25" ht="15.75" customHeight="1" x14ac:dyDescent="0.25">
      <c r="A295" s="2">
        <v>294</v>
      </c>
      <c r="B295" s="26"/>
      <c r="C295" s="26"/>
      <c r="D295" s="27"/>
      <c r="E295" s="27"/>
      <c r="F295" s="29"/>
      <c r="G295" s="29"/>
      <c r="H295" s="29"/>
      <c r="I295" s="30"/>
      <c r="J295" s="29"/>
      <c r="K295" s="31"/>
      <c r="L295" s="27"/>
      <c r="M295" s="27"/>
      <c r="N295" s="32"/>
      <c r="O295" s="27"/>
      <c r="P295" s="32"/>
      <c r="Q295" s="27"/>
      <c r="R295" s="29"/>
      <c r="S295" s="29"/>
      <c r="T295" s="29"/>
      <c r="U295" s="66"/>
      <c r="V295" s="27"/>
      <c r="W295" s="27"/>
      <c r="X295" s="27"/>
      <c r="Y295" s="33"/>
    </row>
    <row r="296" spans="1:25" ht="15.75" customHeight="1" x14ac:dyDescent="0.25">
      <c r="A296" s="2">
        <v>295</v>
      </c>
      <c r="B296" s="26"/>
      <c r="C296" s="26"/>
      <c r="D296" s="27"/>
      <c r="E296" s="27"/>
      <c r="F296" s="29"/>
      <c r="G296" s="29"/>
      <c r="H296" s="29"/>
      <c r="I296" s="30"/>
      <c r="J296" s="29"/>
      <c r="K296" s="31"/>
      <c r="L296" s="27"/>
      <c r="M296" s="27"/>
      <c r="N296" s="32"/>
      <c r="O296" s="27"/>
      <c r="P296" s="32"/>
      <c r="Q296" s="27"/>
      <c r="R296" s="29"/>
      <c r="S296" s="29"/>
      <c r="T296" s="29"/>
      <c r="U296" s="66"/>
      <c r="V296" s="27"/>
      <c r="W296" s="27"/>
      <c r="X296" s="27"/>
      <c r="Y296" s="33"/>
    </row>
    <row r="297" spans="1:25" ht="15.75" customHeight="1" x14ac:dyDescent="0.25">
      <c r="A297" s="2">
        <v>296</v>
      </c>
      <c r="B297" s="26"/>
      <c r="C297" s="26"/>
      <c r="D297" s="27"/>
      <c r="E297" s="27"/>
      <c r="F297" s="29"/>
      <c r="G297" s="29"/>
      <c r="H297" s="29"/>
      <c r="I297" s="30"/>
      <c r="J297" s="29"/>
      <c r="K297" s="31"/>
      <c r="L297" s="27"/>
      <c r="M297" s="27"/>
      <c r="N297" s="32"/>
      <c r="O297" s="27"/>
      <c r="P297" s="32"/>
      <c r="Q297" s="27"/>
      <c r="R297" s="29"/>
      <c r="S297" s="29"/>
      <c r="T297" s="29"/>
      <c r="U297" s="66"/>
      <c r="V297" s="27"/>
      <c r="W297" s="27"/>
      <c r="X297" s="27"/>
      <c r="Y297" s="33"/>
    </row>
    <row r="298" spans="1:25" ht="15.75" customHeight="1" x14ac:dyDescent="0.25">
      <c r="A298" s="2">
        <v>297</v>
      </c>
      <c r="B298" s="26"/>
      <c r="C298" s="26"/>
      <c r="D298" s="27"/>
      <c r="E298" s="27"/>
      <c r="F298" s="29"/>
      <c r="G298" s="29"/>
      <c r="H298" s="29"/>
      <c r="I298" s="30"/>
      <c r="J298" s="29"/>
      <c r="K298" s="31"/>
      <c r="L298" s="27"/>
      <c r="M298" s="27"/>
      <c r="N298" s="32"/>
      <c r="O298" s="27"/>
      <c r="P298" s="32"/>
      <c r="Q298" s="27"/>
      <c r="R298" s="29"/>
      <c r="S298" s="29"/>
      <c r="T298" s="29"/>
      <c r="U298" s="66"/>
      <c r="V298" s="27"/>
      <c r="W298" s="27"/>
      <c r="X298" s="27"/>
      <c r="Y298" s="33"/>
    </row>
    <row r="299" spans="1:25" ht="15.75" customHeight="1" x14ac:dyDescent="0.25">
      <c r="A299" s="2">
        <v>298</v>
      </c>
      <c r="B299" s="26"/>
      <c r="C299" s="26"/>
      <c r="D299" s="27"/>
      <c r="E299" s="27"/>
      <c r="F299" s="29"/>
      <c r="G299" s="29"/>
      <c r="H299" s="29"/>
      <c r="I299" s="30"/>
      <c r="J299" s="29"/>
      <c r="K299" s="31"/>
      <c r="L299" s="27"/>
      <c r="M299" s="27"/>
      <c r="N299" s="32"/>
      <c r="O299" s="27"/>
      <c r="P299" s="32"/>
      <c r="Q299" s="27"/>
      <c r="R299" s="29"/>
      <c r="S299" s="29"/>
      <c r="T299" s="29"/>
      <c r="U299" s="66"/>
      <c r="V299" s="27"/>
      <c r="W299" s="27"/>
      <c r="X299" s="27"/>
      <c r="Y299" s="33"/>
    </row>
    <row r="300" spans="1:25" ht="15.75" customHeight="1" x14ac:dyDescent="0.25">
      <c r="A300" s="2">
        <v>299</v>
      </c>
      <c r="B300" s="26"/>
      <c r="C300" s="26"/>
      <c r="D300" s="27"/>
      <c r="E300" s="27"/>
      <c r="F300" s="29"/>
      <c r="G300" s="29"/>
      <c r="H300" s="29"/>
      <c r="I300" s="30"/>
      <c r="J300" s="29"/>
      <c r="K300" s="31"/>
      <c r="L300" s="27"/>
      <c r="M300" s="27"/>
      <c r="N300" s="32"/>
      <c r="O300" s="27"/>
      <c r="P300" s="32"/>
      <c r="Q300" s="27"/>
      <c r="R300" s="29"/>
      <c r="S300" s="29"/>
      <c r="T300" s="29"/>
      <c r="U300" s="66"/>
      <c r="V300" s="27"/>
      <c r="W300" s="27"/>
      <c r="X300" s="27"/>
      <c r="Y300" s="33"/>
    </row>
  </sheetData>
  <sheetProtection password="CAAA" sheet="1" objects="1" scenarios="1" sort="0" autoFilter="0"/>
  <dataValidations count="12">
    <dataValidation type="list" allowBlank="1" showInputMessage="1" showErrorMessage="1" sqref="E1:E1048576">
      <formula1>tipo_os</formula1>
    </dataValidation>
    <dataValidation type="date" allowBlank="1" showInputMessage="1" showErrorMessage="1" errorTitle="Formato inválido!" error="Insira no formato dd/mm/aaaa_x000a__x000a_Exemplo: 04/11/2013" prompt="Insira no formato dd/mm/aaaa_x000a__x000a_Exemplo: 04/11/2013" sqref="F1:G1048576">
      <formula1>40909</formula1>
      <formula2>73050</formula2>
    </dataValidation>
    <dataValidation type="list" allowBlank="1" showInputMessage="1" showErrorMessage="1" sqref="L1 L3:L1048576">
      <formula1>modelo_hb</formula1>
    </dataValidation>
    <dataValidation type="list" allowBlank="1" showInputMessage="1" showErrorMessage="1" sqref="H1:H1048576">
      <formula1>status</formula1>
    </dataValidation>
    <dataValidation type="textLength" allowBlank="1" showInputMessage="1" showErrorMessage="1" error="Chassi deve conter 17 dígitos_x000a_" prompt="Chassi deve conter 17 dígitos_x000a_" sqref="I1:I1048576">
      <formula1>17</formula1>
      <formula2>17</formula2>
    </dataValidation>
    <dataValidation type="whole" allowBlank="1" showInputMessage="1" showErrorMessage="1" error="Inserir somente números." prompt="Inserir somente números." sqref="K1:K1048576">
      <formula1>0</formula1>
      <formula2>999999</formula2>
    </dataValidation>
    <dataValidation type="custom" allowBlank="1" showInputMessage="1" showErrorMessage="1" prompt="Caso esteja copiando de outra fonte, colar especial como &quot;Valores&quot;_x000a_" sqref="P2:P300">
      <formula1>OR(LEN(P2)=11,LEN(P2)=10,LEN(P2)=9,LEN(P2)=14)</formula1>
    </dataValidation>
    <dataValidation type="whole" allowBlank="1" showInputMessage="1" showErrorMessage="1" error="Inserir somente números" prompt="Inserir somente números" sqref="B1:B1048576">
      <formula1>0</formula1>
      <formula2>999999</formula2>
    </dataValidation>
    <dataValidation type="whole" allowBlank="1" showInputMessage="1" showErrorMessage="1" error="Inserir somente números" prompt="Inserir somente números" sqref="D1:D1048576">
      <formula1>0</formula1>
      <formula2>99999999</formula2>
    </dataValidation>
    <dataValidation type="whole" allowBlank="1" showInputMessage="1" showErrorMessage="1" error="Inserir somente números." prompt="Inserir somente números." sqref="J1:J1048576">
      <formula1>1900</formula1>
      <formula2>2050</formula2>
    </dataValidation>
    <dataValidation type="textLength" allowBlank="1" showInputMessage="1" showErrorMessage="1" error="CEP deve estar no formato:_x000a__x000a_12345-123 ou 12345123" prompt="CEP deve estar no formato:_x000a__x000a_12345-123 ou 12345123" sqref="U1:U1048576">
      <formula1>7</formula1>
      <formula2>9</formula2>
    </dataValidation>
    <dataValidation type="custom" allowBlank="1" showInputMessage="1" showErrorMessage="1" prompt="Caso esteja copiando de outra fonte, colar especial como &quot;Valores&quot;_x000a_" sqref="N2:N300 P2">
      <formula1>OR(LEN(N2)=11,LEN(N2)=10,LEN(N2)=9,LEN(N2)=14)</formula1>
    </dataValidation>
  </dataValidations>
  <pageMargins left="0.511811024" right="0.511811024" top="0.78740157499999996" bottom="0.78740157499999996" header="0.31496062000000002" footer="0.31496062000000002"/>
  <pageSetup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Especificações!$G$7:$G$67</xm:f>
          </x14:formula1>
          <xm:sqref>L2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300"/>
  <sheetViews>
    <sheetView showGridLines="0" workbookViewId="0">
      <selection activeCell="C1" sqref="C1"/>
    </sheetView>
  </sheetViews>
  <sheetFormatPr defaultColWidth="0" defaultRowHeight="15" x14ac:dyDescent="0.25"/>
  <cols>
    <col min="1" max="1" width="4" bestFit="1" customWidth="1"/>
    <col min="2" max="2" width="20.85546875" bestFit="1" customWidth="1"/>
    <col min="3" max="3" width="24" customWidth="1"/>
    <col min="4" max="4" width="21.85546875" bestFit="1" customWidth="1"/>
    <col min="5" max="5" width="25" bestFit="1" customWidth="1"/>
    <col min="6" max="7" width="20.85546875" style="14" bestFit="1" customWidth="1"/>
    <col min="8" max="8" width="13.7109375" style="14" customWidth="1"/>
    <col min="9" max="9" width="21.7109375" style="18" customWidth="1"/>
    <col min="10" max="10" width="14.140625" style="14" bestFit="1" customWidth="1"/>
    <col min="11" max="11" width="20.7109375" style="21" customWidth="1"/>
    <col min="12" max="12" width="36.5703125" customWidth="1"/>
    <col min="13" max="13" width="19.28515625" customWidth="1"/>
    <col min="14" max="14" width="23" style="23" customWidth="1"/>
    <col min="15" max="15" width="61.7109375" customWidth="1"/>
    <col min="16" max="16" width="23" style="23" customWidth="1"/>
    <col min="17" max="17" width="48.7109375" customWidth="1"/>
    <col min="18" max="18" width="23.28515625" style="14" customWidth="1"/>
    <col min="19" max="19" width="24.7109375" style="14" customWidth="1"/>
    <col min="20" max="20" width="9.140625" style="14" customWidth="1"/>
    <col min="21" max="21" width="9.7109375" style="12" bestFit="1" customWidth="1"/>
    <col min="22" max="24" width="16.85546875" customWidth="1"/>
    <col min="25" max="25" width="35.140625" customWidth="1"/>
    <col min="26" max="27" width="9.140625" hidden="1" customWidth="1"/>
    <col min="28" max="28" width="20.85546875" hidden="1" customWidth="1"/>
    <col min="29" max="29" width="24" hidden="1" customWidth="1"/>
    <col min="30" max="30" width="21.85546875" hidden="1" customWidth="1"/>
    <col min="31" max="31" width="25" hidden="1" customWidth="1"/>
    <col min="32" max="33" width="20.85546875" style="14" hidden="1" customWidth="1"/>
    <col min="34" max="34" width="13.7109375" style="14" hidden="1" customWidth="1"/>
    <col min="35" max="35" width="21.7109375" style="18" hidden="1" customWidth="1"/>
    <col min="36" max="36" width="14.140625" style="14" hidden="1" customWidth="1"/>
    <col min="37" max="37" width="20.7109375" style="21" hidden="1" customWidth="1"/>
    <col min="38" max="38" width="36.5703125" hidden="1" customWidth="1"/>
    <col min="39" max="39" width="19.28515625" hidden="1" customWidth="1"/>
    <col min="40" max="40" width="23" style="23" hidden="1" customWidth="1"/>
    <col min="41" max="41" width="16.5703125" hidden="1" customWidth="1"/>
    <col min="42" max="42" width="23" style="23" hidden="1" customWidth="1"/>
    <col min="43" max="43" width="26.5703125" hidden="1" customWidth="1"/>
    <col min="44" max="44" width="13.85546875" style="14" hidden="1" customWidth="1"/>
    <col min="45" max="46" width="12.42578125" style="14" hidden="1" customWidth="1"/>
    <col min="47" max="47" width="16" style="12" hidden="1" customWidth="1"/>
    <col min="48" max="50" width="13.5703125" hidden="1" customWidth="1"/>
    <col min="51" max="51" width="16.42578125" hidden="1" customWidth="1"/>
    <col min="52" max="52" width="12.42578125" style="14" hidden="1" customWidth="1"/>
    <col min="53" max="54" width="13.5703125" style="14" hidden="1" customWidth="1"/>
    <col min="55" max="16384" width="9.140625" hidden="1"/>
  </cols>
  <sheetData>
    <row r="1" spans="1:54" s="4" customFormat="1" ht="45" x14ac:dyDescent="0.25">
      <c r="A1" s="3" t="s">
        <v>84</v>
      </c>
      <c r="B1" s="3" t="s">
        <v>0</v>
      </c>
      <c r="C1" s="3" t="s">
        <v>1</v>
      </c>
      <c r="D1" s="3" t="s">
        <v>2</v>
      </c>
      <c r="E1" s="3" t="s">
        <v>3</v>
      </c>
      <c r="F1" s="3" t="s">
        <v>29</v>
      </c>
      <c r="G1" s="3" t="s">
        <v>19</v>
      </c>
      <c r="H1" s="3" t="s">
        <v>4</v>
      </c>
      <c r="I1" s="16" t="s">
        <v>5</v>
      </c>
      <c r="J1" s="3" t="s">
        <v>6</v>
      </c>
      <c r="K1" s="19" t="s">
        <v>7</v>
      </c>
      <c r="L1" s="3" t="s">
        <v>8</v>
      </c>
      <c r="M1" s="3" t="s">
        <v>20</v>
      </c>
      <c r="N1" s="8" t="s">
        <v>21</v>
      </c>
      <c r="O1" s="3" t="s">
        <v>9</v>
      </c>
      <c r="P1" s="8" t="s">
        <v>150</v>
      </c>
      <c r="Q1" s="3" t="s">
        <v>10</v>
      </c>
      <c r="R1" s="3" t="s">
        <v>11</v>
      </c>
      <c r="S1" s="3" t="s">
        <v>12</v>
      </c>
      <c r="T1" s="3" t="s">
        <v>13</v>
      </c>
      <c r="U1" s="10" t="s">
        <v>14</v>
      </c>
      <c r="V1" s="3" t="s">
        <v>15</v>
      </c>
      <c r="W1" s="3" t="s">
        <v>16</v>
      </c>
      <c r="X1" s="3" t="s">
        <v>17</v>
      </c>
      <c r="Y1" s="3" t="s">
        <v>18</v>
      </c>
      <c r="AB1" s="3" t="s">
        <v>0</v>
      </c>
      <c r="AC1" s="3" t="s">
        <v>1</v>
      </c>
      <c r="AD1" s="3" t="s">
        <v>2</v>
      </c>
      <c r="AE1" s="3" t="s">
        <v>3</v>
      </c>
      <c r="AF1" s="3" t="s">
        <v>29</v>
      </c>
      <c r="AG1" s="3" t="s">
        <v>19</v>
      </c>
      <c r="AH1" s="3" t="s">
        <v>4</v>
      </c>
      <c r="AI1" s="16" t="s">
        <v>5</v>
      </c>
      <c r="AJ1" s="3" t="s">
        <v>6</v>
      </c>
      <c r="AK1" s="19" t="s">
        <v>7</v>
      </c>
      <c r="AL1" s="3" t="s">
        <v>8</v>
      </c>
      <c r="AM1" s="3" t="s">
        <v>20</v>
      </c>
      <c r="AN1" s="8" t="s">
        <v>21</v>
      </c>
      <c r="AO1" s="3" t="s">
        <v>9</v>
      </c>
      <c r="AP1" s="8" t="s">
        <v>149</v>
      </c>
      <c r="AQ1" s="3" t="s">
        <v>10</v>
      </c>
      <c r="AR1" s="3" t="s">
        <v>11</v>
      </c>
      <c r="AS1" s="3" t="s">
        <v>12</v>
      </c>
      <c r="AT1" s="3" t="s">
        <v>13</v>
      </c>
      <c r="AU1" s="10" t="s">
        <v>14</v>
      </c>
      <c r="AV1" s="3" t="s">
        <v>15</v>
      </c>
      <c r="AW1" s="3" t="s">
        <v>16</v>
      </c>
      <c r="AX1" s="3" t="s">
        <v>17</v>
      </c>
      <c r="AY1" s="3" t="s">
        <v>18</v>
      </c>
      <c r="AZ1" s="3" t="s">
        <v>83</v>
      </c>
      <c r="BA1" s="3" t="s">
        <v>85</v>
      </c>
      <c r="BB1" s="3" t="s">
        <v>86</v>
      </c>
    </row>
    <row r="2" spans="1:54" s="6" customFormat="1" ht="15.75" customHeight="1" x14ac:dyDescent="0.25">
      <c r="A2" s="2">
        <v>1</v>
      </c>
      <c r="B2" s="2" t="str">
        <f>IF(Preencher!B2="","",Preencher!B2)</f>
        <v/>
      </c>
      <c r="C2" s="2" t="str">
        <f>IF(Preencher!C2="","",Preencher!C2)</f>
        <v/>
      </c>
      <c r="D2" s="5" t="str">
        <f>IF(Preencher!D2="","",Preencher!D2)</f>
        <v/>
      </c>
      <c r="E2" s="5" t="str">
        <f>IF(Preencher!E2="","",Preencher!E2)</f>
        <v/>
      </c>
      <c r="F2" s="15" t="str">
        <f>IF(Preencher!F2="","",Preencher!F2)</f>
        <v/>
      </c>
      <c r="G2" s="15" t="str">
        <f>IF(Preencher!G2="","",Preencher!G2)</f>
        <v/>
      </c>
      <c r="H2" s="13" t="str">
        <f>IF(Preencher!H2="","",Preencher!H2)</f>
        <v/>
      </c>
      <c r="I2" s="17" t="str">
        <f>IF(Preencher!I2="","",Preencher!I2)</f>
        <v/>
      </c>
      <c r="J2" s="13" t="str">
        <f>IF(Preencher!J2="","",Preencher!J2)</f>
        <v/>
      </c>
      <c r="K2" s="20" t="str">
        <f>IF(Preencher!K2="","",Preencher!K2)</f>
        <v/>
      </c>
      <c r="L2" s="5" t="str">
        <f>IF(Preencher!L2="","",Preencher!L2)</f>
        <v/>
      </c>
      <c r="M2" s="5" t="str">
        <f>IF(Preencher!M2="","",Preencher!M2)</f>
        <v/>
      </c>
      <c r="N2" s="22" t="str">
        <f>IF(Preencher!N2="","",Preencher!N2)</f>
        <v/>
      </c>
      <c r="O2" s="5" t="str">
        <f>IF(Preencher!O2="","",Preencher!O2)</f>
        <v/>
      </c>
      <c r="P2" s="22" t="str">
        <f>IF(Preencher!P2="","",Preencher!P2)</f>
        <v/>
      </c>
      <c r="Q2" s="5" t="str">
        <f>IF(Preencher!Q2="","",Preencher!Q2)</f>
        <v/>
      </c>
      <c r="R2" s="13" t="str">
        <f>IF(Preencher!R2="","",Preencher!R2)</f>
        <v/>
      </c>
      <c r="S2" s="13" t="str">
        <f>IF(Preencher!S2="","",Preencher!S2)</f>
        <v/>
      </c>
      <c r="T2" s="13" t="str">
        <f>IF(Preencher!T2="","",Preencher!T2)</f>
        <v/>
      </c>
      <c r="U2" s="11" t="str">
        <f>IF(Preencher!U2="","",Preencher!U2)</f>
        <v/>
      </c>
      <c r="V2" s="5" t="str">
        <f>IF(Preencher!V2="","",Preencher!V2)</f>
        <v/>
      </c>
      <c r="W2" s="5" t="str">
        <f>IF(Preencher!W2="","",Preencher!W2)</f>
        <v/>
      </c>
      <c r="X2" s="5" t="str">
        <f>IF(Preencher!X2="","",Preencher!X2)</f>
        <v/>
      </c>
      <c r="Y2" s="25" t="str">
        <f>IF(Preencher!Y2="","",Preencher!Y2)</f>
        <v/>
      </c>
      <c r="AB2" s="2" t="b">
        <f>ISNUMBER(B2)</f>
        <v>0</v>
      </c>
      <c r="AC2" s="2" t="b">
        <f>IF(C2="",FALSE,TRUE)</f>
        <v>0</v>
      </c>
      <c r="AD2" s="2" t="b">
        <f>ISNUMBER(D2)</f>
        <v>0</v>
      </c>
      <c r="AE2" s="2" t="b">
        <f t="shared" ref="AE2:AE65" si="0">IF(ISERROR(VLOOKUP(E2,tipo_os,1,FALSE)),FALSE,TRUE)</f>
        <v>0</v>
      </c>
      <c r="AF2" s="2" t="b">
        <f t="shared" ref="AF2:AF65" si="1">IF(ISNUMBER(F2),TRUE,FALSE)</f>
        <v>0</v>
      </c>
      <c r="AG2" s="2" t="b">
        <f t="shared" ref="AG2:AG65" si="2">IF(ISNUMBER(G2),TRUE,FALSE)</f>
        <v>0</v>
      </c>
      <c r="AH2" s="2" t="b">
        <f t="shared" ref="AH2:AH65" si="3">IF(ISERROR(VLOOKUP(H2,status,1,FALSE)),FALSE,TRUE)</f>
        <v>0</v>
      </c>
      <c r="AI2" s="2" t="b">
        <f>IF(LEN(I2)=17,TRUE,FALSE)</f>
        <v>0</v>
      </c>
      <c r="AJ2" s="2" t="b">
        <f>ISNUMBER(J2)</f>
        <v>0</v>
      </c>
      <c r="AK2" s="2" t="b">
        <f>ISNUMBER(K2)</f>
        <v>0</v>
      </c>
      <c r="AL2" s="2" t="b">
        <f t="shared" ref="AL2:AL65" si="4">IF(ISERROR(VLOOKUP(L2,modelo_hb,1,FALSE)),FALSE,TRUE)</f>
        <v>0</v>
      </c>
      <c r="AM2" s="2" t="b">
        <f t="array" aca="1" ref="AM2" ca="1">IF(OR(M2="",SUM(IF(ISNUMBER(VALUE(MID(M2,ROW(INDIRECT("1:"&amp;LEN(M2))),1))),1,0))),FALSE,TRUE)</f>
        <v>0</v>
      </c>
      <c r="AN2" s="2" t="b">
        <f>ISNUMBER(N2)</f>
        <v>0</v>
      </c>
      <c r="AO2" s="2" t="b">
        <f t="array" aca="1" ref="AO2" ca="1">IF(OR(O2="",SUM(IF(ISNUMBER(VALUE(MID(O2,ROW(INDIRECT("1:"&amp;LEN(O2))),1))),1,0))),FALSE,TRUE)</f>
        <v>0</v>
      </c>
      <c r="AP2" s="2" t="b">
        <f>ISNUMBER(P2)</f>
        <v>0</v>
      </c>
      <c r="AQ2" s="2" t="b">
        <f>IF(Q2="",FALSE,TRUE)</f>
        <v>0</v>
      </c>
      <c r="AR2" s="2" t="b">
        <f>IF(R2="",FALSE,TRUE)</f>
        <v>0</v>
      </c>
      <c r="AS2" s="2" t="b">
        <f>IF(S2="",FALSE,TRUE)</f>
        <v>0</v>
      </c>
      <c r="AT2" s="2" t="b">
        <f>IF(ISERROR(VLOOKUP(T2,Especificações!$K$7:$K$33,1,FALSE)),FALSE,TRUE)</f>
        <v>0</v>
      </c>
      <c r="AU2" s="2" t="b">
        <f>IF(U2="",FALSE,TRUE)</f>
        <v>0</v>
      </c>
      <c r="AV2" s="2" t="b">
        <f>IF(AND(V2="",W2="",X2=""),FALSE,TRUE)</f>
        <v>0</v>
      </c>
      <c r="AW2" s="2" t="b">
        <f>IF(AND(V2="",W2="",X2=""),FALSE,TRUE)</f>
        <v>0</v>
      </c>
      <c r="AX2" s="2" t="b">
        <f>IF(AND(V2="",W2="",X2=""),FALSE,TRUE)</f>
        <v>0</v>
      </c>
      <c r="AY2" s="2" t="b">
        <f>IF(OR(Y2="",ISERROR(SEARCH("@",Y2,1))),FALSE,TRUE)</f>
        <v>0</v>
      </c>
      <c r="AZ2" s="24" t="b">
        <f>IF(COUNTA(Preencher!B2:Y2)=0,FALSE,TRUE)</f>
        <v>0</v>
      </c>
      <c r="BA2" s="24">
        <f>IF(AZ2=TRUE,COUNTIF(AB2:AX2,FALSE),0)</f>
        <v>0</v>
      </c>
      <c r="BB2" s="24">
        <f>IF(AZ2=TRUE,COUNTIF(AY2,FALSE),0)</f>
        <v>0</v>
      </c>
    </row>
    <row r="3" spans="1:54" ht="15.75" customHeight="1" x14ac:dyDescent="0.25">
      <c r="A3" s="2">
        <v>2</v>
      </c>
      <c r="B3" s="2" t="str">
        <f>IF(Preencher!B3="","",Preencher!B3)</f>
        <v/>
      </c>
      <c r="C3" s="2" t="str">
        <f>IF(Preencher!C3="","",Preencher!C3)</f>
        <v/>
      </c>
      <c r="D3" s="5" t="str">
        <f>IF(Preencher!D3="","",Preencher!D3)</f>
        <v/>
      </c>
      <c r="E3" s="5" t="str">
        <f>IF(Preencher!E3="","",Preencher!E3)</f>
        <v/>
      </c>
      <c r="F3" s="15" t="str">
        <f>IF(Preencher!F3="","",Preencher!F3)</f>
        <v/>
      </c>
      <c r="G3" s="15" t="str">
        <f>IF(Preencher!G3="","",Preencher!G3)</f>
        <v/>
      </c>
      <c r="H3" s="13" t="str">
        <f>IF(Preencher!H3="","",Preencher!H3)</f>
        <v/>
      </c>
      <c r="I3" s="17" t="str">
        <f>IF(Preencher!I3="","",Preencher!I3)</f>
        <v/>
      </c>
      <c r="J3" s="13" t="str">
        <f>IF(Preencher!J3="","",Preencher!J3)</f>
        <v/>
      </c>
      <c r="K3" s="20" t="str">
        <f>IF(Preencher!K3="","",Preencher!K3)</f>
        <v/>
      </c>
      <c r="L3" s="5" t="str">
        <f>IF(Preencher!L3="","",Preencher!L3)</f>
        <v/>
      </c>
      <c r="M3" s="5" t="str">
        <f>IF(Preencher!M3="","",Preencher!M3)</f>
        <v/>
      </c>
      <c r="N3" s="22" t="str">
        <f>IF(Preencher!N3="","",Preencher!N3)</f>
        <v/>
      </c>
      <c r="O3" s="5" t="str">
        <f>IF(Preencher!O3="","",Preencher!O3)</f>
        <v/>
      </c>
      <c r="P3" s="22" t="str">
        <f>IF(Preencher!P3="","",Preencher!P3)</f>
        <v/>
      </c>
      <c r="Q3" s="5" t="str">
        <f>IF(Preencher!Q3="","",Preencher!Q3)</f>
        <v/>
      </c>
      <c r="R3" s="13" t="str">
        <f>IF(Preencher!R3="","",Preencher!R3)</f>
        <v/>
      </c>
      <c r="S3" s="13" t="str">
        <f>IF(Preencher!S3="","",Preencher!S3)</f>
        <v/>
      </c>
      <c r="T3" s="13" t="str">
        <f>IF(Preencher!T3="","",Preencher!T3)</f>
        <v/>
      </c>
      <c r="U3" s="11" t="str">
        <f>IF(Preencher!U3="","",Preencher!U3)</f>
        <v/>
      </c>
      <c r="V3" s="5" t="str">
        <f>IF(Preencher!V3="","",Preencher!V3)</f>
        <v/>
      </c>
      <c r="W3" s="5" t="str">
        <f>IF(Preencher!W3="","",Preencher!W3)</f>
        <v/>
      </c>
      <c r="X3" s="5" t="str">
        <f>IF(Preencher!X3="","",Preencher!X3)</f>
        <v/>
      </c>
      <c r="Y3" s="25" t="str">
        <f>IF(Preencher!Y3="","",Preencher!Y3)</f>
        <v/>
      </c>
      <c r="AB3" s="2" t="b">
        <f t="shared" ref="AB3:AB66" si="5">ISNUMBER(B3)</f>
        <v>0</v>
      </c>
      <c r="AC3" s="2" t="b">
        <f t="shared" ref="AC3:AC66" si="6">IF(C3="",FALSE,TRUE)</f>
        <v>0</v>
      </c>
      <c r="AD3" s="2" t="b">
        <f t="shared" ref="AD3:AD66" si="7">ISNUMBER(D3)</f>
        <v>0</v>
      </c>
      <c r="AE3" s="2" t="b">
        <f t="shared" si="0"/>
        <v>0</v>
      </c>
      <c r="AF3" s="2" t="b">
        <f t="shared" si="1"/>
        <v>0</v>
      </c>
      <c r="AG3" s="2" t="b">
        <f t="shared" si="2"/>
        <v>0</v>
      </c>
      <c r="AH3" s="2" t="b">
        <f t="shared" si="3"/>
        <v>0</v>
      </c>
      <c r="AI3" s="2" t="b">
        <f t="shared" ref="AI3:AI66" si="8">IF(LEN(I3)=17,TRUE,FALSE)</f>
        <v>0</v>
      </c>
      <c r="AJ3" s="2" t="b">
        <f t="shared" ref="AJ3:AJ66" si="9">ISNUMBER(J3)</f>
        <v>0</v>
      </c>
      <c r="AK3" s="2" t="b">
        <f t="shared" ref="AK3:AK66" si="10">ISNUMBER(K3)</f>
        <v>0</v>
      </c>
      <c r="AL3" s="2" t="b">
        <f t="shared" si="4"/>
        <v>0</v>
      </c>
      <c r="AM3" s="2" t="b">
        <f t="array" aca="1" ref="AM3" ca="1">IF(OR(M3="",SUM(IF(ISNUMBER(VALUE(MID(M3,ROW(INDIRECT("1:"&amp;LEN(M3))),1))),1,0))),FALSE,TRUE)</f>
        <v>0</v>
      </c>
      <c r="AN3" s="2" t="b">
        <f t="shared" ref="AN3:AP66" si="11">ISNUMBER(N3)</f>
        <v>0</v>
      </c>
      <c r="AO3" s="2" t="b">
        <f t="array" aca="1" ref="AO3" ca="1">IF(OR(O3="",SUM(IF(ISNUMBER(VALUE(MID(O3,ROW(INDIRECT("1:"&amp;LEN(O3))),1))),1,0))),FALSE,TRUE)</f>
        <v>0</v>
      </c>
      <c r="AP3" s="2" t="b">
        <f t="shared" si="11"/>
        <v>0</v>
      </c>
      <c r="AQ3" s="2" t="b">
        <f t="shared" ref="AQ3:AQ66" si="12">IF(Q3="",FALSE,TRUE)</f>
        <v>0</v>
      </c>
      <c r="AR3" s="2" t="b">
        <f t="shared" ref="AR3:AR66" si="13">IF(R3="",FALSE,TRUE)</f>
        <v>0</v>
      </c>
      <c r="AS3" s="2" t="b">
        <f t="shared" ref="AS3:AS66" si="14">IF(S3="",FALSE,TRUE)</f>
        <v>0</v>
      </c>
      <c r="AT3" s="2" t="b">
        <f>IF(ISERROR(VLOOKUP(T3,Especificações!$K$7:$K$33,1,FALSE)),FALSE,TRUE)</f>
        <v>0</v>
      </c>
      <c r="AU3" s="2" t="b">
        <f t="shared" ref="AU3:AU66" si="15">IF(U3="",FALSE,TRUE)</f>
        <v>0</v>
      </c>
      <c r="AV3" s="2" t="b">
        <f t="shared" ref="AV3:AV66" si="16">IF(AND(V3="",W3="",X3=""),FALSE,TRUE)</f>
        <v>0</v>
      </c>
      <c r="AW3" s="2" t="b">
        <f t="shared" ref="AW3:AW66" si="17">IF(AND(V3="",W3="",X3=""),FALSE,TRUE)</f>
        <v>0</v>
      </c>
      <c r="AX3" s="2" t="b">
        <f t="shared" ref="AX3:AX66" si="18">IF(AND(V3="",W3="",X3=""),FALSE,TRUE)</f>
        <v>0</v>
      </c>
      <c r="AY3" s="2" t="b">
        <f t="shared" ref="AY3:AY66" si="19">IF(OR(Y3="",ISERROR(SEARCH("@",Y3,1))),FALSE,TRUE)</f>
        <v>0</v>
      </c>
      <c r="AZ3" s="24" t="b">
        <f>IF(COUNTA(Preencher!B3:Y3)=0,FALSE,TRUE)</f>
        <v>0</v>
      </c>
      <c r="BA3" s="24">
        <f t="shared" ref="BA3:BA66" si="20">IF(AZ3=TRUE,COUNTIF(AB3:AX3,FALSE),0)</f>
        <v>0</v>
      </c>
      <c r="BB3" s="24">
        <f t="shared" ref="BB3:BB66" si="21">IF(AZ3=TRUE,COUNTIF(AY3,FALSE),0)</f>
        <v>0</v>
      </c>
    </row>
    <row r="4" spans="1:54" s="1" customFormat="1" ht="15.75" customHeight="1" x14ac:dyDescent="0.25">
      <c r="A4" s="2">
        <v>3</v>
      </c>
      <c r="B4" s="2" t="str">
        <f>IF(Preencher!B4="","",Preencher!B4)</f>
        <v/>
      </c>
      <c r="C4" s="2" t="str">
        <f>IF(Preencher!C4="","",Preencher!C4)</f>
        <v/>
      </c>
      <c r="D4" s="5" t="str">
        <f>IF(Preencher!D4="","",Preencher!D4)</f>
        <v/>
      </c>
      <c r="E4" s="5" t="str">
        <f>IF(Preencher!E4="","",Preencher!E4)</f>
        <v/>
      </c>
      <c r="F4" s="15" t="str">
        <f>IF(Preencher!F4="","",Preencher!F4)</f>
        <v/>
      </c>
      <c r="G4" s="15" t="str">
        <f>IF(Preencher!G4="","",Preencher!G4)</f>
        <v/>
      </c>
      <c r="H4" s="13" t="str">
        <f>IF(Preencher!H4="","",Preencher!H4)</f>
        <v/>
      </c>
      <c r="I4" s="17" t="str">
        <f>IF(Preencher!I4="","",Preencher!I4)</f>
        <v/>
      </c>
      <c r="J4" s="13" t="str">
        <f>IF(Preencher!J4="","",Preencher!J4)</f>
        <v/>
      </c>
      <c r="K4" s="20" t="str">
        <f>IF(Preencher!K4="","",Preencher!K4)</f>
        <v/>
      </c>
      <c r="L4" s="5" t="str">
        <f>IF(Preencher!L4="","",Preencher!L4)</f>
        <v/>
      </c>
      <c r="M4" s="5" t="str">
        <f>IF(Preencher!M4="","",Preencher!M4)</f>
        <v/>
      </c>
      <c r="N4" s="22" t="str">
        <f>IF(Preencher!N4="","",Preencher!N4)</f>
        <v/>
      </c>
      <c r="O4" s="5" t="str">
        <f>IF(Preencher!O4="","",Preencher!O4)</f>
        <v/>
      </c>
      <c r="P4" s="22" t="str">
        <f>IF(Preencher!P4="","",Preencher!P4)</f>
        <v/>
      </c>
      <c r="Q4" s="5" t="str">
        <f>IF(Preencher!Q4="","",Preencher!Q4)</f>
        <v/>
      </c>
      <c r="R4" s="13" t="str">
        <f>IF(Preencher!R4="","",Preencher!R4)</f>
        <v/>
      </c>
      <c r="S4" s="13" t="str">
        <f>IF(Preencher!S4="","",Preencher!S4)</f>
        <v/>
      </c>
      <c r="T4" s="13" t="str">
        <f>IF(Preencher!T4="","",Preencher!T4)</f>
        <v/>
      </c>
      <c r="U4" s="11" t="str">
        <f>IF(Preencher!U4="","",Preencher!U4)</f>
        <v/>
      </c>
      <c r="V4" s="5" t="str">
        <f>IF(Preencher!V4="","",Preencher!V4)</f>
        <v/>
      </c>
      <c r="W4" s="5" t="str">
        <f>IF(Preencher!W4="","",Preencher!W4)</f>
        <v/>
      </c>
      <c r="X4" s="5" t="str">
        <f>IF(Preencher!X4="","",Preencher!X4)</f>
        <v/>
      </c>
      <c r="Y4" s="25" t="str">
        <f>IF(Preencher!Y4="","",Preencher!Y4)</f>
        <v/>
      </c>
      <c r="AB4" s="2" t="b">
        <f t="shared" si="5"/>
        <v>0</v>
      </c>
      <c r="AC4" s="2" t="b">
        <f t="shared" si="6"/>
        <v>0</v>
      </c>
      <c r="AD4" s="2" t="b">
        <f t="shared" si="7"/>
        <v>0</v>
      </c>
      <c r="AE4" s="2" t="b">
        <f t="shared" si="0"/>
        <v>0</v>
      </c>
      <c r="AF4" s="2" t="b">
        <f t="shared" si="1"/>
        <v>0</v>
      </c>
      <c r="AG4" s="2" t="b">
        <f t="shared" si="2"/>
        <v>0</v>
      </c>
      <c r="AH4" s="2" t="b">
        <f t="shared" si="3"/>
        <v>0</v>
      </c>
      <c r="AI4" s="2" t="b">
        <f t="shared" si="8"/>
        <v>0</v>
      </c>
      <c r="AJ4" s="2" t="b">
        <f t="shared" si="9"/>
        <v>0</v>
      </c>
      <c r="AK4" s="2" t="b">
        <f t="shared" si="10"/>
        <v>0</v>
      </c>
      <c r="AL4" s="2" t="b">
        <f t="shared" si="4"/>
        <v>0</v>
      </c>
      <c r="AM4" s="2" t="b">
        <f t="array" aca="1" ref="AM4" ca="1">IF(OR(M4="",SUM(IF(ISNUMBER(VALUE(MID(M4,ROW(INDIRECT("1:"&amp;LEN(M4))),1))),1,0))),FALSE,TRUE)</f>
        <v>0</v>
      </c>
      <c r="AN4" s="2" t="b">
        <f t="shared" si="11"/>
        <v>0</v>
      </c>
      <c r="AO4" s="2" t="b">
        <f t="array" aca="1" ref="AO4" ca="1">IF(OR(O4="",SUM(IF(ISNUMBER(VALUE(MID(O4,ROW(INDIRECT("1:"&amp;LEN(O4))),1))),1,0))),FALSE,TRUE)</f>
        <v>0</v>
      </c>
      <c r="AP4" s="2" t="b">
        <f t="shared" si="11"/>
        <v>0</v>
      </c>
      <c r="AQ4" s="2" t="b">
        <f t="shared" si="12"/>
        <v>0</v>
      </c>
      <c r="AR4" s="2" t="b">
        <f t="shared" si="13"/>
        <v>0</v>
      </c>
      <c r="AS4" s="2" t="b">
        <f t="shared" si="14"/>
        <v>0</v>
      </c>
      <c r="AT4" s="2" t="b">
        <f>IF(ISERROR(VLOOKUP(T4,Especificações!$K$7:$K$33,1,FALSE)),FALSE,TRUE)</f>
        <v>0</v>
      </c>
      <c r="AU4" s="2" t="b">
        <f t="shared" si="15"/>
        <v>0</v>
      </c>
      <c r="AV4" s="2" t="b">
        <f t="shared" si="16"/>
        <v>0</v>
      </c>
      <c r="AW4" s="2" t="b">
        <f t="shared" si="17"/>
        <v>0</v>
      </c>
      <c r="AX4" s="2" t="b">
        <f t="shared" si="18"/>
        <v>0</v>
      </c>
      <c r="AY4" s="2" t="b">
        <f t="shared" si="19"/>
        <v>0</v>
      </c>
      <c r="AZ4" s="24" t="b">
        <f>IF(COUNTA(Preencher!B4:Y4)=0,FALSE,TRUE)</f>
        <v>0</v>
      </c>
      <c r="BA4" s="24">
        <f t="shared" si="20"/>
        <v>0</v>
      </c>
      <c r="BB4" s="24">
        <f t="shared" si="21"/>
        <v>0</v>
      </c>
    </row>
    <row r="5" spans="1:54" s="1" customFormat="1" ht="15.75" customHeight="1" x14ac:dyDescent="0.25">
      <c r="A5" s="2">
        <v>4</v>
      </c>
      <c r="B5" s="2" t="str">
        <f>IF(Preencher!B5="","",Preencher!B5)</f>
        <v/>
      </c>
      <c r="C5" s="2" t="str">
        <f>IF(Preencher!C5="","",Preencher!C5)</f>
        <v/>
      </c>
      <c r="D5" s="5" t="str">
        <f>IF(Preencher!D5="","",Preencher!D5)</f>
        <v/>
      </c>
      <c r="E5" s="5" t="str">
        <f>IF(Preencher!E5="","",Preencher!E5)</f>
        <v/>
      </c>
      <c r="F5" s="15" t="str">
        <f>IF(Preencher!F5="","",Preencher!F5)</f>
        <v/>
      </c>
      <c r="G5" s="15" t="str">
        <f>IF(Preencher!G5="","",Preencher!G5)</f>
        <v/>
      </c>
      <c r="H5" s="13" t="str">
        <f>IF(Preencher!H5="","",Preencher!H5)</f>
        <v/>
      </c>
      <c r="I5" s="17" t="str">
        <f>IF(Preencher!I5="","",Preencher!I5)</f>
        <v/>
      </c>
      <c r="J5" s="13" t="str">
        <f>IF(Preencher!J5="","",Preencher!J5)</f>
        <v/>
      </c>
      <c r="K5" s="20" t="str">
        <f>IF(Preencher!K5="","",Preencher!K5)</f>
        <v/>
      </c>
      <c r="L5" s="5" t="str">
        <f>IF(Preencher!L5="","",Preencher!L5)</f>
        <v/>
      </c>
      <c r="M5" s="5" t="str">
        <f>IF(Preencher!M5="","",Preencher!M5)</f>
        <v/>
      </c>
      <c r="N5" s="22" t="str">
        <f>IF(Preencher!N5="","",Preencher!N5)</f>
        <v/>
      </c>
      <c r="O5" s="5" t="str">
        <f>IF(Preencher!O5="","",Preencher!O5)</f>
        <v/>
      </c>
      <c r="P5" s="22" t="str">
        <f>IF(Preencher!P5="","",Preencher!P5)</f>
        <v/>
      </c>
      <c r="Q5" s="5" t="str">
        <f>IF(Preencher!Q5="","",Preencher!Q5)</f>
        <v/>
      </c>
      <c r="R5" s="13" t="str">
        <f>IF(Preencher!R5="","",Preencher!R5)</f>
        <v/>
      </c>
      <c r="S5" s="13" t="str">
        <f>IF(Preencher!S5="","",Preencher!S5)</f>
        <v/>
      </c>
      <c r="T5" s="13" t="str">
        <f>IF(Preencher!T5="","",Preencher!T5)</f>
        <v/>
      </c>
      <c r="U5" s="11" t="str">
        <f>IF(Preencher!U5="","",Preencher!U5)</f>
        <v/>
      </c>
      <c r="V5" s="5" t="str">
        <f>IF(Preencher!V5="","",Preencher!V5)</f>
        <v/>
      </c>
      <c r="W5" s="5" t="str">
        <f>IF(Preencher!W5="","",Preencher!W5)</f>
        <v/>
      </c>
      <c r="X5" s="5" t="str">
        <f>IF(Preencher!X5="","",Preencher!X5)</f>
        <v/>
      </c>
      <c r="Y5" s="25" t="str">
        <f>IF(Preencher!Y5="","",Preencher!Y5)</f>
        <v/>
      </c>
      <c r="AB5" s="2" t="b">
        <f t="shared" si="5"/>
        <v>0</v>
      </c>
      <c r="AC5" s="2" t="b">
        <f t="shared" si="6"/>
        <v>0</v>
      </c>
      <c r="AD5" s="2" t="b">
        <f t="shared" si="7"/>
        <v>0</v>
      </c>
      <c r="AE5" s="2" t="b">
        <f t="shared" si="0"/>
        <v>0</v>
      </c>
      <c r="AF5" s="2" t="b">
        <f t="shared" si="1"/>
        <v>0</v>
      </c>
      <c r="AG5" s="2" t="b">
        <f t="shared" si="2"/>
        <v>0</v>
      </c>
      <c r="AH5" s="2" t="b">
        <f t="shared" si="3"/>
        <v>0</v>
      </c>
      <c r="AI5" s="2" t="b">
        <f t="shared" si="8"/>
        <v>0</v>
      </c>
      <c r="AJ5" s="2" t="b">
        <f t="shared" si="9"/>
        <v>0</v>
      </c>
      <c r="AK5" s="2" t="b">
        <f t="shared" si="10"/>
        <v>0</v>
      </c>
      <c r="AL5" s="2" t="b">
        <f t="shared" si="4"/>
        <v>0</v>
      </c>
      <c r="AM5" s="2" t="b">
        <f t="array" aca="1" ref="AM5" ca="1">IF(OR(M5="",SUM(IF(ISNUMBER(VALUE(MID(M5,ROW(INDIRECT("1:"&amp;LEN(M5))),1))),1,0))),FALSE,TRUE)</f>
        <v>0</v>
      </c>
      <c r="AN5" s="2" t="b">
        <f t="shared" si="11"/>
        <v>0</v>
      </c>
      <c r="AO5" s="2" t="b">
        <f t="array" aca="1" ref="AO5" ca="1">IF(OR(O5="",SUM(IF(ISNUMBER(VALUE(MID(O5,ROW(INDIRECT("1:"&amp;LEN(O5))),1))),1,0))),FALSE,TRUE)</f>
        <v>0</v>
      </c>
      <c r="AP5" s="2" t="b">
        <f t="shared" si="11"/>
        <v>0</v>
      </c>
      <c r="AQ5" s="2" t="b">
        <f t="shared" si="12"/>
        <v>0</v>
      </c>
      <c r="AR5" s="2" t="b">
        <f t="shared" si="13"/>
        <v>0</v>
      </c>
      <c r="AS5" s="2" t="b">
        <f t="shared" si="14"/>
        <v>0</v>
      </c>
      <c r="AT5" s="2" t="b">
        <f>IF(ISERROR(VLOOKUP(T5,Especificações!$K$7:$K$33,1,FALSE)),FALSE,TRUE)</f>
        <v>0</v>
      </c>
      <c r="AU5" s="2" t="b">
        <f t="shared" si="15"/>
        <v>0</v>
      </c>
      <c r="AV5" s="2" t="b">
        <f t="shared" si="16"/>
        <v>0</v>
      </c>
      <c r="AW5" s="2" t="b">
        <f t="shared" si="17"/>
        <v>0</v>
      </c>
      <c r="AX5" s="2" t="b">
        <f t="shared" si="18"/>
        <v>0</v>
      </c>
      <c r="AY5" s="2" t="b">
        <f t="shared" si="19"/>
        <v>0</v>
      </c>
      <c r="AZ5" s="24" t="b">
        <f>IF(COUNTA(Preencher!B5:Y5)=0,FALSE,TRUE)</f>
        <v>0</v>
      </c>
      <c r="BA5" s="24">
        <f t="shared" si="20"/>
        <v>0</v>
      </c>
      <c r="BB5" s="24">
        <f t="shared" si="21"/>
        <v>0</v>
      </c>
    </row>
    <row r="6" spans="1:54" s="1" customFormat="1" ht="15.75" customHeight="1" x14ac:dyDescent="0.25">
      <c r="A6" s="2">
        <v>5</v>
      </c>
      <c r="B6" s="2" t="str">
        <f>IF(Preencher!B6="","",Preencher!B6)</f>
        <v/>
      </c>
      <c r="C6" s="2" t="str">
        <f>IF(Preencher!C6="","",Preencher!C6)</f>
        <v/>
      </c>
      <c r="D6" s="5" t="str">
        <f>IF(Preencher!D6="","",Preencher!D6)</f>
        <v/>
      </c>
      <c r="E6" s="5" t="str">
        <f>IF(Preencher!E6="","",Preencher!E6)</f>
        <v/>
      </c>
      <c r="F6" s="15" t="str">
        <f>IF(Preencher!F6="","",Preencher!F6)</f>
        <v/>
      </c>
      <c r="G6" s="15" t="str">
        <f>IF(Preencher!G6="","",Preencher!G6)</f>
        <v/>
      </c>
      <c r="H6" s="13" t="str">
        <f>IF(Preencher!H6="","",Preencher!H6)</f>
        <v/>
      </c>
      <c r="I6" s="17" t="str">
        <f>IF(Preencher!I6="","",Preencher!I6)</f>
        <v/>
      </c>
      <c r="J6" s="13" t="str">
        <f>IF(Preencher!J6="","",Preencher!J6)</f>
        <v/>
      </c>
      <c r="K6" s="20" t="str">
        <f>IF(Preencher!K6="","",Preencher!K6)</f>
        <v/>
      </c>
      <c r="L6" s="5" t="str">
        <f>IF(Preencher!L6="","",Preencher!L6)</f>
        <v/>
      </c>
      <c r="M6" s="5" t="str">
        <f>IF(Preencher!M6="","",Preencher!M6)</f>
        <v/>
      </c>
      <c r="N6" s="22" t="str">
        <f>IF(Preencher!N6="","",Preencher!N6)</f>
        <v/>
      </c>
      <c r="O6" s="5" t="str">
        <f>IF(Preencher!O6="","",Preencher!O6)</f>
        <v/>
      </c>
      <c r="P6" s="22" t="str">
        <f>IF(Preencher!P6="","",Preencher!P6)</f>
        <v/>
      </c>
      <c r="Q6" s="5" t="str">
        <f>IF(Preencher!Q6="","",Preencher!Q6)</f>
        <v/>
      </c>
      <c r="R6" s="13" t="str">
        <f>IF(Preencher!R6="","",Preencher!R6)</f>
        <v/>
      </c>
      <c r="S6" s="13" t="str">
        <f>IF(Preencher!S6="","",Preencher!S6)</f>
        <v/>
      </c>
      <c r="T6" s="13" t="str">
        <f>IF(Preencher!T6="","",Preencher!T6)</f>
        <v/>
      </c>
      <c r="U6" s="11" t="str">
        <f>IF(Preencher!U6="","",Preencher!U6)</f>
        <v/>
      </c>
      <c r="V6" s="5" t="str">
        <f>IF(Preencher!V6="","",Preencher!V6)</f>
        <v/>
      </c>
      <c r="W6" s="5" t="str">
        <f>IF(Preencher!W6="","",Preencher!W6)</f>
        <v/>
      </c>
      <c r="X6" s="5" t="str">
        <f>IF(Preencher!X6="","",Preencher!X6)</f>
        <v/>
      </c>
      <c r="Y6" s="25" t="str">
        <f>IF(Preencher!Y6="","",Preencher!Y6)</f>
        <v/>
      </c>
      <c r="AB6" s="2" t="b">
        <f t="shared" si="5"/>
        <v>0</v>
      </c>
      <c r="AC6" s="2" t="b">
        <f t="shared" si="6"/>
        <v>0</v>
      </c>
      <c r="AD6" s="2" t="b">
        <f t="shared" si="7"/>
        <v>0</v>
      </c>
      <c r="AE6" s="2" t="b">
        <f t="shared" si="0"/>
        <v>0</v>
      </c>
      <c r="AF6" s="2" t="b">
        <f t="shared" si="1"/>
        <v>0</v>
      </c>
      <c r="AG6" s="2" t="b">
        <f t="shared" si="2"/>
        <v>0</v>
      </c>
      <c r="AH6" s="2" t="b">
        <f t="shared" si="3"/>
        <v>0</v>
      </c>
      <c r="AI6" s="2" t="b">
        <f t="shared" si="8"/>
        <v>0</v>
      </c>
      <c r="AJ6" s="2" t="b">
        <f t="shared" si="9"/>
        <v>0</v>
      </c>
      <c r="AK6" s="2" t="b">
        <f t="shared" si="10"/>
        <v>0</v>
      </c>
      <c r="AL6" s="2" t="b">
        <f t="shared" si="4"/>
        <v>0</v>
      </c>
      <c r="AM6" s="2" t="b">
        <f t="array" aca="1" ref="AM6" ca="1">IF(OR(M6="",SUM(IF(ISNUMBER(VALUE(MID(M6,ROW(INDIRECT("1:"&amp;LEN(M6))),1))),1,0))),FALSE,TRUE)</f>
        <v>0</v>
      </c>
      <c r="AN6" s="2" t="b">
        <f t="shared" si="11"/>
        <v>0</v>
      </c>
      <c r="AO6" s="2" t="b">
        <f t="array" aca="1" ref="AO6" ca="1">IF(OR(O6="",SUM(IF(ISNUMBER(VALUE(MID(O6,ROW(INDIRECT("1:"&amp;LEN(O6))),1))),1,0))),FALSE,TRUE)</f>
        <v>0</v>
      </c>
      <c r="AP6" s="2" t="b">
        <f t="shared" si="11"/>
        <v>0</v>
      </c>
      <c r="AQ6" s="2" t="b">
        <f t="shared" si="12"/>
        <v>0</v>
      </c>
      <c r="AR6" s="2" t="b">
        <f t="shared" si="13"/>
        <v>0</v>
      </c>
      <c r="AS6" s="2" t="b">
        <f t="shared" si="14"/>
        <v>0</v>
      </c>
      <c r="AT6" s="2" t="b">
        <f>IF(ISERROR(VLOOKUP(T6,Especificações!$K$7:$K$33,1,FALSE)),FALSE,TRUE)</f>
        <v>0</v>
      </c>
      <c r="AU6" s="2" t="b">
        <f t="shared" si="15"/>
        <v>0</v>
      </c>
      <c r="AV6" s="2" t="b">
        <f t="shared" si="16"/>
        <v>0</v>
      </c>
      <c r="AW6" s="2" t="b">
        <f t="shared" si="17"/>
        <v>0</v>
      </c>
      <c r="AX6" s="2" t="b">
        <f t="shared" si="18"/>
        <v>0</v>
      </c>
      <c r="AY6" s="2" t="b">
        <f t="shared" si="19"/>
        <v>0</v>
      </c>
      <c r="AZ6" s="24" t="b">
        <f>IF(COUNTA(Preencher!B6:Y6)=0,FALSE,TRUE)</f>
        <v>0</v>
      </c>
      <c r="BA6" s="24">
        <f t="shared" si="20"/>
        <v>0</v>
      </c>
      <c r="BB6" s="24">
        <f t="shared" si="21"/>
        <v>0</v>
      </c>
    </row>
    <row r="7" spans="1:54" s="1" customFormat="1" ht="15.75" customHeight="1" x14ac:dyDescent="0.25">
      <c r="A7" s="2">
        <v>6</v>
      </c>
      <c r="B7" s="2" t="str">
        <f>IF(Preencher!B7="","",Preencher!B7)</f>
        <v/>
      </c>
      <c r="C7" s="2" t="str">
        <f>IF(Preencher!C7="","",Preencher!C7)</f>
        <v/>
      </c>
      <c r="D7" s="5" t="str">
        <f>IF(Preencher!D7="","",Preencher!D7)</f>
        <v/>
      </c>
      <c r="E7" s="5" t="str">
        <f>IF(Preencher!E7="","",Preencher!E7)</f>
        <v/>
      </c>
      <c r="F7" s="15" t="str">
        <f>IF(Preencher!F7="","",Preencher!F7)</f>
        <v/>
      </c>
      <c r="G7" s="15" t="str">
        <f>IF(Preencher!G7="","",Preencher!G7)</f>
        <v/>
      </c>
      <c r="H7" s="13" t="str">
        <f>IF(Preencher!H7="","",Preencher!H7)</f>
        <v/>
      </c>
      <c r="I7" s="17" t="str">
        <f>IF(Preencher!I7="","",Preencher!I7)</f>
        <v/>
      </c>
      <c r="J7" s="13" t="str">
        <f>IF(Preencher!J7="","",Preencher!J7)</f>
        <v/>
      </c>
      <c r="K7" s="20" t="str">
        <f>IF(Preencher!K7="","",Preencher!K7)</f>
        <v/>
      </c>
      <c r="L7" s="5" t="str">
        <f>IF(Preencher!L7="","",Preencher!L7)</f>
        <v/>
      </c>
      <c r="M7" s="5" t="str">
        <f>IF(Preencher!M7="","",Preencher!M7)</f>
        <v/>
      </c>
      <c r="N7" s="22" t="str">
        <f>IF(Preencher!N7="","",Preencher!N7)</f>
        <v/>
      </c>
      <c r="O7" s="5" t="str">
        <f>IF(Preencher!O7="","",Preencher!O7)</f>
        <v/>
      </c>
      <c r="P7" s="22" t="str">
        <f>IF(Preencher!P7="","",Preencher!P7)</f>
        <v/>
      </c>
      <c r="Q7" s="5" t="str">
        <f>IF(Preencher!Q7="","",Preencher!Q7)</f>
        <v/>
      </c>
      <c r="R7" s="13" t="str">
        <f>IF(Preencher!R7="","",Preencher!R7)</f>
        <v/>
      </c>
      <c r="S7" s="13" t="str">
        <f>IF(Preencher!S7="","",Preencher!S7)</f>
        <v/>
      </c>
      <c r="T7" s="13" t="str">
        <f>IF(Preencher!T7="","",Preencher!T7)</f>
        <v/>
      </c>
      <c r="U7" s="11" t="str">
        <f>IF(Preencher!U7="","",Preencher!U7)</f>
        <v/>
      </c>
      <c r="V7" s="5" t="str">
        <f>IF(Preencher!V7="","",Preencher!V7)</f>
        <v/>
      </c>
      <c r="W7" s="5" t="str">
        <f>IF(Preencher!W7="","",Preencher!W7)</f>
        <v/>
      </c>
      <c r="X7" s="5" t="str">
        <f>IF(Preencher!X7="","",Preencher!X7)</f>
        <v/>
      </c>
      <c r="Y7" s="25" t="str">
        <f>IF(Preencher!Y7="","",Preencher!Y7)</f>
        <v/>
      </c>
      <c r="AB7" s="2" t="b">
        <f t="shared" si="5"/>
        <v>0</v>
      </c>
      <c r="AC7" s="2" t="b">
        <f t="shared" si="6"/>
        <v>0</v>
      </c>
      <c r="AD7" s="2" t="b">
        <f t="shared" si="7"/>
        <v>0</v>
      </c>
      <c r="AE7" s="2" t="b">
        <f t="shared" si="0"/>
        <v>0</v>
      </c>
      <c r="AF7" s="2" t="b">
        <f t="shared" si="1"/>
        <v>0</v>
      </c>
      <c r="AG7" s="2" t="b">
        <f t="shared" si="2"/>
        <v>0</v>
      </c>
      <c r="AH7" s="2" t="b">
        <f t="shared" si="3"/>
        <v>0</v>
      </c>
      <c r="AI7" s="2" t="b">
        <f t="shared" si="8"/>
        <v>0</v>
      </c>
      <c r="AJ7" s="2" t="b">
        <f t="shared" si="9"/>
        <v>0</v>
      </c>
      <c r="AK7" s="2" t="b">
        <f t="shared" si="10"/>
        <v>0</v>
      </c>
      <c r="AL7" s="2" t="b">
        <f t="shared" si="4"/>
        <v>0</v>
      </c>
      <c r="AM7" s="2" t="b">
        <f t="array" aca="1" ref="AM7" ca="1">IF(OR(M7="",SUM(IF(ISNUMBER(VALUE(MID(M7,ROW(INDIRECT("1:"&amp;LEN(M7))),1))),1,0))),FALSE,TRUE)</f>
        <v>0</v>
      </c>
      <c r="AN7" s="2" t="b">
        <f t="shared" si="11"/>
        <v>0</v>
      </c>
      <c r="AO7" s="2" t="b">
        <f t="array" aca="1" ref="AO7" ca="1">IF(OR(O7="",SUM(IF(ISNUMBER(VALUE(MID(O7,ROW(INDIRECT("1:"&amp;LEN(O7))),1))),1,0))),FALSE,TRUE)</f>
        <v>0</v>
      </c>
      <c r="AP7" s="2" t="b">
        <f t="shared" si="11"/>
        <v>0</v>
      </c>
      <c r="AQ7" s="2" t="b">
        <f t="shared" si="12"/>
        <v>0</v>
      </c>
      <c r="AR7" s="2" t="b">
        <f t="shared" si="13"/>
        <v>0</v>
      </c>
      <c r="AS7" s="2" t="b">
        <f t="shared" si="14"/>
        <v>0</v>
      </c>
      <c r="AT7" s="2" t="b">
        <f>IF(ISERROR(VLOOKUP(T7,Especificações!$K$7:$K$33,1,FALSE)),FALSE,TRUE)</f>
        <v>0</v>
      </c>
      <c r="AU7" s="2" t="b">
        <f t="shared" si="15"/>
        <v>0</v>
      </c>
      <c r="AV7" s="2" t="b">
        <f t="shared" si="16"/>
        <v>0</v>
      </c>
      <c r="AW7" s="2" t="b">
        <f t="shared" si="17"/>
        <v>0</v>
      </c>
      <c r="AX7" s="2" t="b">
        <f t="shared" si="18"/>
        <v>0</v>
      </c>
      <c r="AY7" s="2" t="b">
        <f t="shared" si="19"/>
        <v>0</v>
      </c>
      <c r="AZ7" s="24" t="b">
        <f>IF(COUNTA(Preencher!B7:Y7)=0,FALSE,TRUE)</f>
        <v>0</v>
      </c>
      <c r="BA7" s="24">
        <f t="shared" si="20"/>
        <v>0</v>
      </c>
      <c r="BB7" s="24">
        <f t="shared" si="21"/>
        <v>0</v>
      </c>
    </row>
    <row r="8" spans="1:54" s="1" customFormat="1" ht="15.75" customHeight="1" x14ac:dyDescent="0.25">
      <c r="A8" s="2">
        <v>7</v>
      </c>
      <c r="B8" s="2" t="str">
        <f>IF(Preencher!B8="","",Preencher!B8)</f>
        <v/>
      </c>
      <c r="C8" s="2" t="str">
        <f>IF(Preencher!C8="","",Preencher!C8)</f>
        <v/>
      </c>
      <c r="D8" s="5" t="str">
        <f>IF(Preencher!D8="","",Preencher!D8)</f>
        <v/>
      </c>
      <c r="E8" s="5" t="str">
        <f>IF(Preencher!E8="","",Preencher!E8)</f>
        <v/>
      </c>
      <c r="F8" s="15" t="str">
        <f>IF(Preencher!F8="","",Preencher!F8)</f>
        <v/>
      </c>
      <c r="G8" s="15" t="str">
        <f>IF(Preencher!G8="","",Preencher!G8)</f>
        <v/>
      </c>
      <c r="H8" s="13" t="str">
        <f>IF(Preencher!H8="","",Preencher!H8)</f>
        <v/>
      </c>
      <c r="I8" s="17" t="str">
        <f>IF(Preencher!I8="","",Preencher!I8)</f>
        <v/>
      </c>
      <c r="J8" s="13" t="str">
        <f>IF(Preencher!J8="","",Preencher!J8)</f>
        <v/>
      </c>
      <c r="K8" s="20" t="str">
        <f>IF(Preencher!K8="","",Preencher!K8)</f>
        <v/>
      </c>
      <c r="L8" s="5" t="str">
        <f>IF(Preencher!L8="","",Preencher!L8)</f>
        <v/>
      </c>
      <c r="M8" s="5" t="str">
        <f>IF(Preencher!M8="","",Preencher!M8)</f>
        <v/>
      </c>
      <c r="N8" s="22" t="str">
        <f>IF(Preencher!N8="","",Preencher!N8)</f>
        <v/>
      </c>
      <c r="O8" s="5" t="str">
        <f>IF(Preencher!O8="","",Preencher!O8)</f>
        <v/>
      </c>
      <c r="P8" s="22" t="str">
        <f>IF(Preencher!P8="","",Preencher!P8)</f>
        <v/>
      </c>
      <c r="Q8" s="5" t="str">
        <f>IF(Preencher!Q8="","",Preencher!Q8)</f>
        <v/>
      </c>
      <c r="R8" s="13" t="str">
        <f>IF(Preencher!R8="","",Preencher!R8)</f>
        <v/>
      </c>
      <c r="S8" s="13" t="str">
        <f>IF(Preencher!S8="","",Preencher!S8)</f>
        <v/>
      </c>
      <c r="T8" s="13" t="str">
        <f>IF(Preencher!T8="","",Preencher!T8)</f>
        <v/>
      </c>
      <c r="U8" s="11" t="str">
        <f>IF(Preencher!U8="","",Preencher!U8)</f>
        <v/>
      </c>
      <c r="V8" s="5" t="str">
        <f>IF(Preencher!V8="","",Preencher!V8)</f>
        <v/>
      </c>
      <c r="W8" s="5" t="str">
        <f>IF(Preencher!W8="","",Preencher!W8)</f>
        <v/>
      </c>
      <c r="X8" s="5" t="str">
        <f>IF(Preencher!X8="","",Preencher!X8)</f>
        <v/>
      </c>
      <c r="Y8" s="25" t="str">
        <f>IF(Preencher!Y8="","",Preencher!Y8)</f>
        <v/>
      </c>
      <c r="AB8" s="2" t="b">
        <f t="shared" si="5"/>
        <v>0</v>
      </c>
      <c r="AC8" s="2" t="b">
        <f t="shared" si="6"/>
        <v>0</v>
      </c>
      <c r="AD8" s="2" t="b">
        <f t="shared" si="7"/>
        <v>0</v>
      </c>
      <c r="AE8" s="2" t="b">
        <f t="shared" si="0"/>
        <v>0</v>
      </c>
      <c r="AF8" s="2" t="b">
        <f t="shared" si="1"/>
        <v>0</v>
      </c>
      <c r="AG8" s="2" t="b">
        <f t="shared" si="2"/>
        <v>0</v>
      </c>
      <c r="AH8" s="2" t="b">
        <f t="shared" si="3"/>
        <v>0</v>
      </c>
      <c r="AI8" s="2" t="b">
        <f t="shared" si="8"/>
        <v>0</v>
      </c>
      <c r="AJ8" s="2" t="b">
        <f t="shared" si="9"/>
        <v>0</v>
      </c>
      <c r="AK8" s="2" t="b">
        <f t="shared" si="10"/>
        <v>0</v>
      </c>
      <c r="AL8" s="2" t="b">
        <f t="shared" si="4"/>
        <v>0</v>
      </c>
      <c r="AM8" s="2" t="b">
        <f t="array" aca="1" ref="AM8" ca="1">IF(OR(M8="",SUM(IF(ISNUMBER(VALUE(MID(M8,ROW(INDIRECT("1:"&amp;LEN(M8))),1))),1,0))),FALSE,TRUE)</f>
        <v>0</v>
      </c>
      <c r="AN8" s="2" t="b">
        <f t="shared" si="11"/>
        <v>0</v>
      </c>
      <c r="AO8" s="2" t="b">
        <f t="array" aca="1" ref="AO8" ca="1">IF(OR(O8="",SUM(IF(ISNUMBER(VALUE(MID(O8,ROW(INDIRECT("1:"&amp;LEN(O8))),1))),1,0))),FALSE,TRUE)</f>
        <v>0</v>
      </c>
      <c r="AP8" s="2" t="b">
        <f t="shared" si="11"/>
        <v>0</v>
      </c>
      <c r="AQ8" s="2" t="b">
        <f t="shared" si="12"/>
        <v>0</v>
      </c>
      <c r="AR8" s="2" t="b">
        <f t="shared" si="13"/>
        <v>0</v>
      </c>
      <c r="AS8" s="2" t="b">
        <f t="shared" si="14"/>
        <v>0</v>
      </c>
      <c r="AT8" s="2" t="b">
        <f>IF(ISERROR(VLOOKUP(T8,Especificações!$K$7:$K$33,1,FALSE)),FALSE,TRUE)</f>
        <v>0</v>
      </c>
      <c r="AU8" s="2" t="b">
        <f t="shared" si="15"/>
        <v>0</v>
      </c>
      <c r="AV8" s="2" t="b">
        <f t="shared" si="16"/>
        <v>0</v>
      </c>
      <c r="AW8" s="2" t="b">
        <f t="shared" si="17"/>
        <v>0</v>
      </c>
      <c r="AX8" s="2" t="b">
        <f t="shared" si="18"/>
        <v>0</v>
      </c>
      <c r="AY8" s="2" t="b">
        <f t="shared" si="19"/>
        <v>0</v>
      </c>
      <c r="AZ8" s="24" t="b">
        <f>IF(COUNTA(Preencher!B8:Y8)=0,FALSE,TRUE)</f>
        <v>0</v>
      </c>
      <c r="BA8" s="24">
        <f t="shared" si="20"/>
        <v>0</v>
      </c>
      <c r="BB8" s="24">
        <f t="shared" si="21"/>
        <v>0</v>
      </c>
    </row>
    <row r="9" spans="1:54" s="1" customFormat="1" ht="15.75" customHeight="1" x14ac:dyDescent="0.25">
      <c r="A9" s="2">
        <v>8</v>
      </c>
      <c r="B9" s="2" t="str">
        <f>IF(Preencher!B9="","",Preencher!B9)</f>
        <v/>
      </c>
      <c r="C9" s="2" t="str">
        <f>IF(Preencher!C9="","",Preencher!C9)</f>
        <v/>
      </c>
      <c r="D9" s="5" t="str">
        <f>IF(Preencher!D9="","",Preencher!D9)</f>
        <v/>
      </c>
      <c r="E9" s="5" t="str">
        <f>IF(Preencher!E9="","",Preencher!E9)</f>
        <v/>
      </c>
      <c r="F9" s="15" t="str">
        <f>IF(Preencher!F9="","",Preencher!F9)</f>
        <v/>
      </c>
      <c r="G9" s="15" t="str">
        <f>IF(Preencher!G9="","",Preencher!G9)</f>
        <v/>
      </c>
      <c r="H9" s="13" t="str">
        <f>IF(Preencher!H9="","",Preencher!H9)</f>
        <v/>
      </c>
      <c r="I9" s="17" t="str">
        <f>IF(Preencher!I9="","",Preencher!I9)</f>
        <v/>
      </c>
      <c r="J9" s="13" t="str">
        <f>IF(Preencher!J9="","",Preencher!J9)</f>
        <v/>
      </c>
      <c r="K9" s="20" t="str">
        <f>IF(Preencher!K9="","",Preencher!K9)</f>
        <v/>
      </c>
      <c r="L9" s="5" t="str">
        <f>IF(Preencher!L9="","",Preencher!L9)</f>
        <v/>
      </c>
      <c r="M9" s="5" t="str">
        <f>IF(Preencher!M9="","",Preencher!M9)</f>
        <v/>
      </c>
      <c r="N9" s="22" t="str">
        <f>IF(Preencher!N9="","",Preencher!N9)</f>
        <v/>
      </c>
      <c r="O9" s="5" t="str">
        <f>IF(Preencher!O9="","",Preencher!O9)</f>
        <v/>
      </c>
      <c r="P9" s="22" t="str">
        <f>IF(Preencher!P9="","",Preencher!P9)</f>
        <v/>
      </c>
      <c r="Q9" s="5" t="str">
        <f>IF(Preencher!Q9="","",Preencher!Q9)</f>
        <v/>
      </c>
      <c r="R9" s="13" t="str">
        <f>IF(Preencher!R9="","",Preencher!R9)</f>
        <v/>
      </c>
      <c r="S9" s="13" t="str">
        <f>IF(Preencher!S9="","",Preencher!S9)</f>
        <v/>
      </c>
      <c r="T9" s="13" t="str">
        <f>IF(Preencher!T9="","",Preencher!T9)</f>
        <v/>
      </c>
      <c r="U9" s="11" t="str">
        <f>IF(Preencher!U9="","",Preencher!U9)</f>
        <v/>
      </c>
      <c r="V9" s="5" t="str">
        <f>IF(Preencher!V9="","",Preencher!V9)</f>
        <v/>
      </c>
      <c r="W9" s="5" t="str">
        <f>IF(Preencher!W9="","",Preencher!W9)</f>
        <v/>
      </c>
      <c r="X9" s="5" t="str">
        <f>IF(Preencher!X9="","",Preencher!X9)</f>
        <v/>
      </c>
      <c r="Y9" s="25" t="str">
        <f>IF(Preencher!Y9="","",Preencher!Y9)</f>
        <v/>
      </c>
      <c r="AB9" s="2" t="b">
        <f t="shared" si="5"/>
        <v>0</v>
      </c>
      <c r="AC9" s="2" t="b">
        <f t="shared" si="6"/>
        <v>0</v>
      </c>
      <c r="AD9" s="2" t="b">
        <f t="shared" si="7"/>
        <v>0</v>
      </c>
      <c r="AE9" s="2" t="b">
        <f t="shared" si="0"/>
        <v>0</v>
      </c>
      <c r="AF9" s="2" t="b">
        <f t="shared" si="1"/>
        <v>0</v>
      </c>
      <c r="AG9" s="2" t="b">
        <f t="shared" si="2"/>
        <v>0</v>
      </c>
      <c r="AH9" s="2" t="b">
        <f t="shared" si="3"/>
        <v>0</v>
      </c>
      <c r="AI9" s="2" t="b">
        <f t="shared" si="8"/>
        <v>0</v>
      </c>
      <c r="AJ9" s="2" t="b">
        <f t="shared" si="9"/>
        <v>0</v>
      </c>
      <c r="AK9" s="2" t="b">
        <f t="shared" si="10"/>
        <v>0</v>
      </c>
      <c r="AL9" s="2" t="b">
        <f t="shared" si="4"/>
        <v>0</v>
      </c>
      <c r="AM9" s="2" t="b">
        <f t="array" aca="1" ref="AM9" ca="1">IF(OR(M9="",SUM(IF(ISNUMBER(VALUE(MID(M9,ROW(INDIRECT("1:"&amp;LEN(M9))),1))),1,0))),FALSE,TRUE)</f>
        <v>0</v>
      </c>
      <c r="AN9" s="2" t="b">
        <f t="shared" si="11"/>
        <v>0</v>
      </c>
      <c r="AO9" s="2" t="b">
        <f t="array" aca="1" ref="AO9" ca="1">IF(OR(O9="",SUM(IF(ISNUMBER(VALUE(MID(O9,ROW(INDIRECT("1:"&amp;LEN(O9))),1))),1,0))),FALSE,TRUE)</f>
        <v>0</v>
      </c>
      <c r="AP9" s="2" t="b">
        <f t="shared" si="11"/>
        <v>0</v>
      </c>
      <c r="AQ9" s="2" t="b">
        <f t="shared" si="12"/>
        <v>0</v>
      </c>
      <c r="AR9" s="2" t="b">
        <f t="shared" si="13"/>
        <v>0</v>
      </c>
      <c r="AS9" s="2" t="b">
        <f t="shared" si="14"/>
        <v>0</v>
      </c>
      <c r="AT9" s="2" t="b">
        <f>IF(ISERROR(VLOOKUP(T9,Especificações!$K$7:$K$33,1,FALSE)),FALSE,TRUE)</f>
        <v>0</v>
      </c>
      <c r="AU9" s="2" t="b">
        <f t="shared" si="15"/>
        <v>0</v>
      </c>
      <c r="AV9" s="2" t="b">
        <f t="shared" si="16"/>
        <v>0</v>
      </c>
      <c r="AW9" s="2" t="b">
        <f t="shared" si="17"/>
        <v>0</v>
      </c>
      <c r="AX9" s="2" t="b">
        <f t="shared" si="18"/>
        <v>0</v>
      </c>
      <c r="AY9" s="2" t="b">
        <f t="shared" si="19"/>
        <v>0</v>
      </c>
      <c r="AZ9" s="24" t="b">
        <f>IF(COUNTA(Preencher!B9:Y9)=0,FALSE,TRUE)</f>
        <v>0</v>
      </c>
      <c r="BA9" s="24">
        <f t="shared" si="20"/>
        <v>0</v>
      </c>
      <c r="BB9" s="24">
        <f t="shared" si="21"/>
        <v>0</v>
      </c>
    </row>
    <row r="10" spans="1:54" s="1" customFormat="1" ht="15.75" customHeight="1" x14ac:dyDescent="0.25">
      <c r="A10" s="2">
        <v>9</v>
      </c>
      <c r="B10" s="2" t="str">
        <f>IF(Preencher!B10="","",Preencher!B10)</f>
        <v/>
      </c>
      <c r="C10" s="2" t="str">
        <f>IF(Preencher!C10="","",Preencher!C10)</f>
        <v/>
      </c>
      <c r="D10" s="5" t="str">
        <f>IF(Preencher!D10="","",Preencher!D10)</f>
        <v/>
      </c>
      <c r="E10" s="5" t="str">
        <f>IF(Preencher!E10="","",Preencher!E10)</f>
        <v/>
      </c>
      <c r="F10" s="15" t="str">
        <f>IF(Preencher!F10="","",Preencher!F10)</f>
        <v/>
      </c>
      <c r="G10" s="15" t="str">
        <f>IF(Preencher!G10="","",Preencher!G10)</f>
        <v/>
      </c>
      <c r="H10" s="13" t="str">
        <f>IF(Preencher!H10="","",Preencher!H10)</f>
        <v/>
      </c>
      <c r="I10" s="17" t="str">
        <f>IF(Preencher!I10="","",Preencher!I10)</f>
        <v/>
      </c>
      <c r="J10" s="13" t="str">
        <f>IF(Preencher!J10="","",Preencher!J10)</f>
        <v/>
      </c>
      <c r="K10" s="20" t="str">
        <f>IF(Preencher!K10="","",Preencher!K10)</f>
        <v/>
      </c>
      <c r="L10" s="5" t="str">
        <f>IF(Preencher!L10="","",Preencher!L10)</f>
        <v/>
      </c>
      <c r="M10" s="5" t="str">
        <f>IF(Preencher!M10="","",Preencher!M10)</f>
        <v/>
      </c>
      <c r="N10" s="22" t="str">
        <f>IF(Preencher!N10="","",Preencher!N10)</f>
        <v/>
      </c>
      <c r="O10" s="5" t="str">
        <f>IF(Preencher!O10="","",Preencher!O10)</f>
        <v/>
      </c>
      <c r="P10" s="22" t="str">
        <f>IF(Preencher!P10="","",Preencher!P10)</f>
        <v/>
      </c>
      <c r="Q10" s="5" t="str">
        <f>IF(Preencher!Q10="","",Preencher!Q10)</f>
        <v/>
      </c>
      <c r="R10" s="13" t="str">
        <f>IF(Preencher!R10="","",Preencher!R10)</f>
        <v/>
      </c>
      <c r="S10" s="13" t="str">
        <f>IF(Preencher!S10="","",Preencher!S10)</f>
        <v/>
      </c>
      <c r="T10" s="13" t="str">
        <f>IF(Preencher!T10="","",Preencher!T10)</f>
        <v/>
      </c>
      <c r="U10" s="11" t="str">
        <f>IF(Preencher!U10="","",Preencher!U10)</f>
        <v/>
      </c>
      <c r="V10" s="5" t="str">
        <f>IF(Preencher!V10="","",Preencher!V10)</f>
        <v/>
      </c>
      <c r="W10" s="5" t="str">
        <f>IF(Preencher!W10="","",Preencher!W10)</f>
        <v/>
      </c>
      <c r="X10" s="5" t="str">
        <f>IF(Preencher!X10="","",Preencher!X10)</f>
        <v/>
      </c>
      <c r="Y10" s="25" t="str">
        <f>IF(Preencher!Y10="","",Preencher!Y10)</f>
        <v/>
      </c>
      <c r="AB10" s="2" t="b">
        <f t="shared" si="5"/>
        <v>0</v>
      </c>
      <c r="AC10" s="2" t="b">
        <f t="shared" si="6"/>
        <v>0</v>
      </c>
      <c r="AD10" s="2" t="b">
        <f t="shared" si="7"/>
        <v>0</v>
      </c>
      <c r="AE10" s="2" t="b">
        <f t="shared" si="0"/>
        <v>0</v>
      </c>
      <c r="AF10" s="2" t="b">
        <f t="shared" si="1"/>
        <v>0</v>
      </c>
      <c r="AG10" s="2" t="b">
        <f t="shared" si="2"/>
        <v>0</v>
      </c>
      <c r="AH10" s="2" t="b">
        <f t="shared" si="3"/>
        <v>0</v>
      </c>
      <c r="AI10" s="2" t="b">
        <f t="shared" si="8"/>
        <v>0</v>
      </c>
      <c r="AJ10" s="2" t="b">
        <f t="shared" si="9"/>
        <v>0</v>
      </c>
      <c r="AK10" s="2" t="b">
        <f t="shared" si="10"/>
        <v>0</v>
      </c>
      <c r="AL10" s="2" t="b">
        <f t="shared" si="4"/>
        <v>0</v>
      </c>
      <c r="AM10" s="2" t="b">
        <f t="array" aca="1" ref="AM10" ca="1">IF(OR(M10="",SUM(IF(ISNUMBER(VALUE(MID(M10,ROW(INDIRECT("1:"&amp;LEN(M10))),1))),1,0))),FALSE,TRUE)</f>
        <v>0</v>
      </c>
      <c r="AN10" s="2" t="b">
        <f t="shared" si="11"/>
        <v>0</v>
      </c>
      <c r="AO10" s="2" t="b">
        <f t="array" aca="1" ref="AO10" ca="1">IF(OR(O10="",SUM(IF(ISNUMBER(VALUE(MID(O10,ROW(INDIRECT("1:"&amp;LEN(O10))),1))),1,0))),FALSE,TRUE)</f>
        <v>0</v>
      </c>
      <c r="AP10" s="2" t="b">
        <f t="shared" si="11"/>
        <v>0</v>
      </c>
      <c r="AQ10" s="2" t="b">
        <f t="shared" si="12"/>
        <v>0</v>
      </c>
      <c r="AR10" s="2" t="b">
        <f t="shared" si="13"/>
        <v>0</v>
      </c>
      <c r="AS10" s="2" t="b">
        <f t="shared" si="14"/>
        <v>0</v>
      </c>
      <c r="AT10" s="2" t="b">
        <f>IF(ISERROR(VLOOKUP(T10,Especificações!$K$7:$K$33,1,FALSE)),FALSE,TRUE)</f>
        <v>0</v>
      </c>
      <c r="AU10" s="2" t="b">
        <f t="shared" si="15"/>
        <v>0</v>
      </c>
      <c r="AV10" s="2" t="b">
        <f t="shared" si="16"/>
        <v>0</v>
      </c>
      <c r="AW10" s="2" t="b">
        <f t="shared" si="17"/>
        <v>0</v>
      </c>
      <c r="AX10" s="2" t="b">
        <f t="shared" si="18"/>
        <v>0</v>
      </c>
      <c r="AY10" s="2" t="b">
        <f t="shared" si="19"/>
        <v>0</v>
      </c>
      <c r="AZ10" s="24" t="b">
        <f>IF(COUNTA(Preencher!B10:Y10)=0,FALSE,TRUE)</f>
        <v>0</v>
      </c>
      <c r="BA10" s="24">
        <f t="shared" si="20"/>
        <v>0</v>
      </c>
      <c r="BB10" s="24">
        <f t="shared" si="21"/>
        <v>0</v>
      </c>
    </row>
    <row r="11" spans="1:54" s="1" customFormat="1" ht="15.75" customHeight="1" x14ac:dyDescent="0.25">
      <c r="A11" s="2">
        <v>10</v>
      </c>
      <c r="B11" s="2" t="str">
        <f>IF(Preencher!B11="","",Preencher!B11)</f>
        <v/>
      </c>
      <c r="C11" s="2" t="str">
        <f>IF(Preencher!C11="","",Preencher!C11)</f>
        <v/>
      </c>
      <c r="D11" s="5" t="str">
        <f>IF(Preencher!D11="","",Preencher!D11)</f>
        <v/>
      </c>
      <c r="E11" s="5" t="str">
        <f>IF(Preencher!E11="","",Preencher!E11)</f>
        <v/>
      </c>
      <c r="F11" s="15" t="str">
        <f>IF(Preencher!F11="","",Preencher!F11)</f>
        <v/>
      </c>
      <c r="G11" s="15" t="str">
        <f>IF(Preencher!G11="","",Preencher!G11)</f>
        <v/>
      </c>
      <c r="H11" s="13" t="str">
        <f>IF(Preencher!H11="","",Preencher!H11)</f>
        <v/>
      </c>
      <c r="I11" s="17" t="str">
        <f>IF(Preencher!I11="","",Preencher!I11)</f>
        <v/>
      </c>
      <c r="J11" s="13" t="str">
        <f>IF(Preencher!J11="","",Preencher!J11)</f>
        <v/>
      </c>
      <c r="K11" s="20" t="str">
        <f>IF(Preencher!K11="","",Preencher!K11)</f>
        <v/>
      </c>
      <c r="L11" s="5" t="str">
        <f>IF(Preencher!L11="","",Preencher!L11)</f>
        <v/>
      </c>
      <c r="M11" s="5" t="str">
        <f>IF(Preencher!M11="","",Preencher!M11)</f>
        <v/>
      </c>
      <c r="N11" s="22" t="str">
        <f>IF(Preencher!N11="","",Preencher!N11)</f>
        <v/>
      </c>
      <c r="O11" s="5" t="str">
        <f>IF(Preencher!O11="","",Preencher!O11)</f>
        <v/>
      </c>
      <c r="P11" s="22" t="str">
        <f>IF(Preencher!P11="","",Preencher!P11)</f>
        <v/>
      </c>
      <c r="Q11" s="5" t="str">
        <f>IF(Preencher!Q11="","",Preencher!Q11)</f>
        <v/>
      </c>
      <c r="R11" s="13" t="str">
        <f>IF(Preencher!R11="","",Preencher!R11)</f>
        <v/>
      </c>
      <c r="S11" s="13" t="str">
        <f>IF(Preencher!S11="","",Preencher!S11)</f>
        <v/>
      </c>
      <c r="T11" s="13" t="str">
        <f>IF(Preencher!T11="","",Preencher!T11)</f>
        <v/>
      </c>
      <c r="U11" s="11" t="str">
        <f>IF(Preencher!U11="","",Preencher!U11)</f>
        <v/>
      </c>
      <c r="V11" s="5" t="str">
        <f>IF(Preencher!V11="","",Preencher!V11)</f>
        <v/>
      </c>
      <c r="W11" s="5" t="str">
        <f>IF(Preencher!W11="","",Preencher!W11)</f>
        <v/>
      </c>
      <c r="X11" s="5" t="str">
        <f>IF(Preencher!X11="","",Preencher!X11)</f>
        <v/>
      </c>
      <c r="Y11" s="25" t="str">
        <f>IF(Preencher!Y11="","",Preencher!Y11)</f>
        <v/>
      </c>
      <c r="AB11" s="2" t="b">
        <f t="shared" si="5"/>
        <v>0</v>
      </c>
      <c r="AC11" s="2" t="b">
        <f t="shared" si="6"/>
        <v>0</v>
      </c>
      <c r="AD11" s="2" t="b">
        <f t="shared" si="7"/>
        <v>0</v>
      </c>
      <c r="AE11" s="2" t="b">
        <f t="shared" si="0"/>
        <v>0</v>
      </c>
      <c r="AF11" s="2" t="b">
        <f t="shared" si="1"/>
        <v>0</v>
      </c>
      <c r="AG11" s="2" t="b">
        <f t="shared" si="2"/>
        <v>0</v>
      </c>
      <c r="AH11" s="2" t="b">
        <f t="shared" si="3"/>
        <v>0</v>
      </c>
      <c r="AI11" s="2" t="b">
        <f t="shared" si="8"/>
        <v>0</v>
      </c>
      <c r="AJ11" s="2" t="b">
        <f t="shared" si="9"/>
        <v>0</v>
      </c>
      <c r="AK11" s="2" t="b">
        <f t="shared" si="10"/>
        <v>0</v>
      </c>
      <c r="AL11" s="2" t="b">
        <f t="shared" si="4"/>
        <v>0</v>
      </c>
      <c r="AM11" s="2" t="b">
        <f t="array" aca="1" ref="AM11" ca="1">IF(OR(M11="",SUM(IF(ISNUMBER(VALUE(MID(M11,ROW(INDIRECT("1:"&amp;LEN(M11))),1))),1,0))),FALSE,TRUE)</f>
        <v>0</v>
      </c>
      <c r="AN11" s="2" t="b">
        <f t="shared" si="11"/>
        <v>0</v>
      </c>
      <c r="AO11" s="2" t="b">
        <f t="array" aca="1" ref="AO11" ca="1">IF(OR(O11="",SUM(IF(ISNUMBER(VALUE(MID(O11,ROW(INDIRECT("1:"&amp;LEN(O11))),1))),1,0))),FALSE,TRUE)</f>
        <v>0</v>
      </c>
      <c r="AP11" s="2" t="b">
        <f t="shared" si="11"/>
        <v>0</v>
      </c>
      <c r="AQ11" s="2" t="b">
        <f t="shared" si="12"/>
        <v>0</v>
      </c>
      <c r="AR11" s="2" t="b">
        <f t="shared" si="13"/>
        <v>0</v>
      </c>
      <c r="AS11" s="2" t="b">
        <f t="shared" si="14"/>
        <v>0</v>
      </c>
      <c r="AT11" s="2" t="b">
        <f>IF(ISERROR(VLOOKUP(T11,Especificações!$K$7:$K$33,1,FALSE)),FALSE,TRUE)</f>
        <v>0</v>
      </c>
      <c r="AU11" s="2" t="b">
        <f t="shared" si="15"/>
        <v>0</v>
      </c>
      <c r="AV11" s="2" t="b">
        <f t="shared" si="16"/>
        <v>0</v>
      </c>
      <c r="AW11" s="2" t="b">
        <f t="shared" si="17"/>
        <v>0</v>
      </c>
      <c r="AX11" s="2" t="b">
        <f t="shared" si="18"/>
        <v>0</v>
      </c>
      <c r="AY11" s="2" t="b">
        <f t="shared" si="19"/>
        <v>0</v>
      </c>
      <c r="AZ11" s="24" t="b">
        <f>IF(COUNTA(Preencher!B11:Y11)=0,FALSE,TRUE)</f>
        <v>0</v>
      </c>
      <c r="BA11" s="24">
        <f t="shared" si="20"/>
        <v>0</v>
      </c>
      <c r="BB11" s="24">
        <f t="shared" si="21"/>
        <v>0</v>
      </c>
    </row>
    <row r="12" spans="1:54" s="1" customFormat="1" ht="15.75" customHeight="1" x14ac:dyDescent="0.25">
      <c r="A12" s="2">
        <v>11</v>
      </c>
      <c r="B12" s="2" t="str">
        <f>IF(Preencher!B12="","",Preencher!B12)</f>
        <v/>
      </c>
      <c r="C12" s="2" t="str">
        <f>IF(Preencher!C12="","",Preencher!C12)</f>
        <v/>
      </c>
      <c r="D12" s="5" t="str">
        <f>IF(Preencher!D12="","",Preencher!D12)</f>
        <v/>
      </c>
      <c r="E12" s="5" t="str">
        <f>IF(Preencher!E12="","",Preencher!E12)</f>
        <v/>
      </c>
      <c r="F12" s="15" t="str">
        <f>IF(Preencher!F12="","",Preencher!F12)</f>
        <v/>
      </c>
      <c r="G12" s="15" t="str">
        <f>IF(Preencher!G12="","",Preencher!G12)</f>
        <v/>
      </c>
      <c r="H12" s="13" t="str">
        <f>IF(Preencher!H12="","",Preencher!H12)</f>
        <v/>
      </c>
      <c r="I12" s="17" t="str">
        <f>IF(Preencher!I12="","",Preencher!I12)</f>
        <v/>
      </c>
      <c r="J12" s="13" t="str">
        <f>IF(Preencher!J12="","",Preencher!J12)</f>
        <v/>
      </c>
      <c r="K12" s="20" t="str">
        <f>IF(Preencher!K12="","",Preencher!K12)</f>
        <v/>
      </c>
      <c r="L12" s="5" t="str">
        <f>IF(Preencher!L12="","",Preencher!L12)</f>
        <v/>
      </c>
      <c r="M12" s="5" t="str">
        <f>IF(Preencher!M12="","",Preencher!M12)</f>
        <v/>
      </c>
      <c r="N12" s="22" t="str">
        <f>IF(Preencher!N12="","",Preencher!N12)</f>
        <v/>
      </c>
      <c r="O12" s="5" t="str">
        <f>IF(Preencher!O12="","",Preencher!O12)</f>
        <v/>
      </c>
      <c r="P12" s="22" t="str">
        <f>IF(Preencher!P12="","",Preencher!P12)</f>
        <v/>
      </c>
      <c r="Q12" s="5" t="str">
        <f>IF(Preencher!Q12="","",Preencher!Q12)</f>
        <v/>
      </c>
      <c r="R12" s="13" t="str">
        <f>IF(Preencher!R12="","",Preencher!R12)</f>
        <v/>
      </c>
      <c r="S12" s="13" t="str">
        <f>IF(Preencher!S12="","",Preencher!S12)</f>
        <v/>
      </c>
      <c r="T12" s="13" t="str">
        <f>IF(Preencher!T12="","",Preencher!T12)</f>
        <v/>
      </c>
      <c r="U12" s="11" t="str">
        <f>IF(Preencher!U12="","",Preencher!U12)</f>
        <v/>
      </c>
      <c r="V12" s="5" t="str">
        <f>IF(Preencher!V12="","",Preencher!V12)</f>
        <v/>
      </c>
      <c r="W12" s="5" t="str">
        <f>IF(Preencher!W12="","",Preencher!W12)</f>
        <v/>
      </c>
      <c r="X12" s="5" t="str">
        <f>IF(Preencher!X12="","",Preencher!X12)</f>
        <v/>
      </c>
      <c r="Y12" s="25" t="str">
        <f>IF(Preencher!Y12="","",Preencher!Y12)</f>
        <v/>
      </c>
      <c r="AB12" s="2" t="b">
        <f t="shared" si="5"/>
        <v>0</v>
      </c>
      <c r="AC12" s="2" t="b">
        <f t="shared" si="6"/>
        <v>0</v>
      </c>
      <c r="AD12" s="2" t="b">
        <f t="shared" si="7"/>
        <v>0</v>
      </c>
      <c r="AE12" s="2" t="b">
        <f t="shared" si="0"/>
        <v>0</v>
      </c>
      <c r="AF12" s="2" t="b">
        <f t="shared" si="1"/>
        <v>0</v>
      </c>
      <c r="AG12" s="2" t="b">
        <f t="shared" si="2"/>
        <v>0</v>
      </c>
      <c r="AH12" s="2" t="b">
        <f t="shared" si="3"/>
        <v>0</v>
      </c>
      <c r="AI12" s="2" t="b">
        <f t="shared" si="8"/>
        <v>0</v>
      </c>
      <c r="AJ12" s="2" t="b">
        <f t="shared" si="9"/>
        <v>0</v>
      </c>
      <c r="AK12" s="2" t="b">
        <f t="shared" si="10"/>
        <v>0</v>
      </c>
      <c r="AL12" s="2" t="b">
        <f t="shared" si="4"/>
        <v>0</v>
      </c>
      <c r="AM12" s="2" t="b">
        <f t="array" aca="1" ref="AM12" ca="1">IF(OR(M12="",SUM(IF(ISNUMBER(VALUE(MID(M12,ROW(INDIRECT("1:"&amp;LEN(M12))),1))),1,0))),FALSE,TRUE)</f>
        <v>0</v>
      </c>
      <c r="AN12" s="2" t="b">
        <f t="shared" si="11"/>
        <v>0</v>
      </c>
      <c r="AO12" s="2" t="b">
        <f t="array" aca="1" ref="AO12" ca="1">IF(OR(O12="",SUM(IF(ISNUMBER(VALUE(MID(O12,ROW(INDIRECT("1:"&amp;LEN(O12))),1))),1,0))),FALSE,TRUE)</f>
        <v>0</v>
      </c>
      <c r="AP12" s="2" t="b">
        <f t="shared" si="11"/>
        <v>0</v>
      </c>
      <c r="AQ12" s="2" t="b">
        <f t="shared" si="12"/>
        <v>0</v>
      </c>
      <c r="AR12" s="2" t="b">
        <f t="shared" si="13"/>
        <v>0</v>
      </c>
      <c r="AS12" s="2" t="b">
        <f t="shared" si="14"/>
        <v>0</v>
      </c>
      <c r="AT12" s="2" t="b">
        <f>IF(ISERROR(VLOOKUP(T12,Especificações!$K$7:$K$33,1,FALSE)),FALSE,TRUE)</f>
        <v>0</v>
      </c>
      <c r="AU12" s="2" t="b">
        <f t="shared" si="15"/>
        <v>0</v>
      </c>
      <c r="AV12" s="2" t="b">
        <f t="shared" si="16"/>
        <v>0</v>
      </c>
      <c r="AW12" s="2" t="b">
        <f t="shared" si="17"/>
        <v>0</v>
      </c>
      <c r="AX12" s="2" t="b">
        <f t="shared" si="18"/>
        <v>0</v>
      </c>
      <c r="AY12" s="2" t="b">
        <f t="shared" si="19"/>
        <v>0</v>
      </c>
      <c r="AZ12" s="24" t="b">
        <f>IF(COUNTA(Preencher!B12:Y12)=0,FALSE,TRUE)</f>
        <v>0</v>
      </c>
      <c r="BA12" s="24">
        <f t="shared" si="20"/>
        <v>0</v>
      </c>
      <c r="BB12" s="24">
        <f t="shared" si="21"/>
        <v>0</v>
      </c>
    </row>
    <row r="13" spans="1:54" s="1" customFormat="1" ht="15.75" customHeight="1" x14ac:dyDescent="0.25">
      <c r="A13" s="2">
        <v>12</v>
      </c>
      <c r="B13" s="2" t="str">
        <f>IF(Preencher!B13="","",Preencher!B13)</f>
        <v/>
      </c>
      <c r="C13" s="2" t="str">
        <f>IF(Preencher!C13="","",Preencher!C13)</f>
        <v/>
      </c>
      <c r="D13" s="5" t="str">
        <f>IF(Preencher!D13="","",Preencher!D13)</f>
        <v/>
      </c>
      <c r="E13" s="5" t="str">
        <f>IF(Preencher!E13="","",Preencher!E13)</f>
        <v/>
      </c>
      <c r="F13" s="15" t="str">
        <f>IF(Preencher!F13="","",Preencher!F13)</f>
        <v/>
      </c>
      <c r="G13" s="15" t="str">
        <f>IF(Preencher!G13="","",Preencher!G13)</f>
        <v/>
      </c>
      <c r="H13" s="13" t="str">
        <f>IF(Preencher!H13="","",Preencher!H13)</f>
        <v/>
      </c>
      <c r="I13" s="17" t="str">
        <f>IF(Preencher!I13="","",Preencher!I13)</f>
        <v/>
      </c>
      <c r="J13" s="13" t="str">
        <f>IF(Preencher!J13="","",Preencher!J13)</f>
        <v/>
      </c>
      <c r="K13" s="20" t="str">
        <f>IF(Preencher!K13="","",Preencher!K13)</f>
        <v/>
      </c>
      <c r="L13" s="5" t="str">
        <f>IF(Preencher!L13="","",Preencher!L13)</f>
        <v/>
      </c>
      <c r="M13" s="5" t="str">
        <f>IF(Preencher!M13="","",Preencher!M13)</f>
        <v/>
      </c>
      <c r="N13" s="22" t="str">
        <f>IF(Preencher!N13="","",Preencher!N13)</f>
        <v/>
      </c>
      <c r="O13" s="5" t="str">
        <f>IF(Preencher!O13="","",Preencher!O13)</f>
        <v/>
      </c>
      <c r="P13" s="22" t="str">
        <f>IF(Preencher!P13="","",Preencher!P13)</f>
        <v/>
      </c>
      <c r="Q13" s="5" t="str">
        <f>IF(Preencher!Q13="","",Preencher!Q13)</f>
        <v/>
      </c>
      <c r="R13" s="13" t="str">
        <f>IF(Preencher!R13="","",Preencher!R13)</f>
        <v/>
      </c>
      <c r="S13" s="13" t="str">
        <f>IF(Preencher!S13="","",Preencher!S13)</f>
        <v/>
      </c>
      <c r="T13" s="13" t="str">
        <f>IF(Preencher!T13="","",Preencher!T13)</f>
        <v/>
      </c>
      <c r="U13" s="11" t="str">
        <f>IF(Preencher!U13="","",Preencher!U13)</f>
        <v/>
      </c>
      <c r="V13" s="5" t="str">
        <f>IF(Preencher!V13="","",Preencher!V13)</f>
        <v/>
      </c>
      <c r="W13" s="5" t="str">
        <f>IF(Preencher!W13="","",Preencher!W13)</f>
        <v/>
      </c>
      <c r="X13" s="5" t="str">
        <f>IF(Preencher!X13="","",Preencher!X13)</f>
        <v/>
      </c>
      <c r="Y13" s="25" t="str">
        <f>IF(Preencher!Y13="","",Preencher!Y13)</f>
        <v/>
      </c>
      <c r="AB13" s="2" t="b">
        <f t="shared" si="5"/>
        <v>0</v>
      </c>
      <c r="AC13" s="2" t="b">
        <f t="shared" si="6"/>
        <v>0</v>
      </c>
      <c r="AD13" s="2" t="b">
        <f t="shared" si="7"/>
        <v>0</v>
      </c>
      <c r="AE13" s="2" t="b">
        <f t="shared" si="0"/>
        <v>0</v>
      </c>
      <c r="AF13" s="2" t="b">
        <f t="shared" si="1"/>
        <v>0</v>
      </c>
      <c r="AG13" s="2" t="b">
        <f t="shared" si="2"/>
        <v>0</v>
      </c>
      <c r="AH13" s="2" t="b">
        <f t="shared" si="3"/>
        <v>0</v>
      </c>
      <c r="AI13" s="2" t="b">
        <f t="shared" si="8"/>
        <v>0</v>
      </c>
      <c r="AJ13" s="2" t="b">
        <f t="shared" si="9"/>
        <v>0</v>
      </c>
      <c r="AK13" s="2" t="b">
        <f t="shared" si="10"/>
        <v>0</v>
      </c>
      <c r="AL13" s="2" t="b">
        <f t="shared" si="4"/>
        <v>0</v>
      </c>
      <c r="AM13" s="2" t="b">
        <f t="array" aca="1" ref="AM13" ca="1">IF(OR(M13="",SUM(IF(ISNUMBER(VALUE(MID(M13,ROW(INDIRECT("1:"&amp;LEN(M13))),1))),1,0))),FALSE,TRUE)</f>
        <v>0</v>
      </c>
      <c r="AN13" s="2" t="b">
        <f t="shared" si="11"/>
        <v>0</v>
      </c>
      <c r="AO13" s="2" t="b">
        <f t="array" aca="1" ref="AO13" ca="1">IF(OR(O13="",SUM(IF(ISNUMBER(VALUE(MID(O13,ROW(INDIRECT("1:"&amp;LEN(O13))),1))),1,0))),FALSE,TRUE)</f>
        <v>0</v>
      </c>
      <c r="AP13" s="2" t="b">
        <f t="shared" si="11"/>
        <v>0</v>
      </c>
      <c r="AQ13" s="2" t="b">
        <f t="shared" si="12"/>
        <v>0</v>
      </c>
      <c r="AR13" s="2" t="b">
        <f t="shared" si="13"/>
        <v>0</v>
      </c>
      <c r="AS13" s="2" t="b">
        <f t="shared" si="14"/>
        <v>0</v>
      </c>
      <c r="AT13" s="2" t="b">
        <f>IF(ISERROR(VLOOKUP(T13,Especificações!$K$7:$K$33,1,FALSE)),FALSE,TRUE)</f>
        <v>0</v>
      </c>
      <c r="AU13" s="2" t="b">
        <f t="shared" si="15"/>
        <v>0</v>
      </c>
      <c r="AV13" s="2" t="b">
        <f t="shared" si="16"/>
        <v>0</v>
      </c>
      <c r="AW13" s="2" t="b">
        <f t="shared" si="17"/>
        <v>0</v>
      </c>
      <c r="AX13" s="2" t="b">
        <f t="shared" si="18"/>
        <v>0</v>
      </c>
      <c r="AY13" s="2" t="b">
        <f t="shared" si="19"/>
        <v>0</v>
      </c>
      <c r="AZ13" s="24" t="b">
        <f>IF(COUNTA(Preencher!B13:Y13)=0,FALSE,TRUE)</f>
        <v>0</v>
      </c>
      <c r="BA13" s="24">
        <f t="shared" si="20"/>
        <v>0</v>
      </c>
      <c r="BB13" s="24">
        <f t="shared" si="21"/>
        <v>0</v>
      </c>
    </row>
    <row r="14" spans="1:54" s="1" customFormat="1" ht="15.75" customHeight="1" x14ac:dyDescent="0.25">
      <c r="A14" s="2">
        <v>13</v>
      </c>
      <c r="B14" s="2" t="str">
        <f>IF(Preencher!B14="","",Preencher!B14)</f>
        <v/>
      </c>
      <c r="C14" s="2" t="str">
        <f>IF(Preencher!C14="","",Preencher!C14)</f>
        <v/>
      </c>
      <c r="D14" s="5" t="str">
        <f>IF(Preencher!D14="","",Preencher!D14)</f>
        <v/>
      </c>
      <c r="E14" s="5" t="str">
        <f>IF(Preencher!E14="","",Preencher!E14)</f>
        <v/>
      </c>
      <c r="F14" s="15" t="str">
        <f>IF(Preencher!F14="","",Preencher!F14)</f>
        <v/>
      </c>
      <c r="G14" s="15" t="str">
        <f>IF(Preencher!G14="","",Preencher!G14)</f>
        <v/>
      </c>
      <c r="H14" s="13" t="str">
        <f>IF(Preencher!H14="","",Preencher!H14)</f>
        <v/>
      </c>
      <c r="I14" s="17" t="str">
        <f>IF(Preencher!I14="","",Preencher!I14)</f>
        <v/>
      </c>
      <c r="J14" s="13" t="str">
        <f>IF(Preencher!J14="","",Preencher!J14)</f>
        <v/>
      </c>
      <c r="K14" s="20" t="str">
        <f>IF(Preencher!K14="","",Preencher!K14)</f>
        <v/>
      </c>
      <c r="L14" s="5" t="str">
        <f>IF(Preencher!L14="","",Preencher!L14)</f>
        <v/>
      </c>
      <c r="M14" s="5" t="str">
        <f>IF(Preencher!M14="","",Preencher!M14)</f>
        <v/>
      </c>
      <c r="N14" s="22" t="str">
        <f>IF(Preencher!N14="","",Preencher!N14)</f>
        <v/>
      </c>
      <c r="O14" s="5" t="str">
        <f>IF(Preencher!O14="","",Preencher!O14)</f>
        <v/>
      </c>
      <c r="P14" s="22" t="str">
        <f>IF(Preencher!P14="","",Preencher!P14)</f>
        <v/>
      </c>
      <c r="Q14" s="5" t="str">
        <f>IF(Preencher!Q14="","",Preencher!Q14)</f>
        <v/>
      </c>
      <c r="R14" s="13" t="str">
        <f>IF(Preencher!R14="","",Preencher!R14)</f>
        <v/>
      </c>
      <c r="S14" s="13" t="str">
        <f>IF(Preencher!S14="","",Preencher!S14)</f>
        <v/>
      </c>
      <c r="T14" s="13" t="str">
        <f>IF(Preencher!T14="","",Preencher!T14)</f>
        <v/>
      </c>
      <c r="U14" s="11" t="str">
        <f>IF(Preencher!U14="","",Preencher!U14)</f>
        <v/>
      </c>
      <c r="V14" s="5" t="str">
        <f>IF(Preencher!V14="","",Preencher!V14)</f>
        <v/>
      </c>
      <c r="W14" s="5" t="str">
        <f>IF(Preencher!W14="","",Preencher!W14)</f>
        <v/>
      </c>
      <c r="X14" s="5" t="str">
        <f>IF(Preencher!X14="","",Preencher!X14)</f>
        <v/>
      </c>
      <c r="Y14" s="25" t="str">
        <f>IF(Preencher!Y14="","",Preencher!Y14)</f>
        <v/>
      </c>
      <c r="AB14" s="2" t="b">
        <f t="shared" si="5"/>
        <v>0</v>
      </c>
      <c r="AC14" s="2" t="b">
        <f t="shared" si="6"/>
        <v>0</v>
      </c>
      <c r="AD14" s="2" t="b">
        <f t="shared" si="7"/>
        <v>0</v>
      </c>
      <c r="AE14" s="2" t="b">
        <f t="shared" si="0"/>
        <v>0</v>
      </c>
      <c r="AF14" s="2" t="b">
        <f t="shared" si="1"/>
        <v>0</v>
      </c>
      <c r="AG14" s="2" t="b">
        <f t="shared" si="2"/>
        <v>0</v>
      </c>
      <c r="AH14" s="2" t="b">
        <f t="shared" si="3"/>
        <v>0</v>
      </c>
      <c r="AI14" s="2" t="b">
        <f t="shared" si="8"/>
        <v>0</v>
      </c>
      <c r="AJ14" s="2" t="b">
        <f t="shared" si="9"/>
        <v>0</v>
      </c>
      <c r="AK14" s="2" t="b">
        <f t="shared" si="10"/>
        <v>0</v>
      </c>
      <c r="AL14" s="2" t="b">
        <f t="shared" si="4"/>
        <v>0</v>
      </c>
      <c r="AM14" s="2" t="b">
        <f t="array" aca="1" ref="AM14" ca="1">IF(OR(M14="",SUM(IF(ISNUMBER(VALUE(MID(M14,ROW(INDIRECT("1:"&amp;LEN(M14))),1))),1,0))),FALSE,TRUE)</f>
        <v>0</v>
      </c>
      <c r="AN14" s="2" t="b">
        <f t="shared" si="11"/>
        <v>0</v>
      </c>
      <c r="AO14" s="2" t="b">
        <f t="array" aca="1" ref="AO14" ca="1">IF(OR(O14="",SUM(IF(ISNUMBER(VALUE(MID(O14,ROW(INDIRECT("1:"&amp;LEN(O14))),1))),1,0))),FALSE,TRUE)</f>
        <v>0</v>
      </c>
      <c r="AP14" s="2" t="b">
        <f t="shared" si="11"/>
        <v>0</v>
      </c>
      <c r="AQ14" s="2" t="b">
        <f t="shared" si="12"/>
        <v>0</v>
      </c>
      <c r="AR14" s="2" t="b">
        <f t="shared" si="13"/>
        <v>0</v>
      </c>
      <c r="AS14" s="2" t="b">
        <f t="shared" si="14"/>
        <v>0</v>
      </c>
      <c r="AT14" s="2" t="b">
        <f>IF(ISERROR(VLOOKUP(T14,Especificações!$K$7:$K$33,1,FALSE)),FALSE,TRUE)</f>
        <v>0</v>
      </c>
      <c r="AU14" s="2" t="b">
        <f t="shared" si="15"/>
        <v>0</v>
      </c>
      <c r="AV14" s="2" t="b">
        <f t="shared" si="16"/>
        <v>0</v>
      </c>
      <c r="AW14" s="2" t="b">
        <f t="shared" si="17"/>
        <v>0</v>
      </c>
      <c r="AX14" s="2" t="b">
        <f t="shared" si="18"/>
        <v>0</v>
      </c>
      <c r="AY14" s="2" t="b">
        <f t="shared" si="19"/>
        <v>0</v>
      </c>
      <c r="AZ14" s="24" t="b">
        <f>IF(COUNTA(Preencher!B14:Y14)=0,FALSE,TRUE)</f>
        <v>0</v>
      </c>
      <c r="BA14" s="24">
        <f t="shared" si="20"/>
        <v>0</v>
      </c>
      <c r="BB14" s="24">
        <f t="shared" si="21"/>
        <v>0</v>
      </c>
    </row>
    <row r="15" spans="1:54" s="1" customFormat="1" ht="15.75" customHeight="1" x14ac:dyDescent="0.25">
      <c r="A15" s="2">
        <v>14</v>
      </c>
      <c r="B15" s="2" t="str">
        <f>IF(Preencher!B15="","",Preencher!B15)</f>
        <v/>
      </c>
      <c r="C15" s="2" t="str">
        <f>IF(Preencher!C15="","",Preencher!C15)</f>
        <v/>
      </c>
      <c r="D15" s="5" t="str">
        <f>IF(Preencher!D15="","",Preencher!D15)</f>
        <v/>
      </c>
      <c r="E15" s="5" t="str">
        <f>IF(Preencher!E15="","",Preencher!E15)</f>
        <v/>
      </c>
      <c r="F15" s="15" t="str">
        <f>IF(Preencher!F15="","",Preencher!F15)</f>
        <v/>
      </c>
      <c r="G15" s="15" t="str">
        <f>IF(Preencher!G15="","",Preencher!G15)</f>
        <v/>
      </c>
      <c r="H15" s="13" t="str">
        <f>IF(Preencher!H15="","",Preencher!H15)</f>
        <v/>
      </c>
      <c r="I15" s="17" t="str">
        <f>IF(Preencher!I15="","",Preencher!I15)</f>
        <v/>
      </c>
      <c r="J15" s="13" t="str">
        <f>IF(Preencher!J15="","",Preencher!J15)</f>
        <v/>
      </c>
      <c r="K15" s="20" t="str">
        <f>IF(Preencher!K15="","",Preencher!K15)</f>
        <v/>
      </c>
      <c r="L15" s="5" t="str">
        <f>IF(Preencher!L15="","",Preencher!L15)</f>
        <v/>
      </c>
      <c r="M15" s="5" t="str">
        <f>IF(Preencher!M15="","",Preencher!M15)</f>
        <v/>
      </c>
      <c r="N15" s="22" t="str">
        <f>IF(Preencher!N15="","",Preencher!N15)</f>
        <v/>
      </c>
      <c r="O15" s="5" t="str">
        <f>IF(Preencher!O15="","",Preencher!O15)</f>
        <v/>
      </c>
      <c r="P15" s="22" t="str">
        <f>IF(Preencher!P15="","",Preencher!P15)</f>
        <v/>
      </c>
      <c r="Q15" s="5" t="str">
        <f>IF(Preencher!Q15="","",Preencher!Q15)</f>
        <v/>
      </c>
      <c r="R15" s="13" t="str">
        <f>IF(Preencher!R15="","",Preencher!R15)</f>
        <v/>
      </c>
      <c r="S15" s="13" t="str">
        <f>IF(Preencher!S15="","",Preencher!S15)</f>
        <v/>
      </c>
      <c r="T15" s="13" t="str">
        <f>IF(Preencher!T15="","",Preencher!T15)</f>
        <v/>
      </c>
      <c r="U15" s="11" t="str">
        <f>IF(Preencher!U15="","",Preencher!U15)</f>
        <v/>
      </c>
      <c r="V15" s="5" t="str">
        <f>IF(Preencher!V15="","",Preencher!V15)</f>
        <v/>
      </c>
      <c r="W15" s="5" t="str">
        <f>IF(Preencher!W15="","",Preencher!W15)</f>
        <v/>
      </c>
      <c r="X15" s="5" t="str">
        <f>IF(Preencher!X15="","",Preencher!X15)</f>
        <v/>
      </c>
      <c r="Y15" s="25" t="str">
        <f>IF(Preencher!Y15="","",Preencher!Y15)</f>
        <v/>
      </c>
      <c r="AB15" s="2" t="b">
        <f t="shared" si="5"/>
        <v>0</v>
      </c>
      <c r="AC15" s="2" t="b">
        <f t="shared" si="6"/>
        <v>0</v>
      </c>
      <c r="AD15" s="2" t="b">
        <f t="shared" si="7"/>
        <v>0</v>
      </c>
      <c r="AE15" s="2" t="b">
        <f t="shared" si="0"/>
        <v>0</v>
      </c>
      <c r="AF15" s="2" t="b">
        <f t="shared" si="1"/>
        <v>0</v>
      </c>
      <c r="AG15" s="2" t="b">
        <f t="shared" si="2"/>
        <v>0</v>
      </c>
      <c r="AH15" s="2" t="b">
        <f t="shared" si="3"/>
        <v>0</v>
      </c>
      <c r="AI15" s="2" t="b">
        <f t="shared" si="8"/>
        <v>0</v>
      </c>
      <c r="AJ15" s="2" t="b">
        <f t="shared" si="9"/>
        <v>0</v>
      </c>
      <c r="AK15" s="2" t="b">
        <f t="shared" si="10"/>
        <v>0</v>
      </c>
      <c r="AL15" s="2" t="b">
        <f t="shared" si="4"/>
        <v>0</v>
      </c>
      <c r="AM15" s="2" t="b">
        <f t="array" aca="1" ref="AM15" ca="1">IF(OR(M15="",SUM(IF(ISNUMBER(VALUE(MID(M15,ROW(INDIRECT("1:"&amp;LEN(M15))),1))),1,0))),FALSE,TRUE)</f>
        <v>0</v>
      </c>
      <c r="AN15" s="2" t="b">
        <f t="shared" si="11"/>
        <v>0</v>
      </c>
      <c r="AO15" s="2" t="b">
        <f t="array" aca="1" ref="AO15" ca="1">IF(OR(O15="",SUM(IF(ISNUMBER(VALUE(MID(O15,ROW(INDIRECT("1:"&amp;LEN(O15))),1))),1,0))),FALSE,TRUE)</f>
        <v>0</v>
      </c>
      <c r="AP15" s="2" t="b">
        <f t="shared" si="11"/>
        <v>0</v>
      </c>
      <c r="AQ15" s="2" t="b">
        <f t="shared" si="12"/>
        <v>0</v>
      </c>
      <c r="AR15" s="2" t="b">
        <f t="shared" si="13"/>
        <v>0</v>
      </c>
      <c r="AS15" s="2" t="b">
        <f t="shared" si="14"/>
        <v>0</v>
      </c>
      <c r="AT15" s="2" t="b">
        <f>IF(ISERROR(VLOOKUP(T15,Especificações!$K$7:$K$33,1,FALSE)),FALSE,TRUE)</f>
        <v>0</v>
      </c>
      <c r="AU15" s="2" t="b">
        <f t="shared" si="15"/>
        <v>0</v>
      </c>
      <c r="AV15" s="2" t="b">
        <f t="shared" si="16"/>
        <v>0</v>
      </c>
      <c r="AW15" s="2" t="b">
        <f t="shared" si="17"/>
        <v>0</v>
      </c>
      <c r="AX15" s="2" t="b">
        <f t="shared" si="18"/>
        <v>0</v>
      </c>
      <c r="AY15" s="2" t="b">
        <f t="shared" si="19"/>
        <v>0</v>
      </c>
      <c r="AZ15" s="24" t="b">
        <f>IF(COUNTA(Preencher!B15:Y15)=0,FALSE,TRUE)</f>
        <v>0</v>
      </c>
      <c r="BA15" s="24">
        <f t="shared" si="20"/>
        <v>0</v>
      </c>
      <c r="BB15" s="24">
        <f t="shared" si="21"/>
        <v>0</v>
      </c>
    </row>
    <row r="16" spans="1:54" s="1" customFormat="1" ht="15.75" customHeight="1" x14ac:dyDescent="0.25">
      <c r="A16" s="2">
        <v>15</v>
      </c>
      <c r="B16" s="2" t="str">
        <f>IF(Preencher!B16="","",Preencher!B16)</f>
        <v/>
      </c>
      <c r="C16" s="2" t="str">
        <f>IF(Preencher!C16="","",Preencher!C16)</f>
        <v/>
      </c>
      <c r="D16" s="5" t="str">
        <f>IF(Preencher!D16="","",Preencher!D16)</f>
        <v/>
      </c>
      <c r="E16" s="5" t="str">
        <f>IF(Preencher!E16="","",Preencher!E16)</f>
        <v/>
      </c>
      <c r="F16" s="15" t="str">
        <f>IF(Preencher!F16="","",Preencher!F16)</f>
        <v/>
      </c>
      <c r="G16" s="15" t="str">
        <f>IF(Preencher!G16="","",Preencher!G16)</f>
        <v/>
      </c>
      <c r="H16" s="13" t="str">
        <f>IF(Preencher!H16="","",Preencher!H16)</f>
        <v/>
      </c>
      <c r="I16" s="17" t="str">
        <f>IF(Preencher!I16="","",Preencher!I16)</f>
        <v/>
      </c>
      <c r="J16" s="13" t="str">
        <f>IF(Preencher!J16="","",Preencher!J16)</f>
        <v/>
      </c>
      <c r="K16" s="20" t="str">
        <f>IF(Preencher!K16="","",Preencher!K16)</f>
        <v/>
      </c>
      <c r="L16" s="5" t="str">
        <f>IF(Preencher!L16="","",Preencher!L16)</f>
        <v/>
      </c>
      <c r="M16" s="5" t="str">
        <f>IF(Preencher!M16="","",Preencher!M16)</f>
        <v/>
      </c>
      <c r="N16" s="22" t="str">
        <f>IF(Preencher!N16="","",Preencher!N16)</f>
        <v/>
      </c>
      <c r="O16" s="5" t="str">
        <f>IF(Preencher!O16="","",Preencher!O16)</f>
        <v/>
      </c>
      <c r="P16" s="22" t="str">
        <f>IF(Preencher!P16="","",Preencher!P16)</f>
        <v/>
      </c>
      <c r="Q16" s="5" t="str">
        <f>IF(Preencher!Q16="","",Preencher!Q16)</f>
        <v/>
      </c>
      <c r="R16" s="13" t="str">
        <f>IF(Preencher!R16="","",Preencher!R16)</f>
        <v/>
      </c>
      <c r="S16" s="13" t="str">
        <f>IF(Preencher!S16="","",Preencher!S16)</f>
        <v/>
      </c>
      <c r="T16" s="13" t="str">
        <f>IF(Preencher!T16="","",Preencher!T16)</f>
        <v/>
      </c>
      <c r="U16" s="11" t="str">
        <f>IF(Preencher!U16="","",Preencher!U16)</f>
        <v/>
      </c>
      <c r="V16" s="5" t="str">
        <f>IF(Preencher!V16="","",Preencher!V16)</f>
        <v/>
      </c>
      <c r="W16" s="5" t="str">
        <f>IF(Preencher!W16="","",Preencher!W16)</f>
        <v/>
      </c>
      <c r="X16" s="5" t="str">
        <f>IF(Preencher!X16="","",Preencher!X16)</f>
        <v/>
      </c>
      <c r="Y16" s="25" t="str">
        <f>IF(Preencher!Y16="","",Preencher!Y16)</f>
        <v/>
      </c>
      <c r="AB16" s="2" t="b">
        <f t="shared" si="5"/>
        <v>0</v>
      </c>
      <c r="AC16" s="2" t="b">
        <f t="shared" si="6"/>
        <v>0</v>
      </c>
      <c r="AD16" s="2" t="b">
        <f t="shared" si="7"/>
        <v>0</v>
      </c>
      <c r="AE16" s="2" t="b">
        <f t="shared" si="0"/>
        <v>0</v>
      </c>
      <c r="AF16" s="2" t="b">
        <f t="shared" si="1"/>
        <v>0</v>
      </c>
      <c r="AG16" s="2" t="b">
        <f t="shared" si="2"/>
        <v>0</v>
      </c>
      <c r="AH16" s="2" t="b">
        <f t="shared" si="3"/>
        <v>0</v>
      </c>
      <c r="AI16" s="2" t="b">
        <f t="shared" si="8"/>
        <v>0</v>
      </c>
      <c r="AJ16" s="2" t="b">
        <f t="shared" si="9"/>
        <v>0</v>
      </c>
      <c r="AK16" s="2" t="b">
        <f t="shared" si="10"/>
        <v>0</v>
      </c>
      <c r="AL16" s="2" t="b">
        <f t="shared" si="4"/>
        <v>0</v>
      </c>
      <c r="AM16" s="2" t="b">
        <f t="array" aca="1" ref="AM16" ca="1">IF(OR(M16="",SUM(IF(ISNUMBER(VALUE(MID(M16,ROW(INDIRECT("1:"&amp;LEN(M16))),1))),1,0))),FALSE,TRUE)</f>
        <v>0</v>
      </c>
      <c r="AN16" s="2" t="b">
        <f t="shared" si="11"/>
        <v>0</v>
      </c>
      <c r="AO16" s="2" t="b">
        <f t="array" aca="1" ref="AO16" ca="1">IF(OR(O16="",SUM(IF(ISNUMBER(VALUE(MID(O16,ROW(INDIRECT("1:"&amp;LEN(O16))),1))),1,0))),FALSE,TRUE)</f>
        <v>0</v>
      </c>
      <c r="AP16" s="2" t="b">
        <f t="shared" si="11"/>
        <v>0</v>
      </c>
      <c r="AQ16" s="2" t="b">
        <f t="shared" si="12"/>
        <v>0</v>
      </c>
      <c r="AR16" s="2" t="b">
        <f t="shared" si="13"/>
        <v>0</v>
      </c>
      <c r="AS16" s="2" t="b">
        <f t="shared" si="14"/>
        <v>0</v>
      </c>
      <c r="AT16" s="2" t="b">
        <f>IF(ISERROR(VLOOKUP(T16,Especificações!$K$7:$K$33,1,FALSE)),FALSE,TRUE)</f>
        <v>0</v>
      </c>
      <c r="AU16" s="2" t="b">
        <f t="shared" si="15"/>
        <v>0</v>
      </c>
      <c r="AV16" s="2" t="b">
        <f t="shared" si="16"/>
        <v>0</v>
      </c>
      <c r="AW16" s="2" t="b">
        <f t="shared" si="17"/>
        <v>0</v>
      </c>
      <c r="AX16" s="2" t="b">
        <f t="shared" si="18"/>
        <v>0</v>
      </c>
      <c r="AY16" s="2" t="b">
        <f t="shared" si="19"/>
        <v>0</v>
      </c>
      <c r="AZ16" s="24" t="b">
        <f>IF(COUNTA(Preencher!B16:Y16)=0,FALSE,TRUE)</f>
        <v>0</v>
      </c>
      <c r="BA16" s="24">
        <f t="shared" si="20"/>
        <v>0</v>
      </c>
      <c r="BB16" s="24">
        <f t="shared" si="21"/>
        <v>0</v>
      </c>
    </row>
    <row r="17" spans="1:54" s="1" customFormat="1" ht="15.75" customHeight="1" x14ac:dyDescent="0.25">
      <c r="A17" s="2">
        <v>16</v>
      </c>
      <c r="B17" s="2" t="str">
        <f>IF(Preencher!B17="","",Preencher!B17)</f>
        <v/>
      </c>
      <c r="C17" s="2" t="str">
        <f>IF(Preencher!C17="","",Preencher!C17)</f>
        <v/>
      </c>
      <c r="D17" s="5" t="str">
        <f>IF(Preencher!D17="","",Preencher!D17)</f>
        <v/>
      </c>
      <c r="E17" s="5" t="str">
        <f>IF(Preencher!E17="","",Preencher!E17)</f>
        <v/>
      </c>
      <c r="F17" s="15" t="str">
        <f>IF(Preencher!F17="","",Preencher!F17)</f>
        <v/>
      </c>
      <c r="G17" s="15" t="str">
        <f>IF(Preencher!G17="","",Preencher!G17)</f>
        <v/>
      </c>
      <c r="H17" s="13" t="str">
        <f>IF(Preencher!H17="","",Preencher!H17)</f>
        <v/>
      </c>
      <c r="I17" s="17" t="str">
        <f>IF(Preencher!I17="","",Preencher!I17)</f>
        <v/>
      </c>
      <c r="J17" s="13" t="str">
        <f>IF(Preencher!J17="","",Preencher!J17)</f>
        <v/>
      </c>
      <c r="K17" s="20" t="str">
        <f>IF(Preencher!K17="","",Preencher!K17)</f>
        <v/>
      </c>
      <c r="L17" s="5" t="str">
        <f>IF(Preencher!L17="","",Preencher!L17)</f>
        <v/>
      </c>
      <c r="M17" s="5" t="str">
        <f>IF(Preencher!M17="","",Preencher!M17)</f>
        <v/>
      </c>
      <c r="N17" s="22" t="str">
        <f>IF(Preencher!N17="","",Preencher!N17)</f>
        <v/>
      </c>
      <c r="O17" s="5" t="str">
        <f>IF(Preencher!O17="","",Preencher!O17)</f>
        <v/>
      </c>
      <c r="P17" s="22" t="str">
        <f>IF(Preencher!P17="","",Preencher!P17)</f>
        <v/>
      </c>
      <c r="Q17" s="5" t="str">
        <f>IF(Preencher!Q17="","",Preencher!Q17)</f>
        <v/>
      </c>
      <c r="R17" s="13" t="str">
        <f>IF(Preencher!R17="","",Preencher!R17)</f>
        <v/>
      </c>
      <c r="S17" s="13" t="str">
        <f>IF(Preencher!S17="","",Preencher!S17)</f>
        <v/>
      </c>
      <c r="T17" s="13" t="str">
        <f>IF(Preencher!T17="","",Preencher!T17)</f>
        <v/>
      </c>
      <c r="U17" s="11" t="str">
        <f>IF(Preencher!U17="","",Preencher!U17)</f>
        <v/>
      </c>
      <c r="V17" s="5" t="str">
        <f>IF(Preencher!V17="","",Preencher!V17)</f>
        <v/>
      </c>
      <c r="W17" s="5" t="str">
        <f>IF(Preencher!W17="","",Preencher!W17)</f>
        <v/>
      </c>
      <c r="X17" s="5" t="str">
        <f>IF(Preencher!X17="","",Preencher!X17)</f>
        <v/>
      </c>
      <c r="Y17" s="25" t="str">
        <f>IF(Preencher!Y17="","",Preencher!Y17)</f>
        <v/>
      </c>
      <c r="AB17" s="2" t="b">
        <f t="shared" si="5"/>
        <v>0</v>
      </c>
      <c r="AC17" s="2" t="b">
        <f t="shared" si="6"/>
        <v>0</v>
      </c>
      <c r="AD17" s="2" t="b">
        <f t="shared" si="7"/>
        <v>0</v>
      </c>
      <c r="AE17" s="2" t="b">
        <f t="shared" si="0"/>
        <v>0</v>
      </c>
      <c r="AF17" s="2" t="b">
        <f t="shared" si="1"/>
        <v>0</v>
      </c>
      <c r="AG17" s="2" t="b">
        <f t="shared" si="2"/>
        <v>0</v>
      </c>
      <c r="AH17" s="2" t="b">
        <f t="shared" si="3"/>
        <v>0</v>
      </c>
      <c r="AI17" s="2" t="b">
        <f t="shared" si="8"/>
        <v>0</v>
      </c>
      <c r="AJ17" s="2" t="b">
        <f t="shared" si="9"/>
        <v>0</v>
      </c>
      <c r="AK17" s="2" t="b">
        <f t="shared" si="10"/>
        <v>0</v>
      </c>
      <c r="AL17" s="2" t="b">
        <f t="shared" si="4"/>
        <v>0</v>
      </c>
      <c r="AM17" s="2" t="b">
        <f t="array" aca="1" ref="AM17" ca="1">IF(OR(M17="",SUM(IF(ISNUMBER(VALUE(MID(M17,ROW(INDIRECT("1:"&amp;LEN(M17))),1))),1,0))),FALSE,TRUE)</f>
        <v>0</v>
      </c>
      <c r="AN17" s="2" t="b">
        <f t="shared" si="11"/>
        <v>0</v>
      </c>
      <c r="AO17" s="2" t="b">
        <f t="array" aca="1" ref="AO17" ca="1">IF(OR(O17="",SUM(IF(ISNUMBER(VALUE(MID(O17,ROW(INDIRECT("1:"&amp;LEN(O17))),1))),1,0))),FALSE,TRUE)</f>
        <v>0</v>
      </c>
      <c r="AP17" s="2" t="b">
        <f t="shared" si="11"/>
        <v>0</v>
      </c>
      <c r="AQ17" s="2" t="b">
        <f t="shared" si="12"/>
        <v>0</v>
      </c>
      <c r="AR17" s="2" t="b">
        <f t="shared" si="13"/>
        <v>0</v>
      </c>
      <c r="AS17" s="2" t="b">
        <f t="shared" si="14"/>
        <v>0</v>
      </c>
      <c r="AT17" s="2" t="b">
        <f>IF(ISERROR(VLOOKUP(T17,Especificações!$K$7:$K$33,1,FALSE)),FALSE,TRUE)</f>
        <v>0</v>
      </c>
      <c r="AU17" s="2" t="b">
        <f t="shared" si="15"/>
        <v>0</v>
      </c>
      <c r="AV17" s="2" t="b">
        <f t="shared" si="16"/>
        <v>0</v>
      </c>
      <c r="AW17" s="2" t="b">
        <f t="shared" si="17"/>
        <v>0</v>
      </c>
      <c r="AX17" s="2" t="b">
        <f t="shared" si="18"/>
        <v>0</v>
      </c>
      <c r="AY17" s="2" t="b">
        <f t="shared" si="19"/>
        <v>0</v>
      </c>
      <c r="AZ17" s="24" t="b">
        <f>IF(COUNTA(Preencher!B17:Y17)=0,FALSE,TRUE)</f>
        <v>0</v>
      </c>
      <c r="BA17" s="24">
        <f t="shared" si="20"/>
        <v>0</v>
      </c>
      <c r="BB17" s="24">
        <f t="shared" si="21"/>
        <v>0</v>
      </c>
    </row>
    <row r="18" spans="1:54" s="1" customFormat="1" ht="15.75" customHeight="1" x14ac:dyDescent="0.25">
      <c r="A18" s="2">
        <v>17</v>
      </c>
      <c r="B18" s="2" t="str">
        <f>IF(Preencher!B18="","",Preencher!B18)</f>
        <v/>
      </c>
      <c r="C18" s="2" t="str">
        <f>IF(Preencher!C18="","",Preencher!C18)</f>
        <v/>
      </c>
      <c r="D18" s="5" t="str">
        <f>IF(Preencher!D18="","",Preencher!D18)</f>
        <v/>
      </c>
      <c r="E18" s="5" t="str">
        <f>IF(Preencher!E18="","",Preencher!E18)</f>
        <v/>
      </c>
      <c r="F18" s="15" t="str">
        <f>IF(Preencher!F18="","",Preencher!F18)</f>
        <v/>
      </c>
      <c r="G18" s="15" t="str">
        <f>IF(Preencher!G18="","",Preencher!G18)</f>
        <v/>
      </c>
      <c r="H18" s="13" t="str">
        <f>IF(Preencher!H18="","",Preencher!H18)</f>
        <v/>
      </c>
      <c r="I18" s="17" t="str">
        <f>IF(Preencher!I18="","",Preencher!I18)</f>
        <v/>
      </c>
      <c r="J18" s="13" t="str">
        <f>IF(Preencher!J18="","",Preencher!J18)</f>
        <v/>
      </c>
      <c r="K18" s="20" t="str">
        <f>IF(Preencher!K18="","",Preencher!K18)</f>
        <v/>
      </c>
      <c r="L18" s="5" t="str">
        <f>IF(Preencher!L18="","",Preencher!L18)</f>
        <v/>
      </c>
      <c r="M18" s="5" t="str">
        <f>IF(Preencher!M18="","",Preencher!M18)</f>
        <v/>
      </c>
      <c r="N18" s="22" t="str">
        <f>IF(Preencher!N18="","",Preencher!N18)</f>
        <v/>
      </c>
      <c r="O18" s="5" t="str">
        <f>IF(Preencher!O18="","",Preencher!O18)</f>
        <v/>
      </c>
      <c r="P18" s="22" t="str">
        <f>IF(Preencher!P18="","",Preencher!P18)</f>
        <v/>
      </c>
      <c r="Q18" s="5" t="str">
        <f>IF(Preencher!Q18="","",Preencher!Q18)</f>
        <v/>
      </c>
      <c r="R18" s="13" t="str">
        <f>IF(Preencher!R18="","",Preencher!R18)</f>
        <v/>
      </c>
      <c r="S18" s="13" t="str">
        <f>IF(Preencher!S18="","",Preencher!S18)</f>
        <v/>
      </c>
      <c r="T18" s="13" t="str">
        <f>IF(Preencher!T18="","",Preencher!T18)</f>
        <v/>
      </c>
      <c r="U18" s="11" t="str">
        <f>IF(Preencher!U18="","",Preencher!U18)</f>
        <v/>
      </c>
      <c r="V18" s="5" t="str">
        <f>IF(Preencher!V18="","",Preencher!V18)</f>
        <v/>
      </c>
      <c r="W18" s="5" t="str">
        <f>IF(Preencher!W18="","",Preencher!W18)</f>
        <v/>
      </c>
      <c r="X18" s="5" t="str">
        <f>IF(Preencher!X18="","",Preencher!X18)</f>
        <v/>
      </c>
      <c r="Y18" s="25" t="str">
        <f>IF(Preencher!Y18="","",Preencher!Y18)</f>
        <v/>
      </c>
      <c r="AB18" s="2" t="b">
        <f t="shared" si="5"/>
        <v>0</v>
      </c>
      <c r="AC18" s="2" t="b">
        <f t="shared" si="6"/>
        <v>0</v>
      </c>
      <c r="AD18" s="2" t="b">
        <f t="shared" si="7"/>
        <v>0</v>
      </c>
      <c r="AE18" s="2" t="b">
        <f t="shared" si="0"/>
        <v>0</v>
      </c>
      <c r="AF18" s="2" t="b">
        <f t="shared" si="1"/>
        <v>0</v>
      </c>
      <c r="AG18" s="2" t="b">
        <f t="shared" si="2"/>
        <v>0</v>
      </c>
      <c r="AH18" s="2" t="b">
        <f t="shared" si="3"/>
        <v>0</v>
      </c>
      <c r="AI18" s="2" t="b">
        <f t="shared" si="8"/>
        <v>0</v>
      </c>
      <c r="AJ18" s="2" t="b">
        <f t="shared" si="9"/>
        <v>0</v>
      </c>
      <c r="AK18" s="2" t="b">
        <f t="shared" si="10"/>
        <v>0</v>
      </c>
      <c r="AL18" s="2" t="b">
        <f t="shared" si="4"/>
        <v>0</v>
      </c>
      <c r="AM18" s="2" t="b">
        <f t="array" aca="1" ref="AM18" ca="1">IF(OR(M18="",SUM(IF(ISNUMBER(VALUE(MID(M18,ROW(INDIRECT("1:"&amp;LEN(M18))),1))),1,0))),FALSE,TRUE)</f>
        <v>0</v>
      </c>
      <c r="AN18" s="2" t="b">
        <f t="shared" si="11"/>
        <v>0</v>
      </c>
      <c r="AO18" s="2" t="b">
        <f t="array" aca="1" ref="AO18" ca="1">IF(OR(O18="",SUM(IF(ISNUMBER(VALUE(MID(O18,ROW(INDIRECT("1:"&amp;LEN(O18))),1))),1,0))),FALSE,TRUE)</f>
        <v>0</v>
      </c>
      <c r="AP18" s="2" t="b">
        <f t="shared" si="11"/>
        <v>0</v>
      </c>
      <c r="AQ18" s="2" t="b">
        <f t="shared" si="12"/>
        <v>0</v>
      </c>
      <c r="AR18" s="2" t="b">
        <f t="shared" si="13"/>
        <v>0</v>
      </c>
      <c r="AS18" s="2" t="b">
        <f t="shared" si="14"/>
        <v>0</v>
      </c>
      <c r="AT18" s="2" t="b">
        <f>IF(ISERROR(VLOOKUP(T18,Especificações!$K$7:$K$33,1,FALSE)),FALSE,TRUE)</f>
        <v>0</v>
      </c>
      <c r="AU18" s="2" t="b">
        <f t="shared" si="15"/>
        <v>0</v>
      </c>
      <c r="AV18" s="2" t="b">
        <f t="shared" si="16"/>
        <v>0</v>
      </c>
      <c r="AW18" s="2" t="b">
        <f t="shared" si="17"/>
        <v>0</v>
      </c>
      <c r="AX18" s="2" t="b">
        <f t="shared" si="18"/>
        <v>0</v>
      </c>
      <c r="AY18" s="2" t="b">
        <f t="shared" si="19"/>
        <v>0</v>
      </c>
      <c r="AZ18" s="24" t="b">
        <f>IF(COUNTA(Preencher!B18:Y18)=0,FALSE,TRUE)</f>
        <v>0</v>
      </c>
      <c r="BA18" s="24">
        <f t="shared" si="20"/>
        <v>0</v>
      </c>
      <c r="BB18" s="24">
        <f t="shared" si="21"/>
        <v>0</v>
      </c>
    </row>
    <row r="19" spans="1:54" s="1" customFormat="1" ht="15.75" customHeight="1" x14ac:dyDescent="0.25">
      <c r="A19" s="2">
        <v>18</v>
      </c>
      <c r="B19" s="2" t="str">
        <f>IF(Preencher!B19="","",Preencher!B19)</f>
        <v/>
      </c>
      <c r="C19" s="2" t="str">
        <f>IF(Preencher!C19="","",Preencher!C19)</f>
        <v/>
      </c>
      <c r="D19" s="5" t="str">
        <f>IF(Preencher!D19="","",Preencher!D19)</f>
        <v/>
      </c>
      <c r="E19" s="5" t="str">
        <f>IF(Preencher!E19="","",Preencher!E19)</f>
        <v/>
      </c>
      <c r="F19" s="15" t="str">
        <f>IF(Preencher!F19="","",Preencher!F19)</f>
        <v/>
      </c>
      <c r="G19" s="15" t="str">
        <f>IF(Preencher!G19="","",Preencher!G19)</f>
        <v/>
      </c>
      <c r="H19" s="13" t="str">
        <f>IF(Preencher!H19="","",Preencher!H19)</f>
        <v/>
      </c>
      <c r="I19" s="17" t="str">
        <f>IF(Preencher!I19="","",Preencher!I19)</f>
        <v/>
      </c>
      <c r="J19" s="13" t="str">
        <f>IF(Preencher!J19="","",Preencher!J19)</f>
        <v/>
      </c>
      <c r="K19" s="20" t="str">
        <f>IF(Preencher!K19="","",Preencher!K19)</f>
        <v/>
      </c>
      <c r="L19" s="5" t="str">
        <f>IF(Preencher!L19="","",Preencher!L19)</f>
        <v/>
      </c>
      <c r="M19" s="5" t="str">
        <f>IF(Preencher!M19="","",Preencher!M19)</f>
        <v/>
      </c>
      <c r="N19" s="22" t="str">
        <f>IF(Preencher!N19="","",Preencher!N19)</f>
        <v/>
      </c>
      <c r="O19" s="5" t="str">
        <f>IF(Preencher!O19="","",Preencher!O19)</f>
        <v/>
      </c>
      <c r="P19" s="22" t="str">
        <f>IF(Preencher!P19="","",Preencher!P19)</f>
        <v/>
      </c>
      <c r="Q19" s="5" t="str">
        <f>IF(Preencher!Q19="","",Preencher!Q19)</f>
        <v/>
      </c>
      <c r="R19" s="13" t="str">
        <f>IF(Preencher!R19="","",Preencher!R19)</f>
        <v/>
      </c>
      <c r="S19" s="13" t="str">
        <f>IF(Preencher!S19="","",Preencher!S19)</f>
        <v/>
      </c>
      <c r="T19" s="13" t="str">
        <f>IF(Preencher!T19="","",Preencher!T19)</f>
        <v/>
      </c>
      <c r="U19" s="11" t="str">
        <f>IF(Preencher!U19="","",Preencher!U19)</f>
        <v/>
      </c>
      <c r="V19" s="5" t="str">
        <f>IF(Preencher!V19="","",Preencher!V19)</f>
        <v/>
      </c>
      <c r="W19" s="5" t="str">
        <f>IF(Preencher!W19="","",Preencher!W19)</f>
        <v/>
      </c>
      <c r="X19" s="5" t="str">
        <f>IF(Preencher!X19="","",Preencher!X19)</f>
        <v/>
      </c>
      <c r="Y19" s="25" t="str">
        <f>IF(Preencher!Y19="","",Preencher!Y19)</f>
        <v/>
      </c>
      <c r="AB19" s="2" t="b">
        <f t="shared" si="5"/>
        <v>0</v>
      </c>
      <c r="AC19" s="2" t="b">
        <f t="shared" si="6"/>
        <v>0</v>
      </c>
      <c r="AD19" s="2" t="b">
        <f t="shared" si="7"/>
        <v>0</v>
      </c>
      <c r="AE19" s="2" t="b">
        <f t="shared" si="0"/>
        <v>0</v>
      </c>
      <c r="AF19" s="2" t="b">
        <f t="shared" si="1"/>
        <v>0</v>
      </c>
      <c r="AG19" s="2" t="b">
        <f t="shared" si="2"/>
        <v>0</v>
      </c>
      <c r="AH19" s="2" t="b">
        <f t="shared" si="3"/>
        <v>0</v>
      </c>
      <c r="AI19" s="2" t="b">
        <f t="shared" si="8"/>
        <v>0</v>
      </c>
      <c r="AJ19" s="2" t="b">
        <f t="shared" si="9"/>
        <v>0</v>
      </c>
      <c r="AK19" s="2" t="b">
        <f t="shared" si="10"/>
        <v>0</v>
      </c>
      <c r="AL19" s="2" t="b">
        <f t="shared" si="4"/>
        <v>0</v>
      </c>
      <c r="AM19" s="2" t="b">
        <f t="array" aca="1" ref="AM19" ca="1">IF(OR(M19="",SUM(IF(ISNUMBER(VALUE(MID(M19,ROW(INDIRECT("1:"&amp;LEN(M19))),1))),1,0))),FALSE,TRUE)</f>
        <v>0</v>
      </c>
      <c r="AN19" s="2" t="b">
        <f t="shared" si="11"/>
        <v>0</v>
      </c>
      <c r="AO19" s="2" t="b">
        <f t="array" aca="1" ref="AO19" ca="1">IF(OR(O19="",SUM(IF(ISNUMBER(VALUE(MID(O19,ROW(INDIRECT("1:"&amp;LEN(O19))),1))),1,0))),FALSE,TRUE)</f>
        <v>0</v>
      </c>
      <c r="AP19" s="2" t="b">
        <f t="shared" si="11"/>
        <v>0</v>
      </c>
      <c r="AQ19" s="2" t="b">
        <f t="shared" si="12"/>
        <v>0</v>
      </c>
      <c r="AR19" s="2" t="b">
        <f t="shared" si="13"/>
        <v>0</v>
      </c>
      <c r="AS19" s="2" t="b">
        <f t="shared" si="14"/>
        <v>0</v>
      </c>
      <c r="AT19" s="2" t="b">
        <f>IF(ISERROR(VLOOKUP(T19,Especificações!$K$7:$K$33,1,FALSE)),FALSE,TRUE)</f>
        <v>0</v>
      </c>
      <c r="AU19" s="2" t="b">
        <f t="shared" si="15"/>
        <v>0</v>
      </c>
      <c r="AV19" s="2" t="b">
        <f t="shared" si="16"/>
        <v>0</v>
      </c>
      <c r="AW19" s="2" t="b">
        <f t="shared" si="17"/>
        <v>0</v>
      </c>
      <c r="AX19" s="2" t="b">
        <f t="shared" si="18"/>
        <v>0</v>
      </c>
      <c r="AY19" s="2" t="b">
        <f t="shared" si="19"/>
        <v>0</v>
      </c>
      <c r="AZ19" s="24" t="b">
        <f>IF(COUNTA(Preencher!B19:Y19)=0,FALSE,TRUE)</f>
        <v>0</v>
      </c>
      <c r="BA19" s="24">
        <f t="shared" si="20"/>
        <v>0</v>
      </c>
      <c r="BB19" s="24">
        <f t="shared" si="21"/>
        <v>0</v>
      </c>
    </row>
    <row r="20" spans="1:54" s="1" customFormat="1" ht="15.75" customHeight="1" x14ac:dyDescent="0.25">
      <c r="A20" s="2">
        <v>19</v>
      </c>
      <c r="B20" s="2" t="str">
        <f>IF(Preencher!B20="","",Preencher!B20)</f>
        <v/>
      </c>
      <c r="C20" s="2" t="str">
        <f>IF(Preencher!C20="","",Preencher!C20)</f>
        <v/>
      </c>
      <c r="D20" s="5" t="str">
        <f>IF(Preencher!D20="","",Preencher!D20)</f>
        <v/>
      </c>
      <c r="E20" s="5" t="str">
        <f>IF(Preencher!E20="","",Preencher!E20)</f>
        <v/>
      </c>
      <c r="F20" s="15" t="str">
        <f>IF(Preencher!F20="","",Preencher!F20)</f>
        <v/>
      </c>
      <c r="G20" s="15" t="str">
        <f>IF(Preencher!G20="","",Preencher!G20)</f>
        <v/>
      </c>
      <c r="H20" s="13" t="str">
        <f>IF(Preencher!H20="","",Preencher!H20)</f>
        <v/>
      </c>
      <c r="I20" s="17" t="str">
        <f>IF(Preencher!I20="","",Preencher!I20)</f>
        <v/>
      </c>
      <c r="J20" s="13" t="str">
        <f>IF(Preencher!J20="","",Preencher!J20)</f>
        <v/>
      </c>
      <c r="K20" s="20" t="str">
        <f>IF(Preencher!K20="","",Preencher!K20)</f>
        <v/>
      </c>
      <c r="L20" s="5" t="str">
        <f>IF(Preencher!L20="","",Preencher!L20)</f>
        <v/>
      </c>
      <c r="M20" s="5" t="str">
        <f>IF(Preencher!M20="","",Preencher!M20)</f>
        <v/>
      </c>
      <c r="N20" s="22" t="str">
        <f>IF(Preencher!N20="","",Preencher!N20)</f>
        <v/>
      </c>
      <c r="O20" s="5" t="str">
        <f>IF(Preencher!O20="","",Preencher!O20)</f>
        <v/>
      </c>
      <c r="P20" s="22" t="str">
        <f>IF(Preencher!P20="","",Preencher!P20)</f>
        <v/>
      </c>
      <c r="Q20" s="5" t="str">
        <f>IF(Preencher!Q20="","",Preencher!Q20)</f>
        <v/>
      </c>
      <c r="R20" s="13" t="str">
        <f>IF(Preencher!R20="","",Preencher!R20)</f>
        <v/>
      </c>
      <c r="S20" s="13" t="str">
        <f>IF(Preencher!S20="","",Preencher!S20)</f>
        <v/>
      </c>
      <c r="T20" s="13" t="str">
        <f>IF(Preencher!T20="","",Preencher!T20)</f>
        <v/>
      </c>
      <c r="U20" s="11" t="str">
        <f>IF(Preencher!U20="","",Preencher!U20)</f>
        <v/>
      </c>
      <c r="V20" s="5" t="str">
        <f>IF(Preencher!V20="","",Preencher!V20)</f>
        <v/>
      </c>
      <c r="W20" s="5" t="str">
        <f>IF(Preencher!W20="","",Preencher!W20)</f>
        <v/>
      </c>
      <c r="X20" s="5" t="str">
        <f>IF(Preencher!X20="","",Preencher!X20)</f>
        <v/>
      </c>
      <c r="Y20" s="25" t="str">
        <f>IF(Preencher!Y20="","",Preencher!Y20)</f>
        <v/>
      </c>
      <c r="AB20" s="2" t="b">
        <f t="shared" si="5"/>
        <v>0</v>
      </c>
      <c r="AC20" s="2" t="b">
        <f t="shared" si="6"/>
        <v>0</v>
      </c>
      <c r="AD20" s="2" t="b">
        <f t="shared" si="7"/>
        <v>0</v>
      </c>
      <c r="AE20" s="2" t="b">
        <f t="shared" si="0"/>
        <v>0</v>
      </c>
      <c r="AF20" s="2" t="b">
        <f t="shared" si="1"/>
        <v>0</v>
      </c>
      <c r="AG20" s="2" t="b">
        <f t="shared" si="2"/>
        <v>0</v>
      </c>
      <c r="AH20" s="2" t="b">
        <f t="shared" si="3"/>
        <v>0</v>
      </c>
      <c r="AI20" s="2" t="b">
        <f t="shared" si="8"/>
        <v>0</v>
      </c>
      <c r="AJ20" s="2" t="b">
        <f t="shared" si="9"/>
        <v>0</v>
      </c>
      <c r="AK20" s="2" t="b">
        <f t="shared" si="10"/>
        <v>0</v>
      </c>
      <c r="AL20" s="2" t="b">
        <f t="shared" si="4"/>
        <v>0</v>
      </c>
      <c r="AM20" s="2" t="b">
        <f t="array" aca="1" ref="AM20" ca="1">IF(OR(M20="",SUM(IF(ISNUMBER(VALUE(MID(M20,ROW(INDIRECT("1:"&amp;LEN(M20))),1))),1,0))),FALSE,TRUE)</f>
        <v>0</v>
      </c>
      <c r="AN20" s="2" t="b">
        <f t="shared" si="11"/>
        <v>0</v>
      </c>
      <c r="AO20" s="2" t="b">
        <f t="array" aca="1" ref="AO20" ca="1">IF(OR(O20="",SUM(IF(ISNUMBER(VALUE(MID(O20,ROW(INDIRECT("1:"&amp;LEN(O20))),1))),1,0))),FALSE,TRUE)</f>
        <v>0</v>
      </c>
      <c r="AP20" s="2" t="b">
        <f t="shared" si="11"/>
        <v>0</v>
      </c>
      <c r="AQ20" s="2" t="b">
        <f t="shared" si="12"/>
        <v>0</v>
      </c>
      <c r="AR20" s="2" t="b">
        <f t="shared" si="13"/>
        <v>0</v>
      </c>
      <c r="AS20" s="2" t="b">
        <f t="shared" si="14"/>
        <v>0</v>
      </c>
      <c r="AT20" s="2" t="b">
        <f>IF(ISERROR(VLOOKUP(T20,Especificações!$K$7:$K$33,1,FALSE)),FALSE,TRUE)</f>
        <v>0</v>
      </c>
      <c r="AU20" s="2" t="b">
        <f t="shared" si="15"/>
        <v>0</v>
      </c>
      <c r="AV20" s="2" t="b">
        <f t="shared" si="16"/>
        <v>0</v>
      </c>
      <c r="AW20" s="2" t="b">
        <f t="shared" si="17"/>
        <v>0</v>
      </c>
      <c r="AX20" s="2" t="b">
        <f t="shared" si="18"/>
        <v>0</v>
      </c>
      <c r="AY20" s="2" t="b">
        <f t="shared" si="19"/>
        <v>0</v>
      </c>
      <c r="AZ20" s="24" t="b">
        <f>IF(COUNTA(Preencher!B20:Y20)=0,FALSE,TRUE)</f>
        <v>0</v>
      </c>
      <c r="BA20" s="24">
        <f t="shared" si="20"/>
        <v>0</v>
      </c>
      <c r="BB20" s="24">
        <f t="shared" si="21"/>
        <v>0</v>
      </c>
    </row>
    <row r="21" spans="1:54" s="1" customFormat="1" ht="15.75" customHeight="1" x14ac:dyDescent="0.25">
      <c r="A21" s="2">
        <v>20</v>
      </c>
      <c r="B21" s="2" t="str">
        <f>IF(Preencher!B21="","",Preencher!B21)</f>
        <v/>
      </c>
      <c r="C21" s="2" t="str">
        <f>IF(Preencher!C21="","",Preencher!C21)</f>
        <v/>
      </c>
      <c r="D21" s="5" t="str">
        <f>IF(Preencher!D21="","",Preencher!D21)</f>
        <v/>
      </c>
      <c r="E21" s="5" t="str">
        <f>IF(Preencher!E21="","",Preencher!E21)</f>
        <v/>
      </c>
      <c r="F21" s="15" t="str">
        <f>IF(Preencher!F21="","",Preencher!F21)</f>
        <v/>
      </c>
      <c r="G21" s="15" t="str">
        <f>IF(Preencher!G21="","",Preencher!G21)</f>
        <v/>
      </c>
      <c r="H21" s="13" t="str">
        <f>IF(Preencher!H21="","",Preencher!H21)</f>
        <v/>
      </c>
      <c r="I21" s="17" t="str">
        <f>IF(Preencher!I21="","",Preencher!I21)</f>
        <v/>
      </c>
      <c r="J21" s="13" t="str">
        <f>IF(Preencher!J21="","",Preencher!J21)</f>
        <v/>
      </c>
      <c r="K21" s="20" t="str">
        <f>IF(Preencher!K21="","",Preencher!K21)</f>
        <v/>
      </c>
      <c r="L21" s="5" t="str">
        <f>IF(Preencher!L21="","",Preencher!L21)</f>
        <v/>
      </c>
      <c r="M21" s="5" t="str">
        <f>IF(Preencher!M21="","",Preencher!M21)</f>
        <v/>
      </c>
      <c r="N21" s="22" t="str">
        <f>IF(Preencher!N21="","",Preencher!N21)</f>
        <v/>
      </c>
      <c r="O21" s="5" t="str">
        <f>IF(Preencher!O21="","",Preencher!O21)</f>
        <v/>
      </c>
      <c r="P21" s="22" t="str">
        <f>IF(Preencher!P21="","",Preencher!P21)</f>
        <v/>
      </c>
      <c r="Q21" s="5" t="str">
        <f>IF(Preencher!Q21="","",Preencher!Q21)</f>
        <v/>
      </c>
      <c r="R21" s="13" t="str">
        <f>IF(Preencher!R21="","",Preencher!R21)</f>
        <v/>
      </c>
      <c r="S21" s="13" t="str">
        <f>IF(Preencher!S21="","",Preencher!S21)</f>
        <v/>
      </c>
      <c r="T21" s="13" t="str">
        <f>IF(Preencher!T21="","",Preencher!T21)</f>
        <v/>
      </c>
      <c r="U21" s="11" t="str">
        <f>IF(Preencher!U21="","",Preencher!U21)</f>
        <v/>
      </c>
      <c r="V21" s="5" t="str">
        <f>IF(Preencher!V21="","",Preencher!V21)</f>
        <v/>
      </c>
      <c r="W21" s="5" t="str">
        <f>IF(Preencher!W21="","",Preencher!W21)</f>
        <v/>
      </c>
      <c r="X21" s="5" t="str">
        <f>IF(Preencher!X21="","",Preencher!X21)</f>
        <v/>
      </c>
      <c r="Y21" s="25" t="str">
        <f>IF(Preencher!Y21="","",Preencher!Y21)</f>
        <v/>
      </c>
      <c r="AB21" s="2" t="b">
        <f t="shared" si="5"/>
        <v>0</v>
      </c>
      <c r="AC21" s="2" t="b">
        <f t="shared" si="6"/>
        <v>0</v>
      </c>
      <c r="AD21" s="2" t="b">
        <f t="shared" si="7"/>
        <v>0</v>
      </c>
      <c r="AE21" s="2" t="b">
        <f t="shared" si="0"/>
        <v>0</v>
      </c>
      <c r="AF21" s="2" t="b">
        <f t="shared" si="1"/>
        <v>0</v>
      </c>
      <c r="AG21" s="2" t="b">
        <f t="shared" si="2"/>
        <v>0</v>
      </c>
      <c r="AH21" s="2" t="b">
        <f t="shared" si="3"/>
        <v>0</v>
      </c>
      <c r="AI21" s="2" t="b">
        <f t="shared" si="8"/>
        <v>0</v>
      </c>
      <c r="AJ21" s="2" t="b">
        <f t="shared" si="9"/>
        <v>0</v>
      </c>
      <c r="AK21" s="2" t="b">
        <f t="shared" si="10"/>
        <v>0</v>
      </c>
      <c r="AL21" s="2" t="b">
        <f t="shared" si="4"/>
        <v>0</v>
      </c>
      <c r="AM21" s="2" t="b">
        <f t="array" aca="1" ref="AM21" ca="1">IF(OR(M21="",SUM(IF(ISNUMBER(VALUE(MID(M21,ROW(INDIRECT("1:"&amp;LEN(M21))),1))),1,0))),FALSE,TRUE)</f>
        <v>0</v>
      </c>
      <c r="AN21" s="2" t="b">
        <f t="shared" si="11"/>
        <v>0</v>
      </c>
      <c r="AO21" s="2" t="b">
        <f t="array" aca="1" ref="AO21" ca="1">IF(OR(O21="",SUM(IF(ISNUMBER(VALUE(MID(O21,ROW(INDIRECT("1:"&amp;LEN(O21))),1))),1,0))),FALSE,TRUE)</f>
        <v>0</v>
      </c>
      <c r="AP21" s="2" t="b">
        <f t="shared" si="11"/>
        <v>0</v>
      </c>
      <c r="AQ21" s="2" t="b">
        <f t="shared" si="12"/>
        <v>0</v>
      </c>
      <c r="AR21" s="2" t="b">
        <f t="shared" si="13"/>
        <v>0</v>
      </c>
      <c r="AS21" s="2" t="b">
        <f t="shared" si="14"/>
        <v>0</v>
      </c>
      <c r="AT21" s="2" t="b">
        <f>IF(ISERROR(VLOOKUP(T21,Especificações!$K$7:$K$33,1,FALSE)),FALSE,TRUE)</f>
        <v>0</v>
      </c>
      <c r="AU21" s="2" t="b">
        <f t="shared" si="15"/>
        <v>0</v>
      </c>
      <c r="AV21" s="2" t="b">
        <f t="shared" si="16"/>
        <v>0</v>
      </c>
      <c r="AW21" s="2" t="b">
        <f t="shared" si="17"/>
        <v>0</v>
      </c>
      <c r="AX21" s="2" t="b">
        <f t="shared" si="18"/>
        <v>0</v>
      </c>
      <c r="AY21" s="2" t="b">
        <f t="shared" si="19"/>
        <v>0</v>
      </c>
      <c r="AZ21" s="24" t="b">
        <f>IF(COUNTA(Preencher!B21:Y21)=0,FALSE,TRUE)</f>
        <v>0</v>
      </c>
      <c r="BA21" s="24">
        <f t="shared" si="20"/>
        <v>0</v>
      </c>
      <c r="BB21" s="24">
        <f t="shared" si="21"/>
        <v>0</v>
      </c>
    </row>
    <row r="22" spans="1:54" s="1" customFormat="1" ht="15.75" customHeight="1" x14ac:dyDescent="0.25">
      <c r="A22" s="2">
        <v>21</v>
      </c>
      <c r="B22" s="2" t="str">
        <f>IF(Preencher!B22="","",Preencher!B22)</f>
        <v/>
      </c>
      <c r="C22" s="2" t="str">
        <f>IF(Preencher!C22="","",Preencher!C22)</f>
        <v/>
      </c>
      <c r="D22" s="5" t="str">
        <f>IF(Preencher!D22="","",Preencher!D22)</f>
        <v/>
      </c>
      <c r="E22" s="5" t="str">
        <f>IF(Preencher!E22="","",Preencher!E22)</f>
        <v/>
      </c>
      <c r="F22" s="15" t="str">
        <f>IF(Preencher!F22="","",Preencher!F22)</f>
        <v/>
      </c>
      <c r="G22" s="15" t="str">
        <f>IF(Preencher!G22="","",Preencher!G22)</f>
        <v/>
      </c>
      <c r="H22" s="13" t="str">
        <f>IF(Preencher!H22="","",Preencher!H22)</f>
        <v/>
      </c>
      <c r="I22" s="17" t="str">
        <f>IF(Preencher!I22="","",Preencher!I22)</f>
        <v/>
      </c>
      <c r="J22" s="13" t="str">
        <f>IF(Preencher!J22="","",Preencher!J22)</f>
        <v/>
      </c>
      <c r="K22" s="20" t="str">
        <f>IF(Preencher!K22="","",Preencher!K22)</f>
        <v/>
      </c>
      <c r="L22" s="5" t="str">
        <f>IF(Preencher!L22="","",Preencher!L22)</f>
        <v/>
      </c>
      <c r="M22" s="5" t="str">
        <f>IF(Preencher!M22="","",Preencher!M22)</f>
        <v/>
      </c>
      <c r="N22" s="22" t="str">
        <f>IF(Preencher!N22="","",Preencher!N22)</f>
        <v/>
      </c>
      <c r="O22" s="5" t="str">
        <f>IF(Preencher!O22="","",Preencher!O22)</f>
        <v/>
      </c>
      <c r="P22" s="22" t="str">
        <f>IF(Preencher!P22="","",Preencher!P22)</f>
        <v/>
      </c>
      <c r="Q22" s="5" t="str">
        <f>IF(Preencher!Q22="","",Preencher!Q22)</f>
        <v/>
      </c>
      <c r="R22" s="13" t="str">
        <f>IF(Preencher!R22="","",Preencher!R22)</f>
        <v/>
      </c>
      <c r="S22" s="13" t="str">
        <f>IF(Preencher!S22="","",Preencher!S22)</f>
        <v/>
      </c>
      <c r="T22" s="13" t="str">
        <f>IF(Preencher!T22="","",Preencher!T22)</f>
        <v/>
      </c>
      <c r="U22" s="11" t="str">
        <f>IF(Preencher!U22="","",Preencher!U22)</f>
        <v/>
      </c>
      <c r="V22" s="5" t="str">
        <f>IF(Preencher!V22="","",Preencher!V22)</f>
        <v/>
      </c>
      <c r="W22" s="5" t="str">
        <f>IF(Preencher!W22="","",Preencher!W22)</f>
        <v/>
      </c>
      <c r="X22" s="5" t="str">
        <f>IF(Preencher!X22="","",Preencher!X22)</f>
        <v/>
      </c>
      <c r="Y22" s="25" t="str">
        <f>IF(Preencher!Y22="","",Preencher!Y22)</f>
        <v/>
      </c>
      <c r="AB22" s="2" t="b">
        <f t="shared" si="5"/>
        <v>0</v>
      </c>
      <c r="AC22" s="2" t="b">
        <f t="shared" si="6"/>
        <v>0</v>
      </c>
      <c r="AD22" s="2" t="b">
        <f t="shared" si="7"/>
        <v>0</v>
      </c>
      <c r="AE22" s="2" t="b">
        <f t="shared" si="0"/>
        <v>0</v>
      </c>
      <c r="AF22" s="2" t="b">
        <f t="shared" si="1"/>
        <v>0</v>
      </c>
      <c r="AG22" s="2" t="b">
        <f t="shared" si="2"/>
        <v>0</v>
      </c>
      <c r="AH22" s="2" t="b">
        <f t="shared" si="3"/>
        <v>0</v>
      </c>
      <c r="AI22" s="2" t="b">
        <f t="shared" si="8"/>
        <v>0</v>
      </c>
      <c r="AJ22" s="2" t="b">
        <f t="shared" si="9"/>
        <v>0</v>
      </c>
      <c r="AK22" s="2" t="b">
        <f t="shared" si="10"/>
        <v>0</v>
      </c>
      <c r="AL22" s="2" t="b">
        <f t="shared" si="4"/>
        <v>0</v>
      </c>
      <c r="AM22" s="2" t="b">
        <f t="array" aca="1" ref="AM22" ca="1">IF(OR(M22="",SUM(IF(ISNUMBER(VALUE(MID(M22,ROW(INDIRECT("1:"&amp;LEN(M22))),1))),1,0))),FALSE,TRUE)</f>
        <v>0</v>
      </c>
      <c r="AN22" s="2" t="b">
        <f t="shared" si="11"/>
        <v>0</v>
      </c>
      <c r="AO22" s="2" t="b">
        <f t="array" aca="1" ref="AO22" ca="1">IF(OR(O22="",SUM(IF(ISNUMBER(VALUE(MID(O22,ROW(INDIRECT("1:"&amp;LEN(O22))),1))),1,0))),FALSE,TRUE)</f>
        <v>0</v>
      </c>
      <c r="AP22" s="2" t="b">
        <f t="shared" si="11"/>
        <v>0</v>
      </c>
      <c r="AQ22" s="2" t="b">
        <f t="shared" si="12"/>
        <v>0</v>
      </c>
      <c r="AR22" s="2" t="b">
        <f t="shared" si="13"/>
        <v>0</v>
      </c>
      <c r="AS22" s="2" t="b">
        <f t="shared" si="14"/>
        <v>0</v>
      </c>
      <c r="AT22" s="2" t="b">
        <f>IF(ISERROR(VLOOKUP(T22,Especificações!$K$7:$K$33,1,FALSE)),FALSE,TRUE)</f>
        <v>0</v>
      </c>
      <c r="AU22" s="2" t="b">
        <f t="shared" si="15"/>
        <v>0</v>
      </c>
      <c r="AV22" s="2" t="b">
        <f t="shared" si="16"/>
        <v>0</v>
      </c>
      <c r="AW22" s="2" t="b">
        <f t="shared" si="17"/>
        <v>0</v>
      </c>
      <c r="AX22" s="2" t="b">
        <f t="shared" si="18"/>
        <v>0</v>
      </c>
      <c r="AY22" s="2" t="b">
        <f t="shared" si="19"/>
        <v>0</v>
      </c>
      <c r="AZ22" s="24" t="b">
        <f>IF(COUNTA(Preencher!B22:Y22)=0,FALSE,TRUE)</f>
        <v>0</v>
      </c>
      <c r="BA22" s="24">
        <f t="shared" si="20"/>
        <v>0</v>
      </c>
      <c r="BB22" s="24">
        <f t="shared" si="21"/>
        <v>0</v>
      </c>
    </row>
    <row r="23" spans="1:54" s="1" customFormat="1" ht="15.75" customHeight="1" x14ac:dyDescent="0.25">
      <c r="A23" s="2">
        <v>22</v>
      </c>
      <c r="B23" s="2" t="str">
        <f>IF(Preencher!B23="","",Preencher!B23)</f>
        <v/>
      </c>
      <c r="C23" s="2" t="str">
        <f>IF(Preencher!C23="","",Preencher!C23)</f>
        <v/>
      </c>
      <c r="D23" s="5" t="str">
        <f>IF(Preencher!D23="","",Preencher!D23)</f>
        <v/>
      </c>
      <c r="E23" s="5" t="str">
        <f>IF(Preencher!E23="","",Preencher!E23)</f>
        <v/>
      </c>
      <c r="F23" s="15" t="str">
        <f>IF(Preencher!F23="","",Preencher!F23)</f>
        <v/>
      </c>
      <c r="G23" s="15" t="str">
        <f>IF(Preencher!G23="","",Preencher!G23)</f>
        <v/>
      </c>
      <c r="H23" s="13" t="str">
        <f>IF(Preencher!H23="","",Preencher!H23)</f>
        <v/>
      </c>
      <c r="I23" s="17" t="str">
        <f>IF(Preencher!I23="","",Preencher!I23)</f>
        <v/>
      </c>
      <c r="J23" s="13" t="str">
        <f>IF(Preencher!J23="","",Preencher!J23)</f>
        <v/>
      </c>
      <c r="K23" s="20" t="str">
        <f>IF(Preencher!K23="","",Preencher!K23)</f>
        <v/>
      </c>
      <c r="L23" s="5" t="str">
        <f>IF(Preencher!L23="","",Preencher!L23)</f>
        <v/>
      </c>
      <c r="M23" s="5" t="str">
        <f>IF(Preencher!M23="","",Preencher!M23)</f>
        <v/>
      </c>
      <c r="N23" s="22" t="str">
        <f>IF(Preencher!N23="","",Preencher!N23)</f>
        <v/>
      </c>
      <c r="O23" s="5" t="str">
        <f>IF(Preencher!O23="","",Preencher!O23)</f>
        <v/>
      </c>
      <c r="P23" s="22" t="str">
        <f>IF(Preencher!P23="","",Preencher!P23)</f>
        <v/>
      </c>
      <c r="Q23" s="5" t="str">
        <f>IF(Preencher!Q23="","",Preencher!Q23)</f>
        <v/>
      </c>
      <c r="R23" s="13" t="str">
        <f>IF(Preencher!R23="","",Preencher!R23)</f>
        <v/>
      </c>
      <c r="S23" s="13" t="str">
        <f>IF(Preencher!S23="","",Preencher!S23)</f>
        <v/>
      </c>
      <c r="T23" s="13" t="str">
        <f>IF(Preencher!T23="","",Preencher!T23)</f>
        <v/>
      </c>
      <c r="U23" s="11" t="str">
        <f>IF(Preencher!U23="","",Preencher!U23)</f>
        <v/>
      </c>
      <c r="V23" s="5" t="str">
        <f>IF(Preencher!V23="","",Preencher!V23)</f>
        <v/>
      </c>
      <c r="W23" s="5" t="str">
        <f>IF(Preencher!W23="","",Preencher!W23)</f>
        <v/>
      </c>
      <c r="X23" s="5" t="str">
        <f>IF(Preencher!X23="","",Preencher!X23)</f>
        <v/>
      </c>
      <c r="Y23" s="25" t="str">
        <f>IF(Preencher!Y23="","",Preencher!Y23)</f>
        <v/>
      </c>
      <c r="AB23" s="2" t="b">
        <f t="shared" si="5"/>
        <v>0</v>
      </c>
      <c r="AC23" s="2" t="b">
        <f t="shared" si="6"/>
        <v>0</v>
      </c>
      <c r="AD23" s="2" t="b">
        <f t="shared" si="7"/>
        <v>0</v>
      </c>
      <c r="AE23" s="2" t="b">
        <f t="shared" si="0"/>
        <v>0</v>
      </c>
      <c r="AF23" s="2" t="b">
        <f t="shared" si="1"/>
        <v>0</v>
      </c>
      <c r="AG23" s="2" t="b">
        <f t="shared" si="2"/>
        <v>0</v>
      </c>
      <c r="AH23" s="2" t="b">
        <f t="shared" si="3"/>
        <v>0</v>
      </c>
      <c r="AI23" s="2" t="b">
        <f t="shared" si="8"/>
        <v>0</v>
      </c>
      <c r="AJ23" s="2" t="b">
        <f t="shared" si="9"/>
        <v>0</v>
      </c>
      <c r="AK23" s="2" t="b">
        <f t="shared" si="10"/>
        <v>0</v>
      </c>
      <c r="AL23" s="2" t="b">
        <f t="shared" si="4"/>
        <v>0</v>
      </c>
      <c r="AM23" s="2" t="b">
        <f t="array" aca="1" ref="AM23" ca="1">IF(OR(M23="",SUM(IF(ISNUMBER(VALUE(MID(M23,ROW(INDIRECT("1:"&amp;LEN(M23))),1))),1,0))),FALSE,TRUE)</f>
        <v>0</v>
      </c>
      <c r="AN23" s="2" t="b">
        <f t="shared" si="11"/>
        <v>0</v>
      </c>
      <c r="AO23" s="2" t="b">
        <f t="array" aca="1" ref="AO23" ca="1">IF(OR(O23="",SUM(IF(ISNUMBER(VALUE(MID(O23,ROW(INDIRECT("1:"&amp;LEN(O23))),1))),1,0))),FALSE,TRUE)</f>
        <v>0</v>
      </c>
      <c r="AP23" s="2" t="b">
        <f t="shared" si="11"/>
        <v>0</v>
      </c>
      <c r="AQ23" s="2" t="b">
        <f t="shared" si="12"/>
        <v>0</v>
      </c>
      <c r="AR23" s="2" t="b">
        <f t="shared" si="13"/>
        <v>0</v>
      </c>
      <c r="AS23" s="2" t="b">
        <f t="shared" si="14"/>
        <v>0</v>
      </c>
      <c r="AT23" s="2" t="b">
        <f>IF(ISERROR(VLOOKUP(T23,Especificações!$K$7:$K$33,1,FALSE)),FALSE,TRUE)</f>
        <v>0</v>
      </c>
      <c r="AU23" s="2" t="b">
        <f t="shared" si="15"/>
        <v>0</v>
      </c>
      <c r="AV23" s="2" t="b">
        <f t="shared" si="16"/>
        <v>0</v>
      </c>
      <c r="AW23" s="2" t="b">
        <f t="shared" si="17"/>
        <v>0</v>
      </c>
      <c r="AX23" s="2" t="b">
        <f t="shared" si="18"/>
        <v>0</v>
      </c>
      <c r="AY23" s="2" t="b">
        <f t="shared" si="19"/>
        <v>0</v>
      </c>
      <c r="AZ23" s="24" t="b">
        <f>IF(COUNTA(Preencher!B23:Y23)=0,FALSE,TRUE)</f>
        <v>0</v>
      </c>
      <c r="BA23" s="24">
        <f t="shared" si="20"/>
        <v>0</v>
      </c>
      <c r="BB23" s="24">
        <f t="shared" si="21"/>
        <v>0</v>
      </c>
    </row>
    <row r="24" spans="1:54" s="1" customFormat="1" ht="15.75" customHeight="1" x14ac:dyDescent="0.25">
      <c r="A24" s="2">
        <v>23</v>
      </c>
      <c r="B24" s="2" t="str">
        <f>IF(Preencher!B24="","",Preencher!B24)</f>
        <v/>
      </c>
      <c r="C24" s="2" t="str">
        <f>IF(Preencher!C24="","",Preencher!C24)</f>
        <v/>
      </c>
      <c r="D24" s="5" t="str">
        <f>IF(Preencher!D24="","",Preencher!D24)</f>
        <v/>
      </c>
      <c r="E24" s="5" t="str">
        <f>IF(Preencher!E24="","",Preencher!E24)</f>
        <v/>
      </c>
      <c r="F24" s="15" t="str">
        <f>IF(Preencher!F24="","",Preencher!F24)</f>
        <v/>
      </c>
      <c r="G24" s="15" t="str">
        <f>IF(Preencher!G24="","",Preencher!G24)</f>
        <v/>
      </c>
      <c r="H24" s="13" t="str">
        <f>IF(Preencher!H24="","",Preencher!H24)</f>
        <v/>
      </c>
      <c r="I24" s="17" t="str">
        <f>IF(Preencher!I24="","",Preencher!I24)</f>
        <v/>
      </c>
      <c r="J24" s="13" t="str">
        <f>IF(Preencher!J24="","",Preencher!J24)</f>
        <v/>
      </c>
      <c r="K24" s="20" t="str">
        <f>IF(Preencher!K24="","",Preencher!K24)</f>
        <v/>
      </c>
      <c r="L24" s="5" t="str">
        <f>IF(Preencher!L24="","",Preencher!L24)</f>
        <v/>
      </c>
      <c r="M24" s="5" t="str">
        <f>IF(Preencher!M24="","",Preencher!M24)</f>
        <v/>
      </c>
      <c r="N24" s="22" t="str">
        <f>IF(Preencher!N24="","",Preencher!N24)</f>
        <v/>
      </c>
      <c r="O24" s="5" t="str">
        <f>IF(Preencher!O24="","",Preencher!O24)</f>
        <v/>
      </c>
      <c r="P24" s="22" t="str">
        <f>IF(Preencher!P24="","",Preencher!P24)</f>
        <v/>
      </c>
      <c r="Q24" s="5" t="str">
        <f>IF(Preencher!Q24="","",Preencher!Q24)</f>
        <v/>
      </c>
      <c r="R24" s="13" t="str">
        <f>IF(Preencher!R24="","",Preencher!R24)</f>
        <v/>
      </c>
      <c r="S24" s="13" t="str">
        <f>IF(Preencher!S24="","",Preencher!S24)</f>
        <v/>
      </c>
      <c r="T24" s="13" t="str">
        <f>IF(Preencher!T24="","",Preencher!T24)</f>
        <v/>
      </c>
      <c r="U24" s="11" t="str">
        <f>IF(Preencher!U24="","",Preencher!U24)</f>
        <v/>
      </c>
      <c r="V24" s="5" t="str">
        <f>IF(Preencher!V24="","",Preencher!V24)</f>
        <v/>
      </c>
      <c r="W24" s="5" t="str">
        <f>IF(Preencher!W24="","",Preencher!W24)</f>
        <v/>
      </c>
      <c r="X24" s="5" t="str">
        <f>IF(Preencher!X24="","",Preencher!X24)</f>
        <v/>
      </c>
      <c r="Y24" s="25" t="str">
        <f>IF(Preencher!Y24="","",Preencher!Y24)</f>
        <v/>
      </c>
      <c r="AB24" s="2" t="b">
        <f t="shared" si="5"/>
        <v>0</v>
      </c>
      <c r="AC24" s="2" t="b">
        <f t="shared" si="6"/>
        <v>0</v>
      </c>
      <c r="AD24" s="2" t="b">
        <f t="shared" si="7"/>
        <v>0</v>
      </c>
      <c r="AE24" s="2" t="b">
        <f t="shared" si="0"/>
        <v>0</v>
      </c>
      <c r="AF24" s="2" t="b">
        <f t="shared" si="1"/>
        <v>0</v>
      </c>
      <c r="AG24" s="2" t="b">
        <f t="shared" si="2"/>
        <v>0</v>
      </c>
      <c r="AH24" s="2" t="b">
        <f t="shared" si="3"/>
        <v>0</v>
      </c>
      <c r="AI24" s="2" t="b">
        <f t="shared" si="8"/>
        <v>0</v>
      </c>
      <c r="AJ24" s="2" t="b">
        <f t="shared" si="9"/>
        <v>0</v>
      </c>
      <c r="AK24" s="2" t="b">
        <f t="shared" si="10"/>
        <v>0</v>
      </c>
      <c r="AL24" s="2" t="b">
        <f t="shared" si="4"/>
        <v>0</v>
      </c>
      <c r="AM24" s="2" t="b">
        <f t="array" aca="1" ref="AM24" ca="1">IF(OR(M24="",SUM(IF(ISNUMBER(VALUE(MID(M24,ROW(INDIRECT("1:"&amp;LEN(M24))),1))),1,0))),FALSE,TRUE)</f>
        <v>0</v>
      </c>
      <c r="AN24" s="2" t="b">
        <f t="shared" si="11"/>
        <v>0</v>
      </c>
      <c r="AO24" s="2" t="b">
        <f t="array" aca="1" ref="AO24" ca="1">IF(OR(O24="",SUM(IF(ISNUMBER(VALUE(MID(O24,ROW(INDIRECT("1:"&amp;LEN(O24))),1))),1,0))),FALSE,TRUE)</f>
        <v>0</v>
      </c>
      <c r="AP24" s="2" t="b">
        <f t="shared" si="11"/>
        <v>0</v>
      </c>
      <c r="AQ24" s="2" t="b">
        <f t="shared" si="12"/>
        <v>0</v>
      </c>
      <c r="AR24" s="2" t="b">
        <f t="shared" si="13"/>
        <v>0</v>
      </c>
      <c r="AS24" s="2" t="b">
        <f t="shared" si="14"/>
        <v>0</v>
      </c>
      <c r="AT24" s="2" t="b">
        <f>IF(ISERROR(VLOOKUP(T24,Especificações!$K$7:$K$33,1,FALSE)),FALSE,TRUE)</f>
        <v>0</v>
      </c>
      <c r="AU24" s="2" t="b">
        <f t="shared" si="15"/>
        <v>0</v>
      </c>
      <c r="AV24" s="2" t="b">
        <f t="shared" si="16"/>
        <v>0</v>
      </c>
      <c r="AW24" s="2" t="b">
        <f t="shared" si="17"/>
        <v>0</v>
      </c>
      <c r="AX24" s="2" t="b">
        <f t="shared" si="18"/>
        <v>0</v>
      </c>
      <c r="AY24" s="2" t="b">
        <f t="shared" si="19"/>
        <v>0</v>
      </c>
      <c r="AZ24" s="24" t="b">
        <f>IF(COUNTA(Preencher!B24:Y24)=0,FALSE,TRUE)</f>
        <v>0</v>
      </c>
      <c r="BA24" s="24">
        <f t="shared" si="20"/>
        <v>0</v>
      </c>
      <c r="BB24" s="24">
        <f t="shared" si="21"/>
        <v>0</v>
      </c>
    </row>
    <row r="25" spans="1:54" s="1" customFormat="1" ht="15.75" customHeight="1" x14ac:dyDescent="0.25">
      <c r="A25" s="2">
        <v>24</v>
      </c>
      <c r="B25" s="2" t="str">
        <f>IF(Preencher!B25="","",Preencher!B25)</f>
        <v/>
      </c>
      <c r="C25" s="2" t="str">
        <f>IF(Preencher!C25="","",Preencher!C25)</f>
        <v/>
      </c>
      <c r="D25" s="5" t="str">
        <f>IF(Preencher!D25="","",Preencher!D25)</f>
        <v/>
      </c>
      <c r="E25" s="5" t="str">
        <f>IF(Preencher!E25="","",Preencher!E25)</f>
        <v/>
      </c>
      <c r="F25" s="15" t="str">
        <f>IF(Preencher!F25="","",Preencher!F25)</f>
        <v/>
      </c>
      <c r="G25" s="15" t="str">
        <f>IF(Preencher!G25="","",Preencher!G25)</f>
        <v/>
      </c>
      <c r="H25" s="13" t="str">
        <f>IF(Preencher!H25="","",Preencher!H25)</f>
        <v/>
      </c>
      <c r="I25" s="17" t="str">
        <f>IF(Preencher!I25="","",Preencher!I25)</f>
        <v/>
      </c>
      <c r="J25" s="13" t="str">
        <f>IF(Preencher!J25="","",Preencher!J25)</f>
        <v/>
      </c>
      <c r="K25" s="20" t="str">
        <f>IF(Preencher!K25="","",Preencher!K25)</f>
        <v/>
      </c>
      <c r="L25" s="5" t="str">
        <f>IF(Preencher!L25="","",Preencher!L25)</f>
        <v/>
      </c>
      <c r="M25" s="5" t="str">
        <f>IF(Preencher!M25="","",Preencher!M25)</f>
        <v/>
      </c>
      <c r="N25" s="22" t="str">
        <f>IF(Preencher!N25="","",Preencher!N25)</f>
        <v/>
      </c>
      <c r="O25" s="5" t="str">
        <f>IF(Preencher!O25="","",Preencher!O25)</f>
        <v/>
      </c>
      <c r="P25" s="22" t="str">
        <f>IF(Preencher!P25="","",Preencher!P25)</f>
        <v/>
      </c>
      <c r="Q25" s="5" t="str">
        <f>IF(Preencher!Q25="","",Preencher!Q25)</f>
        <v/>
      </c>
      <c r="R25" s="13" t="str">
        <f>IF(Preencher!R25="","",Preencher!R25)</f>
        <v/>
      </c>
      <c r="S25" s="13" t="str">
        <f>IF(Preencher!S25="","",Preencher!S25)</f>
        <v/>
      </c>
      <c r="T25" s="13" t="str">
        <f>IF(Preencher!T25="","",Preencher!T25)</f>
        <v/>
      </c>
      <c r="U25" s="11" t="str">
        <f>IF(Preencher!U25="","",Preencher!U25)</f>
        <v/>
      </c>
      <c r="V25" s="5" t="str">
        <f>IF(Preencher!V25="","",Preencher!V25)</f>
        <v/>
      </c>
      <c r="W25" s="5" t="str">
        <f>IF(Preencher!W25="","",Preencher!W25)</f>
        <v/>
      </c>
      <c r="X25" s="5" t="str">
        <f>IF(Preencher!X25="","",Preencher!X25)</f>
        <v/>
      </c>
      <c r="Y25" s="25" t="str">
        <f>IF(Preencher!Y25="","",Preencher!Y25)</f>
        <v/>
      </c>
      <c r="AB25" s="2" t="b">
        <f t="shared" si="5"/>
        <v>0</v>
      </c>
      <c r="AC25" s="2" t="b">
        <f t="shared" si="6"/>
        <v>0</v>
      </c>
      <c r="AD25" s="2" t="b">
        <f t="shared" si="7"/>
        <v>0</v>
      </c>
      <c r="AE25" s="2" t="b">
        <f t="shared" si="0"/>
        <v>0</v>
      </c>
      <c r="AF25" s="2" t="b">
        <f t="shared" si="1"/>
        <v>0</v>
      </c>
      <c r="AG25" s="2" t="b">
        <f t="shared" si="2"/>
        <v>0</v>
      </c>
      <c r="AH25" s="2" t="b">
        <f t="shared" si="3"/>
        <v>0</v>
      </c>
      <c r="AI25" s="2" t="b">
        <f t="shared" si="8"/>
        <v>0</v>
      </c>
      <c r="AJ25" s="2" t="b">
        <f t="shared" si="9"/>
        <v>0</v>
      </c>
      <c r="AK25" s="2" t="b">
        <f t="shared" si="10"/>
        <v>0</v>
      </c>
      <c r="AL25" s="2" t="b">
        <f t="shared" si="4"/>
        <v>0</v>
      </c>
      <c r="AM25" s="2" t="b">
        <f t="array" aca="1" ref="AM25" ca="1">IF(OR(M25="",SUM(IF(ISNUMBER(VALUE(MID(M25,ROW(INDIRECT("1:"&amp;LEN(M25))),1))),1,0))),FALSE,TRUE)</f>
        <v>0</v>
      </c>
      <c r="AN25" s="2" t="b">
        <f t="shared" si="11"/>
        <v>0</v>
      </c>
      <c r="AO25" s="2" t="b">
        <f t="array" aca="1" ref="AO25" ca="1">IF(OR(O25="",SUM(IF(ISNUMBER(VALUE(MID(O25,ROW(INDIRECT("1:"&amp;LEN(O25))),1))),1,0))),FALSE,TRUE)</f>
        <v>0</v>
      </c>
      <c r="AP25" s="2" t="b">
        <f t="shared" si="11"/>
        <v>0</v>
      </c>
      <c r="AQ25" s="2" t="b">
        <f t="shared" si="12"/>
        <v>0</v>
      </c>
      <c r="AR25" s="2" t="b">
        <f t="shared" si="13"/>
        <v>0</v>
      </c>
      <c r="AS25" s="2" t="b">
        <f t="shared" si="14"/>
        <v>0</v>
      </c>
      <c r="AT25" s="2" t="b">
        <f>IF(ISERROR(VLOOKUP(T25,Especificações!$K$7:$K$33,1,FALSE)),FALSE,TRUE)</f>
        <v>0</v>
      </c>
      <c r="AU25" s="2" t="b">
        <f t="shared" si="15"/>
        <v>0</v>
      </c>
      <c r="AV25" s="2" t="b">
        <f t="shared" si="16"/>
        <v>0</v>
      </c>
      <c r="AW25" s="2" t="b">
        <f t="shared" si="17"/>
        <v>0</v>
      </c>
      <c r="AX25" s="2" t="b">
        <f t="shared" si="18"/>
        <v>0</v>
      </c>
      <c r="AY25" s="2" t="b">
        <f t="shared" si="19"/>
        <v>0</v>
      </c>
      <c r="AZ25" s="24" t="b">
        <f>IF(COUNTA(Preencher!B25:Y25)=0,FALSE,TRUE)</f>
        <v>0</v>
      </c>
      <c r="BA25" s="24">
        <f t="shared" si="20"/>
        <v>0</v>
      </c>
      <c r="BB25" s="24">
        <f t="shared" si="21"/>
        <v>0</v>
      </c>
    </row>
    <row r="26" spans="1:54" s="1" customFormat="1" ht="15.75" customHeight="1" x14ac:dyDescent="0.25">
      <c r="A26" s="2">
        <v>25</v>
      </c>
      <c r="B26" s="2" t="str">
        <f>IF(Preencher!B26="","",Preencher!B26)</f>
        <v/>
      </c>
      <c r="C26" s="2" t="str">
        <f>IF(Preencher!C26="","",Preencher!C26)</f>
        <v/>
      </c>
      <c r="D26" s="5" t="str">
        <f>IF(Preencher!D26="","",Preencher!D26)</f>
        <v/>
      </c>
      <c r="E26" s="5" t="str">
        <f>IF(Preencher!E26="","",Preencher!E26)</f>
        <v/>
      </c>
      <c r="F26" s="15" t="str">
        <f>IF(Preencher!F26="","",Preencher!F26)</f>
        <v/>
      </c>
      <c r="G26" s="15" t="str">
        <f>IF(Preencher!G26="","",Preencher!G26)</f>
        <v/>
      </c>
      <c r="H26" s="13" t="str">
        <f>IF(Preencher!H26="","",Preencher!H26)</f>
        <v/>
      </c>
      <c r="I26" s="17" t="str">
        <f>IF(Preencher!I26="","",Preencher!I26)</f>
        <v/>
      </c>
      <c r="J26" s="13" t="str">
        <f>IF(Preencher!J26="","",Preencher!J26)</f>
        <v/>
      </c>
      <c r="K26" s="20" t="str">
        <f>IF(Preencher!K26="","",Preencher!K26)</f>
        <v/>
      </c>
      <c r="L26" s="5" t="str">
        <f>IF(Preencher!L26="","",Preencher!L26)</f>
        <v/>
      </c>
      <c r="M26" s="5" t="str">
        <f>IF(Preencher!M26="","",Preencher!M26)</f>
        <v/>
      </c>
      <c r="N26" s="22" t="str">
        <f>IF(Preencher!N26="","",Preencher!N26)</f>
        <v/>
      </c>
      <c r="O26" s="5" t="str">
        <f>IF(Preencher!O26="","",Preencher!O26)</f>
        <v/>
      </c>
      <c r="P26" s="22" t="str">
        <f>IF(Preencher!P26="","",Preencher!P26)</f>
        <v/>
      </c>
      <c r="Q26" s="5" t="str">
        <f>IF(Preencher!Q26="","",Preencher!Q26)</f>
        <v/>
      </c>
      <c r="R26" s="13" t="str">
        <f>IF(Preencher!R26="","",Preencher!R26)</f>
        <v/>
      </c>
      <c r="S26" s="13" t="str">
        <f>IF(Preencher!S26="","",Preencher!S26)</f>
        <v/>
      </c>
      <c r="T26" s="13" t="str">
        <f>IF(Preencher!T26="","",Preencher!T26)</f>
        <v/>
      </c>
      <c r="U26" s="11" t="str">
        <f>IF(Preencher!U26="","",Preencher!U26)</f>
        <v/>
      </c>
      <c r="V26" s="5" t="str">
        <f>IF(Preencher!V26="","",Preencher!V26)</f>
        <v/>
      </c>
      <c r="W26" s="5" t="str">
        <f>IF(Preencher!W26="","",Preencher!W26)</f>
        <v/>
      </c>
      <c r="X26" s="5" t="str">
        <f>IF(Preencher!X26="","",Preencher!X26)</f>
        <v/>
      </c>
      <c r="Y26" s="25" t="str">
        <f>IF(Preencher!Y26="","",Preencher!Y26)</f>
        <v/>
      </c>
      <c r="AB26" s="2" t="b">
        <f t="shared" si="5"/>
        <v>0</v>
      </c>
      <c r="AC26" s="2" t="b">
        <f t="shared" si="6"/>
        <v>0</v>
      </c>
      <c r="AD26" s="2" t="b">
        <f t="shared" si="7"/>
        <v>0</v>
      </c>
      <c r="AE26" s="2" t="b">
        <f t="shared" si="0"/>
        <v>0</v>
      </c>
      <c r="AF26" s="2" t="b">
        <f t="shared" si="1"/>
        <v>0</v>
      </c>
      <c r="AG26" s="2" t="b">
        <f t="shared" si="2"/>
        <v>0</v>
      </c>
      <c r="AH26" s="2" t="b">
        <f t="shared" si="3"/>
        <v>0</v>
      </c>
      <c r="AI26" s="2" t="b">
        <f t="shared" si="8"/>
        <v>0</v>
      </c>
      <c r="AJ26" s="2" t="b">
        <f t="shared" si="9"/>
        <v>0</v>
      </c>
      <c r="AK26" s="2" t="b">
        <f t="shared" si="10"/>
        <v>0</v>
      </c>
      <c r="AL26" s="2" t="b">
        <f t="shared" si="4"/>
        <v>0</v>
      </c>
      <c r="AM26" s="2" t="b">
        <f t="array" aca="1" ref="AM26" ca="1">IF(OR(M26="",SUM(IF(ISNUMBER(VALUE(MID(M26,ROW(INDIRECT("1:"&amp;LEN(M26))),1))),1,0))),FALSE,TRUE)</f>
        <v>0</v>
      </c>
      <c r="AN26" s="2" t="b">
        <f t="shared" si="11"/>
        <v>0</v>
      </c>
      <c r="AO26" s="2" t="b">
        <f t="array" aca="1" ref="AO26" ca="1">IF(OR(O26="",SUM(IF(ISNUMBER(VALUE(MID(O26,ROW(INDIRECT("1:"&amp;LEN(O26))),1))),1,0))),FALSE,TRUE)</f>
        <v>0</v>
      </c>
      <c r="AP26" s="2" t="b">
        <f t="shared" si="11"/>
        <v>0</v>
      </c>
      <c r="AQ26" s="2" t="b">
        <f t="shared" si="12"/>
        <v>0</v>
      </c>
      <c r="AR26" s="2" t="b">
        <f t="shared" si="13"/>
        <v>0</v>
      </c>
      <c r="AS26" s="2" t="b">
        <f t="shared" si="14"/>
        <v>0</v>
      </c>
      <c r="AT26" s="2" t="b">
        <f>IF(ISERROR(VLOOKUP(T26,Especificações!$K$7:$K$33,1,FALSE)),FALSE,TRUE)</f>
        <v>0</v>
      </c>
      <c r="AU26" s="2" t="b">
        <f t="shared" si="15"/>
        <v>0</v>
      </c>
      <c r="AV26" s="2" t="b">
        <f t="shared" si="16"/>
        <v>0</v>
      </c>
      <c r="AW26" s="2" t="b">
        <f t="shared" si="17"/>
        <v>0</v>
      </c>
      <c r="AX26" s="2" t="b">
        <f t="shared" si="18"/>
        <v>0</v>
      </c>
      <c r="AY26" s="2" t="b">
        <f t="shared" si="19"/>
        <v>0</v>
      </c>
      <c r="AZ26" s="24" t="b">
        <f>IF(COUNTA(Preencher!B26:Y26)=0,FALSE,TRUE)</f>
        <v>0</v>
      </c>
      <c r="BA26" s="24">
        <f t="shared" si="20"/>
        <v>0</v>
      </c>
      <c r="BB26" s="24">
        <f t="shared" si="21"/>
        <v>0</v>
      </c>
    </row>
    <row r="27" spans="1:54" ht="15.75" customHeight="1" x14ac:dyDescent="0.25">
      <c r="A27" s="2">
        <v>26</v>
      </c>
      <c r="B27" s="2" t="str">
        <f>IF(Preencher!B27="","",Preencher!B27)</f>
        <v/>
      </c>
      <c r="C27" s="2" t="str">
        <f>IF(Preencher!C27="","",Preencher!C27)</f>
        <v/>
      </c>
      <c r="D27" s="5" t="str">
        <f>IF(Preencher!D27="","",Preencher!D27)</f>
        <v/>
      </c>
      <c r="E27" s="5" t="str">
        <f>IF(Preencher!E27="","",Preencher!E27)</f>
        <v/>
      </c>
      <c r="F27" s="15" t="str">
        <f>IF(Preencher!F27="","",Preencher!F27)</f>
        <v/>
      </c>
      <c r="G27" s="15" t="str">
        <f>IF(Preencher!G27="","",Preencher!G27)</f>
        <v/>
      </c>
      <c r="H27" s="13" t="str">
        <f>IF(Preencher!H27="","",Preencher!H27)</f>
        <v/>
      </c>
      <c r="I27" s="17" t="str">
        <f>IF(Preencher!I27="","",Preencher!I27)</f>
        <v/>
      </c>
      <c r="J27" s="13" t="str">
        <f>IF(Preencher!J27="","",Preencher!J27)</f>
        <v/>
      </c>
      <c r="K27" s="20" t="str">
        <f>IF(Preencher!K27="","",Preencher!K27)</f>
        <v/>
      </c>
      <c r="L27" s="5" t="str">
        <f>IF(Preencher!L27="","",Preencher!L27)</f>
        <v/>
      </c>
      <c r="M27" s="5" t="str">
        <f>IF(Preencher!M27="","",Preencher!M27)</f>
        <v/>
      </c>
      <c r="N27" s="22" t="str">
        <f>IF(Preencher!N27="","",Preencher!N27)</f>
        <v/>
      </c>
      <c r="O27" s="5" t="str">
        <f>IF(Preencher!O27="","",Preencher!O27)</f>
        <v/>
      </c>
      <c r="P27" s="22" t="str">
        <f>IF(Preencher!P27="","",Preencher!P27)</f>
        <v/>
      </c>
      <c r="Q27" s="5" t="str">
        <f>IF(Preencher!Q27="","",Preencher!Q27)</f>
        <v/>
      </c>
      <c r="R27" s="13" t="str">
        <f>IF(Preencher!R27="","",Preencher!R27)</f>
        <v/>
      </c>
      <c r="S27" s="13" t="str">
        <f>IF(Preencher!S27="","",Preencher!S27)</f>
        <v/>
      </c>
      <c r="T27" s="13" t="str">
        <f>IF(Preencher!T27="","",Preencher!T27)</f>
        <v/>
      </c>
      <c r="U27" s="11" t="str">
        <f>IF(Preencher!U27="","",Preencher!U27)</f>
        <v/>
      </c>
      <c r="V27" s="5" t="str">
        <f>IF(Preencher!V27="","",Preencher!V27)</f>
        <v/>
      </c>
      <c r="W27" s="5" t="str">
        <f>IF(Preencher!W27="","",Preencher!W27)</f>
        <v/>
      </c>
      <c r="X27" s="5" t="str">
        <f>IF(Preencher!X27="","",Preencher!X27)</f>
        <v/>
      </c>
      <c r="Y27" s="25" t="str">
        <f>IF(Preencher!Y27="","",Preencher!Y27)</f>
        <v/>
      </c>
      <c r="AB27" s="2" t="b">
        <f t="shared" si="5"/>
        <v>0</v>
      </c>
      <c r="AC27" s="2" t="b">
        <f t="shared" si="6"/>
        <v>0</v>
      </c>
      <c r="AD27" s="2" t="b">
        <f t="shared" si="7"/>
        <v>0</v>
      </c>
      <c r="AE27" s="2" t="b">
        <f t="shared" si="0"/>
        <v>0</v>
      </c>
      <c r="AF27" s="2" t="b">
        <f t="shared" si="1"/>
        <v>0</v>
      </c>
      <c r="AG27" s="2" t="b">
        <f t="shared" si="2"/>
        <v>0</v>
      </c>
      <c r="AH27" s="2" t="b">
        <f t="shared" si="3"/>
        <v>0</v>
      </c>
      <c r="AI27" s="2" t="b">
        <f t="shared" si="8"/>
        <v>0</v>
      </c>
      <c r="AJ27" s="2" t="b">
        <f t="shared" si="9"/>
        <v>0</v>
      </c>
      <c r="AK27" s="2" t="b">
        <f t="shared" si="10"/>
        <v>0</v>
      </c>
      <c r="AL27" s="2" t="b">
        <f t="shared" si="4"/>
        <v>0</v>
      </c>
      <c r="AM27" s="2" t="b">
        <f t="array" aca="1" ref="AM27" ca="1">IF(OR(M27="",SUM(IF(ISNUMBER(VALUE(MID(M27,ROW(INDIRECT("1:"&amp;LEN(M27))),1))),1,0))),FALSE,TRUE)</f>
        <v>0</v>
      </c>
      <c r="AN27" s="2" t="b">
        <f t="shared" si="11"/>
        <v>0</v>
      </c>
      <c r="AO27" s="2" t="b">
        <f t="array" aca="1" ref="AO27" ca="1">IF(OR(O27="",SUM(IF(ISNUMBER(VALUE(MID(O27,ROW(INDIRECT("1:"&amp;LEN(O27))),1))),1,0))),FALSE,TRUE)</f>
        <v>0</v>
      </c>
      <c r="AP27" s="2" t="b">
        <f t="shared" si="11"/>
        <v>0</v>
      </c>
      <c r="AQ27" s="2" t="b">
        <f t="shared" si="12"/>
        <v>0</v>
      </c>
      <c r="AR27" s="2" t="b">
        <f t="shared" si="13"/>
        <v>0</v>
      </c>
      <c r="AS27" s="2" t="b">
        <f t="shared" si="14"/>
        <v>0</v>
      </c>
      <c r="AT27" s="2" t="b">
        <f>IF(ISERROR(VLOOKUP(T27,Especificações!$K$7:$K$33,1,FALSE)),FALSE,TRUE)</f>
        <v>0</v>
      </c>
      <c r="AU27" s="2" t="b">
        <f t="shared" si="15"/>
        <v>0</v>
      </c>
      <c r="AV27" s="2" t="b">
        <f t="shared" si="16"/>
        <v>0</v>
      </c>
      <c r="AW27" s="2" t="b">
        <f t="shared" si="17"/>
        <v>0</v>
      </c>
      <c r="AX27" s="2" t="b">
        <f t="shared" si="18"/>
        <v>0</v>
      </c>
      <c r="AY27" s="2" t="b">
        <f t="shared" si="19"/>
        <v>0</v>
      </c>
      <c r="AZ27" s="24" t="b">
        <f>IF(COUNTA(Preencher!B27:Y27)=0,FALSE,TRUE)</f>
        <v>0</v>
      </c>
      <c r="BA27" s="24">
        <f t="shared" si="20"/>
        <v>0</v>
      </c>
      <c r="BB27" s="24">
        <f t="shared" si="21"/>
        <v>0</v>
      </c>
    </row>
    <row r="28" spans="1:54" ht="15.75" customHeight="1" x14ac:dyDescent="0.25">
      <c r="A28" s="2">
        <v>27</v>
      </c>
      <c r="B28" s="2" t="str">
        <f>IF(Preencher!B28="","",Preencher!B28)</f>
        <v/>
      </c>
      <c r="C28" s="2" t="str">
        <f>IF(Preencher!C28="","",Preencher!C28)</f>
        <v/>
      </c>
      <c r="D28" s="5" t="str">
        <f>IF(Preencher!D28="","",Preencher!D28)</f>
        <v/>
      </c>
      <c r="E28" s="5" t="str">
        <f>IF(Preencher!E28="","",Preencher!E28)</f>
        <v/>
      </c>
      <c r="F28" s="15" t="str">
        <f>IF(Preencher!F28="","",Preencher!F28)</f>
        <v/>
      </c>
      <c r="G28" s="15" t="str">
        <f>IF(Preencher!G28="","",Preencher!G28)</f>
        <v/>
      </c>
      <c r="H28" s="13" t="str">
        <f>IF(Preencher!H28="","",Preencher!H28)</f>
        <v/>
      </c>
      <c r="I28" s="17" t="str">
        <f>IF(Preencher!I28="","",Preencher!I28)</f>
        <v/>
      </c>
      <c r="J28" s="13" t="str">
        <f>IF(Preencher!J28="","",Preencher!J28)</f>
        <v/>
      </c>
      <c r="K28" s="20" t="str">
        <f>IF(Preencher!K28="","",Preencher!K28)</f>
        <v/>
      </c>
      <c r="L28" s="5" t="str">
        <f>IF(Preencher!L28="","",Preencher!L28)</f>
        <v/>
      </c>
      <c r="M28" s="5" t="str">
        <f>IF(Preencher!M28="","",Preencher!M28)</f>
        <v/>
      </c>
      <c r="N28" s="22" t="str">
        <f>IF(Preencher!N28="","",Preencher!N28)</f>
        <v/>
      </c>
      <c r="O28" s="5" t="str">
        <f>IF(Preencher!O28="","",Preencher!O28)</f>
        <v/>
      </c>
      <c r="P28" s="22" t="str">
        <f>IF(Preencher!P28="","",Preencher!P28)</f>
        <v/>
      </c>
      <c r="Q28" s="5" t="str">
        <f>IF(Preencher!Q28="","",Preencher!Q28)</f>
        <v/>
      </c>
      <c r="R28" s="13" t="str">
        <f>IF(Preencher!R28="","",Preencher!R28)</f>
        <v/>
      </c>
      <c r="S28" s="13" t="str">
        <f>IF(Preencher!S28="","",Preencher!S28)</f>
        <v/>
      </c>
      <c r="T28" s="13" t="str">
        <f>IF(Preencher!T28="","",Preencher!T28)</f>
        <v/>
      </c>
      <c r="U28" s="11" t="str">
        <f>IF(Preencher!U28="","",Preencher!U28)</f>
        <v/>
      </c>
      <c r="V28" s="5" t="str">
        <f>IF(Preencher!V28="","",Preencher!V28)</f>
        <v/>
      </c>
      <c r="W28" s="5" t="str">
        <f>IF(Preencher!W28="","",Preencher!W28)</f>
        <v/>
      </c>
      <c r="X28" s="5" t="str">
        <f>IF(Preencher!X28="","",Preencher!X28)</f>
        <v/>
      </c>
      <c r="Y28" s="25" t="str">
        <f>IF(Preencher!Y28="","",Preencher!Y28)</f>
        <v/>
      </c>
      <c r="AB28" s="2" t="b">
        <f t="shared" si="5"/>
        <v>0</v>
      </c>
      <c r="AC28" s="2" t="b">
        <f t="shared" si="6"/>
        <v>0</v>
      </c>
      <c r="AD28" s="2" t="b">
        <f t="shared" si="7"/>
        <v>0</v>
      </c>
      <c r="AE28" s="2" t="b">
        <f t="shared" si="0"/>
        <v>0</v>
      </c>
      <c r="AF28" s="2" t="b">
        <f t="shared" si="1"/>
        <v>0</v>
      </c>
      <c r="AG28" s="2" t="b">
        <f t="shared" si="2"/>
        <v>0</v>
      </c>
      <c r="AH28" s="2" t="b">
        <f t="shared" si="3"/>
        <v>0</v>
      </c>
      <c r="AI28" s="2" t="b">
        <f t="shared" si="8"/>
        <v>0</v>
      </c>
      <c r="AJ28" s="2" t="b">
        <f t="shared" si="9"/>
        <v>0</v>
      </c>
      <c r="AK28" s="2" t="b">
        <f t="shared" si="10"/>
        <v>0</v>
      </c>
      <c r="AL28" s="2" t="b">
        <f t="shared" si="4"/>
        <v>0</v>
      </c>
      <c r="AM28" s="2" t="b">
        <f t="array" aca="1" ref="AM28" ca="1">IF(OR(M28="",SUM(IF(ISNUMBER(VALUE(MID(M28,ROW(INDIRECT("1:"&amp;LEN(M28))),1))),1,0))),FALSE,TRUE)</f>
        <v>0</v>
      </c>
      <c r="AN28" s="2" t="b">
        <f t="shared" si="11"/>
        <v>0</v>
      </c>
      <c r="AO28" s="2" t="b">
        <f t="array" aca="1" ref="AO28" ca="1">IF(OR(O28="",SUM(IF(ISNUMBER(VALUE(MID(O28,ROW(INDIRECT("1:"&amp;LEN(O28))),1))),1,0))),FALSE,TRUE)</f>
        <v>0</v>
      </c>
      <c r="AP28" s="2" t="b">
        <f t="shared" si="11"/>
        <v>0</v>
      </c>
      <c r="AQ28" s="2" t="b">
        <f t="shared" si="12"/>
        <v>0</v>
      </c>
      <c r="AR28" s="2" t="b">
        <f t="shared" si="13"/>
        <v>0</v>
      </c>
      <c r="AS28" s="2" t="b">
        <f t="shared" si="14"/>
        <v>0</v>
      </c>
      <c r="AT28" s="2" t="b">
        <f>IF(ISERROR(VLOOKUP(T28,Especificações!$K$7:$K$33,1,FALSE)),FALSE,TRUE)</f>
        <v>0</v>
      </c>
      <c r="AU28" s="2" t="b">
        <f t="shared" si="15"/>
        <v>0</v>
      </c>
      <c r="AV28" s="2" t="b">
        <f t="shared" si="16"/>
        <v>0</v>
      </c>
      <c r="AW28" s="2" t="b">
        <f t="shared" si="17"/>
        <v>0</v>
      </c>
      <c r="AX28" s="2" t="b">
        <f t="shared" si="18"/>
        <v>0</v>
      </c>
      <c r="AY28" s="2" t="b">
        <f t="shared" si="19"/>
        <v>0</v>
      </c>
      <c r="AZ28" s="24" t="b">
        <f>IF(COUNTA(Preencher!B28:Y28)=0,FALSE,TRUE)</f>
        <v>0</v>
      </c>
      <c r="BA28" s="24">
        <f t="shared" si="20"/>
        <v>0</v>
      </c>
      <c r="BB28" s="24">
        <f t="shared" si="21"/>
        <v>0</v>
      </c>
    </row>
    <row r="29" spans="1:54" ht="15.75" customHeight="1" x14ac:dyDescent="0.25">
      <c r="A29" s="2">
        <v>28</v>
      </c>
      <c r="B29" s="2" t="str">
        <f>IF(Preencher!B29="","",Preencher!B29)</f>
        <v/>
      </c>
      <c r="C29" s="2" t="str">
        <f>IF(Preencher!C29="","",Preencher!C29)</f>
        <v/>
      </c>
      <c r="D29" s="5" t="str">
        <f>IF(Preencher!D29="","",Preencher!D29)</f>
        <v/>
      </c>
      <c r="E29" s="5" t="str">
        <f>IF(Preencher!E29="","",Preencher!E29)</f>
        <v/>
      </c>
      <c r="F29" s="15" t="str">
        <f>IF(Preencher!F29="","",Preencher!F29)</f>
        <v/>
      </c>
      <c r="G29" s="15" t="str">
        <f>IF(Preencher!G29="","",Preencher!G29)</f>
        <v/>
      </c>
      <c r="H29" s="13" t="str">
        <f>IF(Preencher!H29="","",Preencher!H29)</f>
        <v/>
      </c>
      <c r="I29" s="17" t="str">
        <f>IF(Preencher!I29="","",Preencher!I29)</f>
        <v/>
      </c>
      <c r="J29" s="13" t="str">
        <f>IF(Preencher!J29="","",Preencher!J29)</f>
        <v/>
      </c>
      <c r="K29" s="20" t="str">
        <f>IF(Preencher!K29="","",Preencher!K29)</f>
        <v/>
      </c>
      <c r="L29" s="5" t="str">
        <f>IF(Preencher!L29="","",Preencher!L29)</f>
        <v/>
      </c>
      <c r="M29" s="5" t="str">
        <f>IF(Preencher!M29="","",Preencher!M29)</f>
        <v/>
      </c>
      <c r="N29" s="22" t="str">
        <f>IF(Preencher!N29="","",Preencher!N29)</f>
        <v/>
      </c>
      <c r="O29" s="5" t="str">
        <f>IF(Preencher!O29="","",Preencher!O29)</f>
        <v/>
      </c>
      <c r="P29" s="22" t="str">
        <f>IF(Preencher!P29="","",Preencher!P29)</f>
        <v/>
      </c>
      <c r="Q29" s="5" t="str">
        <f>IF(Preencher!Q29="","",Preencher!Q29)</f>
        <v/>
      </c>
      <c r="R29" s="13" t="str">
        <f>IF(Preencher!R29="","",Preencher!R29)</f>
        <v/>
      </c>
      <c r="S29" s="13" t="str">
        <f>IF(Preencher!S29="","",Preencher!S29)</f>
        <v/>
      </c>
      <c r="T29" s="13" t="str">
        <f>IF(Preencher!T29="","",Preencher!T29)</f>
        <v/>
      </c>
      <c r="U29" s="11" t="str">
        <f>IF(Preencher!U29="","",Preencher!U29)</f>
        <v/>
      </c>
      <c r="V29" s="5" t="str">
        <f>IF(Preencher!V29="","",Preencher!V29)</f>
        <v/>
      </c>
      <c r="W29" s="5" t="str">
        <f>IF(Preencher!W29="","",Preencher!W29)</f>
        <v/>
      </c>
      <c r="X29" s="5" t="str">
        <f>IF(Preencher!X29="","",Preencher!X29)</f>
        <v/>
      </c>
      <c r="Y29" s="25" t="str">
        <f>IF(Preencher!Y29="","",Preencher!Y29)</f>
        <v/>
      </c>
      <c r="AB29" s="2" t="b">
        <f t="shared" si="5"/>
        <v>0</v>
      </c>
      <c r="AC29" s="2" t="b">
        <f t="shared" si="6"/>
        <v>0</v>
      </c>
      <c r="AD29" s="2" t="b">
        <f t="shared" si="7"/>
        <v>0</v>
      </c>
      <c r="AE29" s="2" t="b">
        <f t="shared" si="0"/>
        <v>0</v>
      </c>
      <c r="AF29" s="2" t="b">
        <f t="shared" si="1"/>
        <v>0</v>
      </c>
      <c r="AG29" s="2" t="b">
        <f t="shared" si="2"/>
        <v>0</v>
      </c>
      <c r="AH29" s="2" t="b">
        <f t="shared" si="3"/>
        <v>0</v>
      </c>
      <c r="AI29" s="2" t="b">
        <f t="shared" si="8"/>
        <v>0</v>
      </c>
      <c r="AJ29" s="2" t="b">
        <f t="shared" si="9"/>
        <v>0</v>
      </c>
      <c r="AK29" s="2" t="b">
        <f t="shared" si="10"/>
        <v>0</v>
      </c>
      <c r="AL29" s="2" t="b">
        <f t="shared" si="4"/>
        <v>0</v>
      </c>
      <c r="AM29" s="2" t="b">
        <f t="array" aca="1" ref="AM29" ca="1">IF(OR(M29="",SUM(IF(ISNUMBER(VALUE(MID(M29,ROW(INDIRECT("1:"&amp;LEN(M29))),1))),1,0))),FALSE,TRUE)</f>
        <v>0</v>
      </c>
      <c r="AN29" s="2" t="b">
        <f t="shared" si="11"/>
        <v>0</v>
      </c>
      <c r="AO29" s="2" t="b">
        <f t="array" aca="1" ref="AO29" ca="1">IF(OR(O29="",SUM(IF(ISNUMBER(VALUE(MID(O29,ROW(INDIRECT("1:"&amp;LEN(O29))),1))),1,0))),FALSE,TRUE)</f>
        <v>0</v>
      </c>
      <c r="AP29" s="2" t="b">
        <f t="shared" si="11"/>
        <v>0</v>
      </c>
      <c r="AQ29" s="2" t="b">
        <f t="shared" si="12"/>
        <v>0</v>
      </c>
      <c r="AR29" s="2" t="b">
        <f t="shared" si="13"/>
        <v>0</v>
      </c>
      <c r="AS29" s="2" t="b">
        <f t="shared" si="14"/>
        <v>0</v>
      </c>
      <c r="AT29" s="2" t="b">
        <f>IF(ISERROR(VLOOKUP(T29,Especificações!$K$7:$K$33,1,FALSE)),FALSE,TRUE)</f>
        <v>0</v>
      </c>
      <c r="AU29" s="2" t="b">
        <f t="shared" si="15"/>
        <v>0</v>
      </c>
      <c r="AV29" s="2" t="b">
        <f t="shared" si="16"/>
        <v>0</v>
      </c>
      <c r="AW29" s="2" t="b">
        <f t="shared" si="17"/>
        <v>0</v>
      </c>
      <c r="AX29" s="2" t="b">
        <f t="shared" si="18"/>
        <v>0</v>
      </c>
      <c r="AY29" s="2" t="b">
        <f t="shared" si="19"/>
        <v>0</v>
      </c>
      <c r="AZ29" s="24" t="b">
        <f>IF(COUNTA(Preencher!B29:Y29)=0,FALSE,TRUE)</f>
        <v>0</v>
      </c>
      <c r="BA29" s="24">
        <f t="shared" si="20"/>
        <v>0</v>
      </c>
      <c r="BB29" s="24">
        <f t="shared" si="21"/>
        <v>0</v>
      </c>
    </row>
    <row r="30" spans="1:54" ht="15.75" customHeight="1" x14ac:dyDescent="0.25">
      <c r="A30" s="2">
        <v>29</v>
      </c>
      <c r="B30" s="2" t="str">
        <f>IF(Preencher!B30="","",Preencher!B30)</f>
        <v/>
      </c>
      <c r="C30" s="2" t="str">
        <f>IF(Preencher!C30="","",Preencher!C30)</f>
        <v/>
      </c>
      <c r="D30" s="5" t="str">
        <f>IF(Preencher!D30="","",Preencher!D30)</f>
        <v/>
      </c>
      <c r="E30" s="5" t="str">
        <f>IF(Preencher!E30="","",Preencher!E30)</f>
        <v/>
      </c>
      <c r="F30" s="15" t="str">
        <f>IF(Preencher!F30="","",Preencher!F30)</f>
        <v/>
      </c>
      <c r="G30" s="15" t="str">
        <f>IF(Preencher!G30="","",Preencher!G30)</f>
        <v/>
      </c>
      <c r="H30" s="13" t="str">
        <f>IF(Preencher!H30="","",Preencher!H30)</f>
        <v/>
      </c>
      <c r="I30" s="17" t="str">
        <f>IF(Preencher!I30="","",Preencher!I30)</f>
        <v/>
      </c>
      <c r="J30" s="13" t="str">
        <f>IF(Preencher!J30="","",Preencher!J30)</f>
        <v/>
      </c>
      <c r="K30" s="20" t="str">
        <f>IF(Preencher!K30="","",Preencher!K30)</f>
        <v/>
      </c>
      <c r="L30" s="5" t="str">
        <f>IF(Preencher!L30="","",Preencher!L30)</f>
        <v/>
      </c>
      <c r="M30" s="5" t="str">
        <f>IF(Preencher!M30="","",Preencher!M30)</f>
        <v/>
      </c>
      <c r="N30" s="22" t="str">
        <f>IF(Preencher!N30="","",Preencher!N30)</f>
        <v/>
      </c>
      <c r="O30" s="5" t="str">
        <f>IF(Preencher!O30="","",Preencher!O30)</f>
        <v/>
      </c>
      <c r="P30" s="22" t="str">
        <f>IF(Preencher!P30="","",Preencher!P30)</f>
        <v/>
      </c>
      <c r="Q30" s="5" t="str">
        <f>IF(Preencher!Q30="","",Preencher!Q30)</f>
        <v/>
      </c>
      <c r="R30" s="13" t="str">
        <f>IF(Preencher!R30="","",Preencher!R30)</f>
        <v/>
      </c>
      <c r="S30" s="13" t="str">
        <f>IF(Preencher!S30="","",Preencher!S30)</f>
        <v/>
      </c>
      <c r="T30" s="13" t="str">
        <f>IF(Preencher!T30="","",Preencher!T30)</f>
        <v/>
      </c>
      <c r="U30" s="11" t="str">
        <f>IF(Preencher!U30="","",Preencher!U30)</f>
        <v/>
      </c>
      <c r="V30" s="5" t="str">
        <f>IF(Preencher!V30="","",Preencher!V30)</f>
        <v/>
      </c>
      <c r="W30" s="5" t="str">
        <f>IF(Preencher!W30="","",Preencher!W30)</f>
        <v/>
      </c>
      <c r="X30" s="5" t="str">
        <f>IF(Preencher!X30="","",Preencher!X30)</f>
        <v/>
      </c>
      <c r="Y30" s="25" t="str">
        <f>IF(Preencher!Y30="","",Preencher!Y30)</f>
        <v/>
      </c>
      <c r="AB30" s="2" t="b">
        <f t="shared" si="5"/>
        <v>0</v>
      </c>
      <c r="AC30" s="2" t="b">
        <f t="shared" si="6"/>
        <v>0</v>
      </c>
      <c r="AD30" s="2" t="b">
        <f t="shared" si="7"/>
        <v>0</v>
      </c>
      <c r="AE30" s="2" t="b">
        <f t="shared" si="0"/>
        <v>0</v>
      </c>
      <c r="AF30" s="2" t="b">
        <f t="shared" si="1"/>
        <v>0</v>
      </c>
      <c r="AG30" s="2" t="b">
        <f t="shared" si="2"/>
        <v>0</v>
      </c>
      <c r="AH30" s="2" t="b">
        <f t="shared" si="3"/>
        <v>0</v>
      </c>
      <c r="AI30" s="2" t="b">
        <f t="shared" si="8"/>
        <v>0</v>
      </c>
      <c r="AJ30" s="2" t="b">
        <f t="shared" si="9"/>
        <v>0</v>
      </c>
      <c r="AK30" s="2" t="b">
        <f t="shared" si="10"/>
        <v>0</v>
      </c>
      <c r="AL30" s="2" t="b">
        <f t="shared" si="4"/>
        <v>0</v>
      </c>
      <c r="AM30" s="2" t="b">
        <f t="array" aca="1" ref="AM30" ca="1">IF(OR(M30="",SUM(IF(ISNUMBER(VALUE(MID(M30,ROW(INDIRECT("1:"&amp;LEN(M30))),1))),1,0))),FALSE,TRUE)</f>
        <v>0</v>
      </c>
      <c r="AN30" s="2" t="b">
        <f t="shared" si="11"/>
        <v>0</v>
      </c>
      <c r="AO30" s="2" t="b">
        <f t="array" aca="1" ref="AO30" ca="1">IF(OR(O30="",SUM(IF(ISNUMBER(VALUE(MID(O30,ROW(INDIRECT("1:"&amp;LEN(O30))),1))),1,0))),FALSE,TRUE)</f>
        <v>0</v>
      </c>
      <c r="AP30" s="2" t="b">
        <f t="shared" si="11"/>
        <v>0</v>
      </c>
      <c r="AQ30" s="2" t="b">
        <f t="shared" si="12"/>
        <v>0</v>
      </c>
      <c r="AR30" s="2" t="b">
        <f t="shared" si="13"/>
        <v>0</v>
      </c>
      <c r="AS30" s="2" t="b">
        <f t="shared" si="14"/>
        <v>0</v>
      </c>
      <c r="AT30" s="2" t="b">
        <f>IF(ISERROR(VLOOKUP(T30,Especificações!$K$7:$K$33,1,FALSE)),FALSE,TRUE)</f>
        <v>0</v>
      </c>
      <c r="AU30" s="2" t="b">
        <f t="shared" si="15"/>
        <v>0</v>
      </c>
      <c r="AV30" s="2" t="b">
        <f t="shared" si="16"/>
        <v>0</v>
      </c>
      <c r="AW30" s="2" t="b">
        <f t="shared" si="17"/>
        <v>0</v>
      </c>
      <c r="AX30" s="2" t="b">
        <f t="shared" si="18"/>
        <v>0</v>
      </c>
      <c r="AY30" s="2" t="b">
        <f t="shared" si="19"/>
        <v>0</v>
      </c>
      <c r="AZ30" s="24" t="b">
        <f>IF(COUNTA(Preencher!B30:Y30)=0,FALSE,TRUE)</f>
        <v>0</v>
      </c>
      <c r="BA30" s="24">
        <f t="shared" si="20"/>
        <v>0</v>
      </c>
      <c r="BB30" s="24">
        <f t="shared" si="21"/>
        <v>0</v>
      </c>
    </row>
    <row r="31" spans="1:54" ht="15.75" customHeight="1" x14ac:dyDescent="0.25">
      <c r="A31" s="2">
        <v>30</v>
      </c>
      <c r="B31" s="2" t="str">
        <f>IF(Preencher!B31="","",Preencher!B31)</f>
        <v/>
      </c>
      <c r="C31" s="2" t="str">
        <f>IF(Preencher!C31="","",Preencher!C31)</f>
        <v/>
      </c>
      <c r="D31" s="5" t="str">
        <f>IF(Preencher!D31="","",Preencher!D31)</f>
        <v/>
      </c>
      <c r="E31" s="5" t="str">
        <f>IF(Preencher!E31="","",Preencher!E31)</f>
        <v/>
      </c>
      <c r="F31" s="15" t="str">
        <f>IF(Preencher!F31="","",Preencher!F31)</f>
        <v/>
      </c>
      <c r="G31" s="15" t="str">
        <f>IF(Preencher!G31="","",Preencher!G31)</f>
        <v/>
      </c>
      <c r="H31" s="13" t="str">
        <f>IF(Preencher!H31="","",Preencher!H31)</f>
        <v/>
      </c>
      <c r="I31" s="17" t="str">
        <f>IF(Preencher!I31="","",Preencher!I31)</f>
        <v/>
      </c>
      <c r="J31" s="13" t="str">
        <f>IF(Preencher!J31="","",Preencher!J31)</f>
        <v/>
      </c>
      <c r="K31" s="20" t="str">
        <f>IF(Preencher!K31="","",Preencher!K31)</f>
        <v/>
      </c>
      <c r="L31" s="5" t="str">
        <f>IF(Preencher!L31="","",Preencher!L31)</f>
        <v/>
      </c>
      <c r="M31" s="5" t="str">
        <f>IF(Preencher!M31="","",Preencher!M31)</f>
        <v/>
      </c>
      <c r="N31" s="22" t="str">
        <f>IF(Preencher!N31="","",Preencher!N31)</f>
        <v/>
      </c>
      <c r="O31" s="5" t="str">
        <f>IF(Preencher!O31="","",Preencher!O31)</f>
        <v/>
      </c>
      <c r="P31" s="22" t="str">
        <f>IF(Preencher!P31="","",Preencher!P31)</f>
        <v/>
      </c>
      <c r="Q31" s="5" t="str">
        <f>IF(Preencher!Q31="","",Preencher!Q31)</f>
        <v/>
      </c>
      <c r="R31" s="13" t="str">
        <f>IF(Preencher!R31="","",Preencher!R31)</f>
        <v/>
      </c>
      <c r="S31" s="13" t="str">
        <f>IF(Preencher!S31="","",Preencher!S31)</f>
        <v/>
      </c>
      <c r="T31" s="13" t="str">
        <f>IF(Preencher!T31="","",Preencher!T31)</f>
        <v/>
      </c>
      <c r="U31" s="11" t="str">
        <f>IF(Preencher!U31="","",Preencher!U31)</f>
        <v/>
      </c>
      <c r="V31" s="5" t="str">
        <f>IF(Preencher!V31="","",Preencher!V31)</f>
        <v/>
      </c>
      <c r="W31" s="5" t="str">
        <f>IF(Preencher!W31="","",Preencher!W31)</f>
        <v/>
      </c>
      <c r="X31" s="5" t="str">
        <f>IF(Preencher!X31="","",Preencher!X31)</f>
        <v/>
      </c>
      <c r="Y31" s="25" t="str">
        <f>IF(Preencher!Y31="","",Preencher!Y31)</f>
        <v/>
      </c>
      <c r="AB31" s="2" t="b">
        <f t="shared" si="5"/>
        <v>0</v>
      </c>
      <c r="AC31" s="2" t="b">
        <f t="shared" si="6"/>
        <v>0</v>
      </c>
      <c r="AD31" s="2" t="b">
        <f t="shared" si="7"/>
        <v>0</v>
      </c>
      <c r="AE31" s="2" t="b">
        <f t="shared" si="0"/>
        <v>0</v>
      </c>
      <c r="AF31" s="2" t="b">
        <f t="shared" si="1"/>
        <v>0</v>
      </c>
      <c r="AG31" s="2" t="b">
        <f t="shared" si="2"/>
        <v>0</v>
      </c>
      <c r="AH31" s="2" t="b">
        <f t="shared" si="3"/>
        <v>0</v>
      </c>
      <c r="AI31" s="2" t="b">
        <f t="shared" si="8"/>
        <v>0</v>
      </c>
      <c r="AJ31" s="2" t="b">
        <f t="shared" si="9"/>
        <v>0</v>
      </c>
      <c r="AK31" s="2" t="b">
        <f t="shared" si="10"/>
        <v>0</v>
      </c>
      <c r="AL31" s="2" t="b">
        <f t="shared" si="4"/>
        <v>0</v>
      </c>
      <c r="AM31" s="2" t="b">
        <f t="array" aca="1" ref="AM31" ca="1">IF(OR(M31="",SUM(IF(ISNUMBER(VALUE(MID(M31,ROW(INDIRECT("1:"&amp;LEN(M31))),1))),1,0))),FALSE,TRUE)</f>
        <v>0</v>
      </c>
      <c r="AN31" s="2" t="b">
        <f t="shared" si="11"/>
        <v>0</v>
      </c>
      <c r="AO31" s="2" t="b">
        <f t="array" aca="1" ref="AO31" ca="1">IF(OR(O31="",SUM(IF(ISNUMBER(VALUE(MID(O31,ROW(INDIRECT("1:"&amp;LEN(O31))),1))),1,0))),FALSE,TRUE)</f>
        <v>0</v>
      </c>
      <c r="AP31" s="2" t="b">
        <f t="shared" si="11"/>
        <v>0</v>
      </c>
      <c r="AQ31" s="2" t="b">
        <f t="shared" si="12"/>
        <v>0</v>
      </c>
      <c r="AR31" s="2" t="b">
        <f t="shared" si="13"/>
        <v>0</v>
      </c>
      <c r="AS31" s="2" t="b">
        <f t="shared" si="14"/>
        <v>0</v>
      </c>
      <c r="AT31" s="2" t="b">
        <f>IF(ISERROR(VLOOKUP(T31,Especificações!$K$7:$K$33,1,FALSE)),FALSE,TRUE)</f>
        <v>0</v>
      </c>
      <c r="AU31" s="2" t="b">
        <f t="shared" si="15"/>
        <v>0</v>
      </c>
      <c r="AV31" s="2" t="b">
        <f t="shared" si="16"/>
        <v>0</v>
      </c>
      <c r="AW31" s="2" t="b">
        <f t="shared" si="17"/>
        <v>0</v>
      </c>
      <c r="AX31" s="2" t="b">
        <f t="shared" si="18"/>
        <v>0</v>
      </c>
      <c r="AY31" s="2" t="b">
        <f t="shared" si="19"/>
        <v>0</v>
      </c>
      <c r="AZ31" s="24" t="b">
        <f>IF(COUNTA(Preencher!B31:Y31)=0,FALSE,TRUE)</f>
        <v>0</v>
      </c>
      <c r="BA31" s="24">
        <f t="shared" si="20"/>
        <v>0</v>
      </c>
      <c r="BB31" s="24">
        <f t="shared" si="21"/>
        <v>0</v>
      </c>
    </row>
    <row r="32" spans="1:54" ht="15.75" customHeight="1" x14ac:dyDescent="0.25">
      <c r="A32" s="2">
        <v>31</v>
      </c>
      <c r="B32" s="2" t="str">
        <f>IF(Preencher!B32="","",Preencher!B32)</f>
        <v/>
      </c>
      <c r="C32" s="2" t="str">
        <f>IF(Preencher!C32="","",Preencher!C32)</f>
        <v/>
      </c>
      <c r="D32" s="5" t="str">
        <f>IF(Preencher!D32="","",Preencher!D32)</f>
        <v/>
      </c>
      <c r="E32" s="5" t="str">
        <f>IF(Preencher!E32="","",Preencher!E32)</f>
        <v/>
      </c>
      <c r="F32" s="15" t="str">
        <f>IF(Preencher!F32="","",Preencher!F32)</f>
        <v/>
      </c>
      <c r="G32" s="15" t="str">
        <f>IF(Preencher!G32="","",Preencher!G32)</f>
        <v/>
      </c>
      <c r="H32" s="13" t="str">
        <f>IF(Preencher!H32="","",Preencher!H32)</f>
        <v/>
      </c>
      <c r="I32" s="17" t="str">
        <f>IF(Preencher!I32="","",Preencher!I32)</f>
        <v/>
      </c>
      <c r="J32" s="13" t="str">
        <f>IF(Preencher!J32="","",Preencher!J32)</f>
        <v/>
      </c>
      <c r="K32" s="20" t="str">
        <f>IF(Preencher!K32="","",Preencher!K32)</f>
        <v/>
      </c>
      <c r="L32" s="5" t="str">
        <f>IF(Preencher!L32="","",Preencher!L32)</f>
        <v/>
      </c>
      <c r="M32" s="5" t="str">
        <f>IF(Preencher!M32="","",Preencher!M32)</f>
        <v/>
      </c>
      <c r="N32" s="22" t="str">
        <f>IF(Preencher!N32="","",Preencher!N32)</f>
        <v/>
      </c>
      <c r="O32" s="5" t="str">
        <f>IF(Preencher!O32="","",Preencher!O32)</f>
        <v/>
      </c>
      <c r="P32" s="22" t="str">
        <f>IF(Preencher!P32="","",Preencher!P32)</f>
        <v/>
      </c>
      <c r="Q32" s="5" t="str">
        <f>IF(Preencher!Q32="","",Preencher!Q32)</f>
        <v/>
      </c>
      <c r="R32" s="13" t="str">
        <f>IF(Preencher!R32="","",Preencher!R32)</f>
        <v/>
      </c>
      <c r="S32" s="13" t="str">
        <f>IF(Preencher!S32="","",Preencher!S32)</f>
        <v/>
      </c>
      <c r="T32" s="13" t="str">
        <f>IF(Preencher!T32="","",Preencher!T32)</f>
        <v/>
      </c>
      <c r="U32" s="11" t="str">
        <f>IF(Preencher!U32="","",Preencher!U32)</f>
        <v/>
      </c>
      <c r="V32" s="5" t="str">
        <f>IF(Preencher!V32="","",Preencher!V32)</f>
        <v/>
      </c>
      <c r="W32" s="5" t="str">
        <f>IF(Preencher!W32="","",Preencher!W32)</f>
        <v/>
      </c>
      <c r="X32" s="5" t="str">
        <f>IF(Preencher!X32="","",Preencher!X32)</f>
        <v/>
      </c>
      <c r="Y32" s="25" t="str">
        <f>IF(Preencher!Y32="","",Preencher!Y32)</f>
        <v/>
      </c>
      <c r="AB32" s="2" t="b">
        <f t="shared" si="5"/>
        <v>0</v>
      </c>
      <c r="AC32" s="2" t="b">
        <f t="shared" si="6"/>
        <v>0</v>
      </c>
      <c r="AD32" s="2" t="b">
        <f t="shared" si="7"/>
        <v>0</v>
      </c>
      <c r="AE32" s="2" t="b">
        <f t="shared" si="0"/>
        <v>0</v>
      </c>
      <c r="AF32" s="2" t="b">
        <f t="shared" si="1"/>
        <v>0</v>
      </c>
      <c r="AG32" s="2" t="b">
        <f t="shared" si="2"/>
        <v>0</v>
      </c>
      <c r="AH32" s="2" t="b">
        <f t="shared" si="3"/>
        <v>0</v>
      </c>
      <c r="AI32" s="2" t="b">
        <f t="shared" si="8"/>
        <v>0</v>
      </c>
      <c r="AJ32" s="2" t="b">
        <f t="shared" si="9"/>
        <v>0</v>
      </c>
      <c r="AK32" s="2" t="b">
        <f t="shared" si="10"/>
        <v>0</v>
      </c>
      <c r="AL32" s="2" t="b">
        <f t="shared" si="4"/>
        <v>0</v>
      </c>
      <c r="AM32" s="2" t="b">
        <f t="array" aca="1" ref="AM32" ca="1">IF(OR(M32="",SUM(IF(ISNUMBER(VALUE(MID(M32,ROW(INDIRECT("1:"&amp;LEN(M32))),1))),1,0))),FALSE,TRUE)</f>
        <v>0</v>
      </c>
      <c r="AN32" s="2" t="b">
        <f t="shared" si="11"/>
        <v>0</v>
      </c>
      <c r="AO32" s="2" t="b">
        <f t="array" aca="1" ref="AO32" ca="1">IF(OR(O32="",SUM(IF(ISNUMBER(VALUE(MID(O32,ROW(INDIRECT("1:"&amp;LEN(O32))),1))),1,0))),FALSE,TRUE)</f>
        <v>0</v>
      </c>
      <c r="AP32" s="2" t="b">
        <f t="shared" si="11"/>
        <v>0</v>
      </c>
      <c r="AQ32" s="2" t="b">
        <f t="shared" si="12"/>
        <v>0</v>
      </c>
      <c r="AR32" s="2" t="b">
        <f t="shared" si="13"/>
        <v>0</v>
      </c>
      <c r="AS32" s="2" t="b">
        <f t="shared" si="14"/>
        <v>0</v>
      </c>
      <c r="AT32" s="2" t="b">
        <f>IF(ISERROR(VLOOKUP(T32,Especificações!$K$7:$K$33,1,FALSE)),FALSE,TRUE)</f>
        <v>0</v>
      </c>
      <c r="AU32" s="2" t="b">
        <f t="shared" si="15"/>
        <v>0</v>
      </c>
      <c r="AV32" s="2" t="b">
        <f t="shared" si="16"/>
        <v>0</v>
      </c>
      <c r="AW32" s="2" t="b">
        <f t="shared" si="17"/>
        <v>0</v>
      </c>
      <c r="AX32" s="2" t="b">
        <f t="shared" si="18"/>
        <v>0</v>
      </c>
      <c r="AY32" s="2" t="b">
        <f t="shared" si="19"/>
        <v>0</v>
      </c>
      <c r="AZ32" s="24" t="b">
        <f>IF(COUNTA(Preencher!B32:Y32)=0,FALSE,TRUE)</f>
        <v>0</v>
      </c>
      <c r="BA32" s="24">
        <f t="shared" si="20"/>
        <v>0</v>
      </c>
      <c r="BB32" s="24">
        <f t="shared" si="21"/>
        <v>0</v>
      </c>
    </row>
    <row r="33" spans="1:54" ht="15.75" customHeight="1" x14ac:dyDescent="0.25">
      <c r="A33" s="2">
        <v>32</v>
      </c>
      <c r="B33" s="2" t="str">
        <f>IF(Preencher!B33="","",Preencher!B33)</f>
        <v/>
      </c>
      <c r="C33" s="2" t="str">
        <f>IF(Preencher!C33="","",Preencher!C33)</f>
        <v/>
      </c>
      <c r="D33" s="5" t="str">
        <f>IF(Preencher!D33="","",Preencher!D33)</f>
        <v/>
      </c>
      <c r="E33" s="5" t="str">
        <f>IF(Preencher!E33="","",Preencher!E33)</f>
        <v/>
      </c>
      <c r="F33" s="15" t="str">
        <f>IF(Preencher!F33="","",Preencher!F33)</f>
        <v/>
      </c>
      <c r="G33" s="15" t="str">
        <f>IF(Preencher!G33="","",Preencher!G33)</f>
        <v/>
      </c>
      <c r="H33" s="13" t="str">
        <f>IF(Preencher!H33="","",Preencher!H33)</f>
        <v/>
      </c>
      <c r="I33" s="17" t="str">
        <f>IF(Preencher!I33="","",Preencher!I33)</f>
        <v/>
      </c>
      <c r="J33" s="13" t="str">
        <f>IF(Preencher!J33="","",Preencher!J33)</f>
        <v/>
      </c>
      <c r="K33" s="20" t="str">
        <f>IF(Preencher!K33="","",Preencher!K33)</f>
        <v/>
      </c>
      <c r="L33" s="5" t="str">
        <f>IF(Preencher!L33="","",Preencher!L33)</f>
        <v/>
      </c>
      <c r="M33" s="5" t="str">
        <f>IF(Preencher!M33="","",Preencher!M33)</f>
        <v/>
      </c>
      <c r="N33" s="22" t="str">
        <f>IF(Preencher!N33="","",Preencher!N33)</f>
        <v/>
      </c>
      <c r="O33" s="5" t="str">
        <f>IF(Preencher!O33="","",Preencher!O33)</f>
        <v/>
      </c>
      <c r="P33" s="22" t="str">
        <f>IF(Preencher!P33="","",Preencher!P33)</f>
        <v/>
      </c>
      <c r="Q33" s="5" t="str">
        <f>IF(Preencher!Q33="","",Preencher!Q33)</f>
        <v/>
      </c>
      <c r="R33" s="13" t="str">
        <f>IF(Preencher!R33="","",Preencher!R33)</f>
        <v/>
      </c>
      <c r="S33" s="13" t="str">
        <f>IF(Preencher!S33="","",Preencher!S33)</f>
        <v/>
      </c>
      <c r="T33" s="13" t="str">
        <f>IF(Preencher!T33="","",Preencher!T33)</f>
        <v/>
      </c>
      <c r="U33" s="11" t="str">
        <f>IF(Preencher!U33="","",Preencher!U33)</f>
        <v/>
      </c>
      <c r="V33" s="5" t="str">
        <f>IF(Preencher!V33="","",Preencher!V33)</f>
        <v/>
      </c>
      <c r="W33" s="5" t="str">
        <f>IF(Preencher!W33="","",Preencher!W33)</f>
        <v/>
      </c>
      <c r="X33" s="5" t="str">
        <f>IF(Preencher!X33="","",Preencher!X33)</f>
        <v/>
      </c>
      <c r="Y33" s="25" t="str">
        <f>IF(Preencher!Y33="","",Preencher!Y33)</f>
        <v/>
      </c>
      <c r="AB33" s="2" t="b">
        <f t="shared" si="5"/>
        <v>0</v>
      </c>
      <c r="AC33" s="2" t="b">
        <f t="shared" si="6"/>
        <v>0</v>
      </c>
      <c r="AD33" s="2" t="b">
        <f t="shared" si="7"/>
        <v>0</v>
      </c>
      <c r="AE33" s="2" t="b">
        <f t="shared" si="0"/>
        <v>0</v>
      </c>
      <c r="AF33" s="2" t="b">
        <f t="shared" si="1"/>
        <v>0</v>
      </c>
      <c r="AG33" s="2" t="b">
        <f t="shared" si="2"/>
        <v>0</v>
      </c>
      <c r="AH33" s="2" t="b">
        <f t="shared" si="3"/>
        <v>0</v>
      </c>
      <c r="AI33" s="2" t="b">
        <f t="shared" si="8"/>
        <v>0</v>
      </c>
      <c r="AJ33" s="2" t="b">
        <f t="shared" si="9"/>
        <v>0</v>
      </c>
      <c r="AK33" s="2" t="b">
        <f t="shared" si="10"/>
        <v>0</v>
      </c>
      <c r="AL33" s="2" t="b">
        <f t="shared" si="4"/>
        <v>0</v>
      </c>
      <c r="AM33" s="2" t="b">
        <f t="array" aca="1" ref="AM33" ca="1">IF(OR(M33="",SUM(IF(ISNUMBER(VALUE(MID(M33,ROW(INDIRECT("1:"&amp;LEN(M33))),1))),1,0))),FALSE,TRUE)</f>
        <v>0</v>
      </c>
      <c r="AN33" s="2" t="b">
        <f t="shared" si="11"/>
        <v>0</v>
      </c>
      <c r="AO33" s="2" t="b">
        <f t="array" aca="1" ref="AO33" ca="1">IF(OR(O33="",SUM(IF(ISNUMBER(VALUE(MID(O33,ROW(INDIRECT("1:"&amp;LEN(O33))),1))),1,0))),FALSE,TRUE)</f>
        <v>0</v>
      </c>
      <c r="AP33" s="2" t="b">
        <f t="shared" si="11"/>
        <v>0</v>
      </c>
      <c r="AQ33" s="2" t="b">
        <f t="shared" si="12"/>
        <v>0</v>
      </c>
      <c r="AR33" s="2" t="b">
        <f t="shared" si="13"/>
        <v>0</v>
      </c>
      <c r="AS33" s="2" t="b">
        <f t="shared" si="14"/>
        <v>0</v>
      </c>
      <c r="AT33" s="2" t="b">
        <f>IF(ISERROR(VLOOKUP(T33,Especificações!$K$7:$K$33,1,FALSE)),FALSE,TRUE)</f>
        <v>0</v>
      </c>
      <c r="AU33" s="2" t="b">
        <f t="shared" si="15"/>
        <v>0</v>
      </c>
      <c r="AV33" s="2" t="b">
        <f t="shared" si="16"/>
        <v>0</v>
      </c>
      <c r="AW33" s="2" t="b">
        <f t="shared" si="17"/>
        <v>0</v>
      </c>
      <c r="AX33" s="2" t="b">
        <f t="shared" si="18"/>
        <v>0</v>
      </c>
      <c r="AY33" s="2" t="b">
        <f t="shared" si="19"/>
        <v>0</v>
      </c>
      <c r="AZ33" s="24" t="b">
        <f>IF(COUNTA(Preencher!B33:Y33)=0,FALSE,TRUE)</f>
        <v>0</v>
      </c>
      <c r="BA33" s="24">
        <f t="shared" si="20"/>
        <v>0</v>
      </c>
      <c r="BB33" s="24">
        <f t="shared" si="21"/>
        <v>0</v>
      </c>
    </row>
    <row r="34" spans="1:54" ht="15.75" customHeight="1" x14ac:dyDescent="0.25">
      <c r="A34" s="2">
        <v>33</v>
      </c>
      <c r="B34" s="2" t="str">
        <f>IF(Preencher!B34="","",Preencher!B34)</f>
        <v/>
      </c>
      <c r="C34" s="2" t="str">
        <f>IF(Preencher!C34="","",Preencher!C34)</f>
        <v/>
      </c>
      <c r="D34" s="5" t="str">
        <f>IF(Preencher!D34="","",Preencher!D34)</f>
        <v/>
      </c>
      <c r="E34" s="5" t="str">
        <f>IF(Preencher!E34="","",Preencher!E34)</f>
        <v/>
      </c>
      <c r="F34" s="15" t="str">
        <f>IF(Preencher!F34="","",Preencher!F34)</f>
        <v/>
      </c>
      <c r="G34" s="15" t="str">
        <f>IF(Preencher!G34="","",Preencher!G34)</f>
        <v/>
      </c>
      <c r="H34" s="13" t="str">
        <f>IF(Preencher!H34="","",Preencher!H34)</f>
        <v/>
      </c>
      <c r="I34" s="17" t="str">
        <f>IF(Preencher!I34="","",Preencher!I34)</f>
        <v/>
      </c>
      <c r="J34" s="13" t="str">
        <f>IF(Preencher!J34="","",Preencher!J34)</f>
        <v/>
      </c>
      <c r="K34" s="20" t="str">
        <f>IF(Preencher!K34="","",Preencher!K34)</f>
        <v/>
      </c>
      <c r="L34" s="5" t="str">
        <f>IF(Preencher!L34="","",Preencher!L34)</f>
        <v/>
      </c>
      <c r="M34" s="5" t="str">
        <f>IF(Preencher!M34="","",Preencher!M34)</f>
        <v/>
      </c>
      <c r="N34" s="22" t="str">
        <f>IF(Preencher!N34="","",Preencher!N34)</f>
        <v/>
      </c>
      <c r="O34" s="5" t="str">
        <f>IF(Preencher!O34="","",Preencher!O34)</f>
        <v/>
      </c>
      <c r="P34" s="22" t="str">
        <f>IF(Preencher!P34="","",Preencher!P34)</f>
        <v/>
      </c>
      <c r="Q34" s="5" t="str">
        <f>IF(Preencher!Q34="","",Preencher!Q34)</f>
        <v/>
      </c>
      <c r="R34" s="13" t="str">
        <f>IF(Preencher!R34="","",Preencher!R34)</f>
        <v/>
      </c>
      <c r="S34" s="13" t="str">
        <f>IF(Preencher!S34="","",Preencher!S34)</f>
        <v/>
      </c>
      <c r="T34" s="13" t="str">
        <f>IF(Preencher!T34="","",Preencher!T34)</f>
        <v/>
      </c>
      <c r="U34" s="11" t="str">
        <f>IF(Preencher!U34="","",Preencher!U34)</f>
        <v/>
      </c>
      <c r="V34" s="5" t="str">
        <f>IF(Preencher!V34="","",Preencher!V34)</f>
        <v/>
      </c>
      <c r="W34" s="5" t="str">
        <f>IF(Preencher!W34="","",Preencher!W34)</f>
        <v/>
      </c>
      <c r="X34" s="5" t="str">
        <f>IF(Preencher!X34="","",Preencher!X34)</f>
        <v/>
      </c>
      <c r="Y34" s="25" t="str">
        <f>IF(Preencher!Y34="","",Preencher!Y34)</f>
        <v/>
      </c>
      <c r="AB34" s="2" t="b">
        <f t="shared" si="5"/>
        <v>0</v>
      </c>
      <c r="AC34" s="2" t="b">
        <f t="shared" si="6"/>
        <v>0</v>
      </c>
      <c r="AD34" s="2" t="b">
        <f t="shared" si="7"/>
        <v>0</v>
      </c>
      <c r="AE34" s="2" t="b">
        <f t="shared" si="0"/>
        <v>0</v>
      </c>
      <c r="AF34" s="2" t="b">
        <f t="shared" si="1"/>
        <v>0</v>
      </c>
      <c r="AG34" s="2" t="b">
        <f t="shared" si="2"/>
        <v>0</v>
      </c>
      <c r="AH34" s="2" t="b">
        <f t="shared" si="3"/>
        <v>0</v>
      </c>
      <c r="AI34" s="2" t="b">
        <f t="shared" si="8"/>
        <v>0</v>
      </c>
      <c r="AJ34" s="2" t="b">
        <f t="shared" si="9"/>
        <v>0</v>
      </c>
      <c r="AK34" s="2" t="b">
        <f t="shared" si="10"/>
        <v>0</v>
      </c>
      <c r="AL34" s="2" t="b">
        <f t="shared" si="4"/>
        <v>0</v>
      </c>
      <c r="AM34" s="2" t="b">
        <f t="array" aca="1" ref="AM34" ca="1">IF(OR(M34="",SUM(IF(ISNUMBER(VALUE(MID(M34,ROW(INDIRECT("1:"&amp;LEN(M34))),1))),1,0))),FALSE,TRUE)</f>
        <v>0</v>
      </c>
      <c r="AN34" s="2" t="b">
        <f t="shared" si="11"/>
        <v>0</v>
      </c>
      <c r="AO34" s="2" t="b">
        <f t="array" aca="1" ref="AO34" ca="1">IF(OR(O34="",SUM(IF(ISNUMBER(VALUE(MID(O34,ROW(INDIRECT("1:"&amp;LEN(O34))),1))),1,0))),FALSE,TRUE)</f>
        <v>0</v>
      </c>
      <c r="AP34" s="2" t="b">
        <f t="shared" si="11"/>
        <v>0</v>
      </c>
      <c r="AQ34" s="2" t="b">
        <f t="shared" si="12"/>
        <v>0</v>
      </c>
      <c r="AR34" s="2" t="b">
        <f t="shared" si="13"/>
        <v>0</v>
      </c>
      <c r="AS34" s="2" t="b">
        <f t="shared" si="14"/>
        <v>0</v>
      </c>
      <c r="AT34" s="2" t="b">
        <f>IF(ISERROR(VLOOKUP(T34,Especificações!$K$7:$K$33,1,FALSE)),FALSE,TRUE)</f>
        <v>0</v>
      </c>
      <c r="AU34" s="2" t="b">
        <f t="shared" si="15"/>
        <v>0</v>
      </c>
      <c r="AV34" s="2" t="b">
        <f t="shared" si="16"/>
        <v>0</v>
      </c>
      <c r="AW34" s="2" t="b">
        <f t="shared" si="17"/>
        <v>0</v>
      </c>
      <c r="AX34" s="2" t="b">
        <f t="shared" si="18"/>
        <v>0</v>
      </c>
      <c r="AY34" s="2" t="b">
        <f t="shared" si="19"/>
        <v>0</v>
      </c>
      <c r="AZ34" s="24" t="b">
        <f>IF(COUNTA(Preencher!B34:Y34)=0,FALSE,TRUE)</f>
        <v>0</v>
      </c>
      <c r="BA34" s="24">
        <f t="shared" si="20"/>
        <v>0</v>
      </c>
      <c r="BB34" s="24">
        <f t="shared" si="21"/>
        <v>0</v>
      </c>
    </row>
    <row r="35" spans="1:54" ht="15.75" customHeight="1" x14ac:dyDescent="0.25">
      <c r="A35" s="2">
        <v>34</v>
      </c>
      <c r="B35" s="2" t="str">
        <f>IF(Preencher!B35="","",Preencher!B35)</f>
        <v/>
      </c>
      <c r="C35" s="2" t="str">
        <f>IF(Preencher!C35="","",Preencher!C35)</f>
        <v/>
      </c>
      <c r="D35" s="5" t="str">
        <f>IF(Preencher!D35="","",Preencher!D35)</f>
        <v/>
      </c>
      <c r="E35" s="5" t="str">
        <f>IF(Preencher!E35="","",Preencher!E35)</f>
        <v/>
      </c>
      <c r="F35" s="15" t="str">
        <f>IF(Preencher!F35="","",Preencher!F35)</f>
        <v/>
      </c>
      <c r="G35" s="15" t="str">
        <f>IF(Preencher!G35="","",Preencher!G35)</f>
        <v/>
      </c>
      <c r="H35" s="13" t="str">
        <f>IF(Preencher!H35="","",Preencher!H35)</f>
        <v/>
      </c>
      <c r="I35" s="17" t="str">
        <f>IF(Preencher!I35="","",Preencher!I35)</f>
        <v/>
      </c>
      <c r="J35" s="13" t="str">
        <f>IF(Preencher!J35="","",Preencher!J35)</f>
        <v/>
      </c>
      <c r="K35" s="20" t="str">
        <f>IF(Preencher!K35="","",Preencher!K35)</f>
        <v/>
      </c>
      <c r="L35" s="5" t="str">
        <f>IF(Preencher!L35="","",Preencher!L35)</f>
        <v/>
      </c>
      <c r="M35" s="5" t="str">
        <f>IF(Preencher!M35="","",Preencher!M35)</f>
        <v/>
      </c>
      <c r="N35" s="22" t="str">
        <f>IF(Preencher!N35="","",Preencher!N35)</f>
        <v/>
      </c>
      <c r="O35" s="5" t="str">
        <f>IF(Preencher!O35="","",Preencher!O35)</f>
        <v/>
      </c>
      <c r="P35" s="22" t="str">
        <f>IF(Preencher!P35="","",Preencher!P35)</f>
        <v/>
      </c>
      <c r="Q35" s="5" t="str">
        <f>IF(Preencher!Q35="","",Preencher!Q35)</f>
        <v/>
      </c>
      <c r="R35" s="13" t="str">
        <f>IF(Preencher!R35="","",Preencher!R35)</f>
        <v/>
      </c>
      <c r="S35" s="13" t="str">
        <f>IF(Preencher!S35="","",Preencher!S35)</f>
        <v/>
      </c>
      <c r="T35" s="13" t="str">
        <f>IF(Preencher!T35="","",Preencher!T35)</f>
        <v/>
      </c>
      <c r="U35" s="11" t="str">
        <f>IF(Preencher!U35="","",Preencher!U35)</f>
        <v/>
      </c>
      <c r="V35" s="5" t="str">
        <f>IF(Preencher!V35="","",Preencher!V35)</f>
        <v/>
      </c>
      <c r="W35" s="5" t="str">
        <f>IF(Preencher!W35="","",Preencher!W35)</f>
        <v/>
      </c>
      <c r="X35" s="5" t="str">
        <f>IF(Preencher!X35="","",Preencher!X35)</f>
        <v/>
      </c>
      <c r="Y35" s="25" t="str">
        <f>IF(Preencher!Y35="","",Preencher!Y35)</f>
        <v/>
      </c>
      <c r="AB35" s="2" t="b">
        <f t="shared" si="5"/>
        <v>0</v>
      </c>
      <c r="AC35" s="2" t="b">
        <f t="shared" si="6"/>
        <v>0</v>
      </c>
      <c r="AD35" s="2" t="b">
        <f t="shared" si="7"/>
        <v>0</v>
      </c>
      <c r="AE35" s="2" t="b">
        <f t="shared" si="0"/>
        <v>0</v>
      </c>
      <c r="AF35" s="2" t="b">
        <f t="shared" si="1"/>
        <v>0</v>
      </c>
      <c r="AG35" s="2" t="b">
        <f t="shared" si="2"/>
        <v>0</v>
      </c>
      <c r="AH35" s="2" t="b">
        <f t="shared" si="3"/>
        <v>0</v>
      </c>
      <c r="AI35" s="2" t="b">
        <f t="shared" si="8"/>
        <v>0</v>
      </c>
      <c r="AJ35" s="2" t="b">
        <f t="shared" si="9"/>
        <v>0</v>
      </c>
      <c r="AK35" s="2" t="b">
        <f t="shared" si="10"/>
        <v>0</v>
      </c>
      <c r="AL35" s="2" t="b">
        <f t="shared" si="4"/>
        <v>0</v>
      </c>
      <c r="AM35" s="2" t="b">
        <f t="array" aca="1" ref="AM35" ca="1">IF(OR(M35="",SUM(IF(ISNUMBER(VALUE(MID(M35,ROW(INDIRECT("1:"&amp;LEN(M35))),1))),1,0))),FALSE,TRUE)</f>
        <v>0</v>
      </c>
      <c r="AN35" s="2" t="b">
        <f t="shared" si="11"/>
        <v>0</v>
      </c>
      <c r="AO35" s="2" t="b">
        <f t="array" aca="1" ref="AO35" ca="1">IF(OR(O35="",SUM(IF(ISNUMBER(VALUE(MID(O35,ROW(INDIRECT("1:"&amp;LEN(O35))),1))),1,0))),FALSE,TRUE)</f>
        <v>0</v>
      </c>
      <c r="AP35" s="2" t="b">
        <f t="shared" si="11"/>
        <v>0</v>
      </c>
      <c r="AQ35" s="2" t="b">
        <f t="shared" si="12"/>
        <v>0</v>
      </c>
      <c r="AR35" s="2" t="b">
        <f t="shared" si="13"/>
        <v>0</v>
      </c>
      <c r="AS35" s="2" t="b">
        <f t="shared" si="14"/>
        <v>0</v>
      </c>
      <c r="AT35" s="2" t="b">
        <f>IF(ISERROR(VLOOKUP(T35,Especificações!$K$7:$K$33,1,FALSE)),FALSE,TRUE)</f>
        <v>0</v>
      </c>
      <c r="AU35" s="2" t="b">
        <f t="shared" si="15"/>
        <v>0</v>
      </c>
      <c r="AV35" s="2" t="b">
        <f t="shared" si="16"/>
        <v>0</v>
      </c>
      <c r="AW35" s="2" t="b">
        <f t="shared" si="17"/>
        <v>0</v>
      </c>
      <c r="AX35" s="2" t="b">
        <f t="shared" si="18"/>
        <v>0</v>
      </c>
      <c r="AY35" s="2" t="b">
        <f t="shared" si="19"/>
        <v>0</v>
      </c>
      <c r="AZ35" s="24" t="b">
        <f>IF(COUNTA(Preencher!B35:Y35)=0,FALSE,TRUE)</f>
        <v>0</v>
      </c>
      <c r="BA35" s="24">
        <f t="shared" si="20"/>
        <v>0</v>
      </c>
      <c r="BB35" s="24">
        <f t="shared" si="21"/>
        <v>0</v>
      </c>
    </row>
    <row r="36" spans="1:54" ht="15.75" customHeight="1" x14ac:dyDescent="0.25">
      <c r="A36" s="2">
        <v>35</v>
      </c>
      <c r="B36" s="2" t="str">
        <f>IF(Preencher!B36="","",Preencher!B36)</f>
        <v/>
      </c>
      <c r="C36" s="2" t="str">
        <f>IF(Preencher!C36="","",Preencher!C36)</f>
        <v/>
      </c>
      <c r="D36" s="5" t="str">
        <f>IF(Preencher!D36="","",Preencher!D36)</f>
        <v/>
      </c>
      <c r="E36" s="5" t="str">
        <f>IF(Preencher!E36="","",Preencher!E36)</f>
        <v/>
      </c>
      <c r="F36" s="15" t="str">
        <f>IF(Preencher!F36="","",Preencher!F36)</f>
        <v/>
      </c>
      <c r="G36" s="15" t="str">
        <f>IF(Preencher!G36="","",Preencher!G36)</f>
        <v/>
      </c>
      <c r="H36" s="13" t="str">
        <f>IF(Preencher!H36="","",Preencher!H36)</f>
        <v/>
      </c>
      <c r="I36" s="17" t="str">
        <f>IF(Preencher!I36="","",Preencher!I36)</f>
        <v/>
      </c>
      <c r="J36" s="13" t="str">
        <f>IF(Preencher!J36="","",Preencher!J36)</f>
        <v/>
      </c>
      <c r="K36" s="20" t="str">
        <f>IF(Preencher!K36="","",Preencher!K36)</f>
        <v/>
      </c>
      <c r="L36" s="5" t="str">
        <f>IF(Preencher!L36="","",Preencher!L36)</f>
        <v/>
      </c>
      <c r="M36" s="5" t="str">
        <f>IF(Preencher!M36="","",Preencher!M36)</f>
        <v/>
      </c>
      <c r="N36" s="22" t="str">
        <f>IF(Preencher!N36="","",Preencher!N36)</f>
        <v/>
      </c>
      <c r="O36" s="5" t="str">
        <f>IF(Preencher!O36="","",Preencher!O36)</f>
        <v/>
      </c>
      <c r="P36" s="22" t="str">
        <f>IF(Preencher!P36="","",Preencher!P36)</f>
        <v/>
      </c>
      <c r="Q36" s="5" t="str">
        <f>IF(Preencher!Q36="","",Preencher!Q36)</f>
        <v/>
      </c>
      <c r="R36" s="13" t="str">
        <f>IF(Preencher!R36="","",Preencher!R36)</f>
        <v/>
      </c>
      <c r="S36" s="13" t="str">
        <f>IF(Preencher!S36="","",Preencher!S36)</f>
        <v/>
      </c>
      <c r="T36" s="13" t="str">
        <f>IF(Preencher!T36="","",Preencher!T36)</f>
        <v/>
      </c>
      <c r="U36" s="11" t="str">
        <f>IF(Preencher!U36="","",Preencher!U36)</f>
        <v/>
      </c>
      <c r="V36" s="5" t="str">
        <f>IF(Preencher!V36="","",Preencher!V36)</f>
        <v/>
      </c>
      <c r="W36" s="5" t="str">
        <f>IF(Preencher!W36="","",Preencher!W36)</f>
        <v/>
      </c>
      <c r="X36" s="5" t="str">
        <f>IF(Preencher!X36="","",Preencher!X36)</f>
        <v/>
      </c>
      <c r="Y36" s="25" t="str">
        <f>IF(Preencher!Y36="","",Preencher!Y36)</f>
        <v/>
      </c>
      <c r="AB36" s="2" t="b">
        <f t="shared" si="5"/>
        <v>0</v>
      </c>
      <c r="AC36" s="2" t="b">
        <f t="shared" si="6"/>
        <v>0</v>
      </c>
      <c r="AD36" s="2" t="b">
        <f t="shared" si="7"/>
        <v>0</v>
      </c>
      <c r="AE36" s="2" t="b">
        <f t="shared" si="0"/>
        <v>0</v>
      </c>
      <c r="AF36" s="2" t="b">
        <f t="shared" si="1"/>
        <v>0</v>
      </c>
      <c r="AG36" s="2" t="b">
        <f t="shared" si="2"/>
        <v>0</v>
      </c>
      <c r="AH36" s="2" t="b">
        <f t="shared" si="3"/>
        <v>0</v>
      </c>
      <c r="AI36" s="2" t="b">
        <f t="shared" si="8"/>
        <v>0</v>
      </c>
      <c r="AJ36" s="2" t="b">
        <f t="shared" si="9"/>
        <v>0</v>
      </c>
      <c r="AK36" s="2" t="b">
        <f t="shared" si="10"/>
        <v>0</v>
      </c>
      <c r="AL36" s="2" t="b">
        <f t="shared" si="4"/>
        <v>0</v>
      </c>
      <c r="AM36" s="2" t="b">
        <f t="array" aca="1" ref="AM36" ca="1">IF(OR(M36="",SUM(IF(ISNUMBER(VALUE(MID(M36,ROW(INDIRECT("1:"&amp;LEN(M36))),1))),1,0))),FALSE,TRUE)</f>
        <v>0</v>
      </c>
      <c r="AN36" s="2" t="b">
        <f t="shared" si="11"/>
        <v>0</v>
      </c>
      <c r="AO36" s="2" t="b">
        <f t="array" aca="1" ref="AO36" ca="1">IF(OR(O36="",SUM(IF(ISNUMBER(VALUE(MID(O36,ROW(INDIRECT("1:"&amp;LEN(O36))),1))),1,0))),FALSE,TRUE)</f>
        <v>0</v>
      </c>
      <c r="AP36" s="2" t="b">
        <f t="shared" si="11"/>
        <v>0</v>
      </c>
      <c r="AQ36" s="2" t="b">
        <f t="shared" si="12"/>
        <v>0</v>
      </c>
      <c r="AR36" s="2" t="b">
        <f t="shared" si="13"/>
        <v>0</v>
      </c>
      <c r="AS36" s="2" t="b">
        <f t="shared" si="14"/>
        <v>0</v>
      </c>
      <c r="AT36" s="2" t="b">
        <f>IF(ISERROR(VLOOKUP(T36,Especificações!$K$7:$K$33,1,FALSE)),FALSE,TRUE)</f>
        <v>0</v>
      </c>
      <c r="AU36" s="2" t="b">
        <f t="shared" si="15"/>
        <v>0</v>
      </c>
      <c r="AV36" s="2" t="b">
        <f t="shared" si="16"/>
        <v>0</v>
      </c>
      <c r="AW36" s="2" t="b">
        <f t="shared" si="17"/>
        <v>0</v>
      </c>
      <c r="AX36" s="2" t="b">
        <f t="shared" si="18"/>
        <v>0</v>
      </c>
      <c r="AY36" s="2" t="b">
        <f t="shared" si="19"/>
        <v>0</v>
      </c>
      <c r="AZ36" s="24" t="b">
        <f>IF(COUNTA(Preencher!B36:Y36)=0,FALSE,TRUE)</f>
        <v>0</v>
      </c>
      <c r="BA36" s="24">
        <f t="shared" si="20"/>
        <v>0</v>
      </c>
      <c r="BB36" s="24">
        <f t="shared" si="21"/>
        <v>0</v>
      </c>
    </row>
    <row r="37" spans="1:54" ht="15.75" customHeight="1" x14ac:dyDescent="0.25">
      <c r="A37" s="2">
        <v>36</v>
      </c>
      <c r="B37" s="2" t="str">
        <f>IF(Preencher!B37="","",Preencher!B37)</f>
        <v/>
      </c>
      <c r="C37" s="2" t="str">
        <f>IF(Preencher!C37="","",Preencher!C37)</f>
        <v/>
      </c>
      <c r="D37" s="5" t="str">
        <f>IF(Preencher!D37="","",Preencher!D37)</f>
        <v/>
      </c>
      <c r="E37" s="5" t="str">
        <f>IF(Preencher!E37="","",Preencher!E37)</f>
        <v/>
      </c>
      <c r="F37" s="15" t="str">
        <f>IF(Preencher!F37="","",Preencher!F37)</f>
        <v/>
      </c>
      <c r="G37" s="15" t="str">
        <f>IF(Preencher!G37="","",Preencher!G37)</f>
        <v/>
      </c>
      <c r="H37" s="13" t="str">
        <f>IF(Preencher!H37="","",Preencher!H37)</f>
        <v/>
      </c>
      <c r="I37" s="17" t="str">
        <f>IF(Preencher!I37="","",Preencher!I37)</f>
        <v/>
      </c>
      <c r="J37" s="13" t="str">
        <f>IF(Preencher!J37="","",Preencher!J37)</f>
        <v/>
      </c>
      <c r="K37" s="20" t="str">
        <f>IF(Preencher!K37="","",Preencher!K37)</f>
        <v/>
      </c>
      <c r="L37" s="5" t="str">
        <f>IF(Preencher!L37="","",Preencher!L37)</f>
        <v/>
      </c>
      <c r="M37" s="5" t="str">
        <f>IF(Preencher!M37="","",Preencher!M37)</f>
        <v/>
      </c>
      <c r="N37" s="22" t="str">
        <f>IF(Preencher!N37="","",Preencher!N37)</f>
        <v/>
      </c>
      <c r="O37" s="5" t="str">
        <f>IF(Preencher!O37="","",Preencher!O37)</f>
        <v/>
      </c>
      <c r="P37" s="22" t="str">
        <f>IF(Preencher!P37="","",Preencher!P37)</f>
        <v/>
      </c>
      <c r="Q37" s="5" t="str">
        <f>IF(Preencher!Q37="","",Preencher!Q37)</f>
        <v/>
      </c>
      <c r="R37" s="13" t="str">
        <f>IF(Preencher!R37="","",Preencher!R37)</f>
        <v/>
      </c>
      <c r="S37" s="13" t="str">
        <f>IF(Preencher!S37="","",Preencher!S37)</f>
        <v/>
      </c>
      <c r="T37" s="13" t="str">
        <f>IF(Preencher!T37="","",Preencher!T37)</f>
        <v/>
      </c>
      <c r="U37" s="11" t="str">
        <f>IF(Preencher!U37="","",Preencher!U37)</f>
        <v/>
      </c>
      <c r="V37" s="5" t="str">
        <f>IF(Preencher!V37="","",Preencher!V37)</f>
        <v/>
      </c>
      <c r="W37" s="5" t="str">
        <f>IF(Preencher!W37="","",Preencher!W37)</f>
        <v/>
      </c>
      <c r="X37" s="5" t="str">
        <f>IF(Preencher!X37="","",Preencher!X37)</f>
        <v/>
      </c>
      <c r="Y37" s="25" t="str">
        <f>IF(Preencher!Y37="","",Preencher!Y37)</f>
        <v/>
      </c>
      <c r="AB37" s="2" t="b">
        <f t="shared" si="5"/>
        <v>0</v>
      </c>
      <c r="AC37" s="2" t="b">
        <f t="shared" si="6"/>
        <v>0</v>
      </c>
      <c r="AD37" s="2" t="b">
        <f t="shared" si="7"/>
        <v>0</v>
      </c>
      <c r="AE37" s="2" t="b">
        <f t="shared" si="0"/>
        <v>0</v>
      </c>
      <c r="AF37" s="2" t="b">
        <f t="shared" si="1"/>
        <v>0</v>
      </c>
      <c r="AG37" s="2" t="b">
        <f t="shared" si="2"/>
        <v>0</v>
      </c>
      <c r="AH37" s="2" t="b">
        <f t="shared" si="3"/>
        <v>0</v>
      </c>
      <c r="AI37" s="2" t="b">
        <f t="shared" si="8"/>
        <v>0</v>
      </c>
      <c r="AJ37" s="2" t="b">
        <f t="shared" si="9"/>
        <v>0</v>
      </c>
      <c r="AK37" s="2" t="b">
        <f t="shared" si="10"/>
        <v>0</v>
      </c>
      <c r="AL37" s="2" t="b">
        <f t="shared" si="4"/>
        <v>0</v>
      </c>
      <c r="AM37" s="2" t="b">
        <f t="array" aca="1" ref="AM37" ca="1">IF(OR(M37="",SUM(IF(ISNUMBER(VALUE(MID(M37,ROW(INDIRECT("1:"&amp;LEN(M37))),1))),1,0))),FALSE,TRUE)</f>
        <v>0</v>
      </c>
      <c r="AN37" s="2" t="b">
        <f t="shared" si="11"/>
        <v>0</v>
      </c>
      <c r="AO37" s="2" t="b">
        <f t="array" aca="1" ref="AO37" ca="1">IF(OR(O37="",SUM(IF(ISNUMBER(VALUE(MID(O37,ROW(INDIRECT("1:"&amp;LEN(O37))),1))),1,0))),FALSE,TRUE)</f>
        <v>0</v>
      </c>
      <c r="AP37" s="2" t="b">
        <f t="shared" si="11"/>
        <v>0</v>
      </c>
      <c r="AQ37" s="2" t="b">
        <f t="shared" si="12"/>
        <v>0</v>
      </c>
      <c r="AR37" s="2" t="b">
        <f t="shared" si="13"/>
        <v>0</v>
      </c>
      <c r="AS37" s="2" t="b">
        <f t="shared" si="14"/>
        <v>0</v>
      </c>
      <c r="AT37" s="2" t="b">
        <f>IF(ISERROR(VLOOKUP(T37,Especificações!$K$7:$K$33,1,FALSE)),FALSE,TRUE)</f>
        <v>0</v>
      </c>
      <c r="AU37" s="2" t="b">
        <f t="shared" si="15"/>
        <v>0</v>
      </c>
      <c r="AV37" s="2" t="b">
        <f t="shared" si="16"/>
        <v>0</v>
      </c>
      <c r="AW37" s="2" t="b">
        <f t="shared" si="17"/>
        <v>0</v>
      </c>
      <c r="AX37" s="2" t="b">
        <f t="shared" si="18"/>
        <v>0</v>
      </c>
      <c r="AY37" s="2" t="b">
        <f t="shared" si="19"/>
        <v>0</v>
      </c>
      <c r="AZ37" s="24" t="b">
        <f>IF(COUNTA(Preencher!B37:Y37)=0,FALSE,TRUE)</f>
        <v>0</v>
      </c>
      <c r="BA37" s="24">
        <f t="shared" si="20"/>
        <v>0</v>
      </c>
      <c r="BB37" s="24">
        <f t="shared" si="21"/>
        <v>0</v>
      </c>
    </row>
    <row r="38" spans="1:54" ht="15.75" customHeight="1" x14ac:dyDescent="0.25">
      <c r="A38" s="2">
        <v>37</v>
      </c>
      <c r="B38" s="2" t="str">
        <f>IF(Preencher!B38="","",Preencher!B38)</f>
        <v/>
      </c>
      <c r="C38" s="2" t="str">
        <f>IF(Preencher!C38="","",Preencher!C38)</f>
        <v/>
      </c>
      <c r="D38" s="5" t="str">
        <f>IF(Preencher!D38="","",Preencher!D38)</f>
        <v/>
      </c>
      <c r="E38" s="5" t="str">
        <f>IF(Preencher!E38="","",Preencher!E38)</f>
        <v/>
      </c>
      <c r="F38" s="15" t="str">
        <f>IF(Preencher!F38="","",Preencher!F38)</f>
        <v/>
      </c>
      <c r="G38" s="15" t="str">
        <f>IF(Preencher!G38="","",Preencher!G38)</f>
        <v/>
      </c>
      <c r="H38" s="13" t="str">
        <f>IF(Preencher!H38="","",Preencher!H38)</f>
        <v/>
      </c>
      <c r="I38" s="17" t="str">
        <f>IF(Preencher!I38="","",Preencher!I38)</f>
        <v/>
      </c>
      <c r="J38" s="13" t="str">
        <f>IF(Preencher!J38="","",Preencher!J38)</f>
        <v/>
      </c>
      <c r="K38" s="20" t="str">
        <f>IF(Preencher!K38="","",Preencher!K38)</f>
        <v/>
      </c>
      <c r="L38" s="5" t="str">
        <f>IF(Preencher!L38="","",Preencher!L38)</f>
        <v/>
      </c>
      <c r="M38" s="5" t="str">
        <f>IF(Preencher!M38="","",Preencher!M38)</f>
        <v/>
      </c>
      <c r="N38" s="22" t="str">
        <f>IF(Preencher!N38="","",Preencher!N38)</f>
        <v/>
      </c>
      <c r="O38" s="5" t="str">
        <f>IF(Preencher!O38="","",Preencher!O38)</f>
        <v/>
      </c>
      <c r="P38" s="22" t="str">
        <f>IF(Preencher!P38="","",Preencher!P38)</f>
        <v/>
      </c>
      <c r="Q38" s="5" t="str">
        <f>IF(Preencher!Q38="","",Preencher!Q38)</f>
        <v/>
      </c>
      <c r="R38" s="13" t="str">
        <f>IF(Preencher!R38="","",Preencher!R38)</f>
        <v/>
      </c>
      <c r="S38" s="13" t="str">
        <f>IF(Preencher!S38="","",Preencher!S38)</f>
        <v/>
      </c>
      <c r="T38" s="13" t="str">
        <f>IF(Preencher!T38="","",Preencher!T38)</f>
        <v/>
      </c>
      <c r="U38" s="11" t="str">
        <f>IF(Preencher!U38="","",Preencher!U38)</f>
        <v/>
      </c>
      <c r="V38" s="5" t="str">
        <f>IF(Preencher!V38="","",Preencher!V38)</f>
        <v/>
      </c>
      <c r="W38" s="5" t="str">
        <f>IF(Preencher!W38="","",Preencher!W38)</f>
        <v/>
      </c>
      <c r="X38" s="5" t="str">
        <f>IF(Preencher!X38="","",Preencher!X38)</f>
        <v/>
      </c>
      <c r="Y38" s="25" t="str">
        <f>IF(Preencher!Y38="","",Preencher!Y38)</f>
        <v/>
      </c>
      <c r="AB38" s="2" t="b">
        <f t="shared" si="5"/>
        <v>0</v>
      </c>
      <c r="AC38" s="2" t="b">
        <f t="shared" si="6"/>
        <v>0</v>
      </c>
      <c r="AD38" s="2" t="b">
        <f t="shared" si="7"/>
        <v>0</v>
      </c>
      <c r="AE38" s="2" t="b">
        <f t="shared" si="0"/>
        <v>0</v>
      </c>
      <c r="AF38" s="2" t="b">
        <f t="shared" si="1"/>
        <v>0</v>
      </c>
      <c r="AG38" s="2" t="b">
        <f t="shared" si="2"/>
        <v>0</v>
      </c>
      <c r="AH38" s="2" t="b">
        <f t="shared" si="3"/>
        <v>0</v>
      </c>
      <c r="AI38" s="2" t="b">
        <f t="shared" si="8"/>
        <v>0</v>
      </c>
      <c r="AJ38" s="2" t="b">
        <f t="shared" si="9"/>
        <v>0</v>
      </c>
      <c r="AK38" s="2" t="b">
        <f t="shared" si="10"/>
        <v>0</v>
      </c>
      <c r="AL38" s="2" t="b">
        <f t="shared" si="4"/>
        <v>0</v>
      </c>
      <c r="AM38" s="2" t="b">
        <f t="array" aca="1" ref="AM38" ca="1">IF(OR(M38="",SUM(IF(ISNUMBER(VALUE(MID(M38,ROW(INDIRECT("1:"&amp;LEN(M38))),1))),1,0))),FALSE,TRUE)</f>
        <v>0</v>
      </c>
      <c r="AN38" s="2" t="b">
        <f t="shared" si="11"/>
        <v>0</v>
      </c>
      <c r="AO38" s="2" t="b">
        <f t="array" aca="1" ref="AO38" ca="1">IF(OR(O38="",SUM(IF(ISNUMBER(VALUE(MID(O38,ROW(INDIRECT("1:"&amp;LEN(O38))),1))),1,0))),FALSE,TRUE)</f>
        <v>0</v>
      </c>
      <c r="AP38" s="2" t="b">
        <f t="shared" si="11"/>
        <v>0</v>
      </c>
      <c r="AQ38" s="2" t="b">
        <f t="shared" si="12"/>
        <v>0</v>
      </c>
      <c r="AR38" s="2" t="b">
        <f t="shared" si="13"/>
        <v>0</v>
      </c>
      <c r="AS38" s="2" t="b">
        <f t="shared" si="14"/>
        <v>0</v>
      </c>
      <c r="AT38" s="2" t="b">
        <f>IF(ISERROR(VLOOKUP(T38,Especificações!$K$7:$K$33,1,FALSE)),FALSE,TRUE)</f>
        <v>0</v>
      </c>
      <c r="AU38" s="2" t="b">
        <f t="shared" si="15"/>
        <v>0</v>
      </c>
      <c r="AV38" s="2" t="b">
        <f t="shared" si="16"/>
        <v>0</v>
      </c>
      <c r="AW38" s="2" t="b">
        <f t="shared" si="17"/>
        <v>0</v>
      </c>
      <c r="AX38" s="2" t="b">
        <f t="shared" si="18"/>
        <v>0</v>
      </c>
      <c r="AY38" s="2" t="b">
        <f t="shared" si="19"/>
        <v>0</v>
      </c>
      <c r="AZ38" s="24" t="b">
        <f>IF(COUNTA(Preencher!B38:Y38)=0,FALSE,TRUE)</f>
        <v>0</v>
      </c>
      <c r="BA38" s="24">
        <f t="shared" si="20"/>
        <v>0</v>
      </c>
      <c r="BB38" s="24">
        <f t="shared" si="21"/>
        <v>0</v>
      </c>
    </row>
    <row r="39" spans="1:54" ht="15.75" customHeight="1" x14ac:dyDescent="0.25">
      <c r="A39" s="2">
        <v>38</v>
      </c>
      <c r="B39" s="2" t="str">
        <f>IF(Preencher!B39="","",Preencher!B39)</f>
        <v/>
      </c>
      <c r="C39" s="2" t="str">
        <f>IF(Preencher!C39="","",Preencher!C39)</f>
        <v/>
      </c>
      <c r="D39" s="5" t="str">
        <f>IF(Preencher!D39="","",Preencher!D39)</f>
        <v/>
      </c>
      <c r="E39" s="5" t="str">
        <f>IF(Preencher!E39="","",Preencher!E39)</f>
        <v/>
      </c>
      <c r="F39" s="15" t="str">
        <f>IF(Preencher!F39="","",Preencher!F39)</f>
        <v/>
      </c>
      <c r="G39" s="15" t="str">
        <f>IF(Preencher!G39="","",Preencher!G39)</f>
        <v/>
      </c>
      <c r="H39" s="13" t="str">
        <f>IF(Preencher!H39="","",Preencher!H39)</f>
        <v/>
      </c>
      <c r="I39" s="17" t="str">
        <f>IF(Preencher!I39="","",Preencher!I39)</f>
        <v/>
      </c>
      <c r="J39" s="13" t="str">
        <f>IF(Preencher!J39="","",Preencher!J39)</f>
        <v/>
      </c>
      <c r="K39" s="20" t="str">
        <f>IF(Preencher!K39="","",Preencher!K39)</f>
        <v/>
      </c>
      <c r="L39" s="5" t="str">
        <f>IF(Preencher!L39="","",Preencher!L39)</f>
        <v/>
      </c>
      <c r="M39" s="5" t="str">
        <f>IF(Preencher!M39="","",Preencher!M39)</f>
        <v/>
      </c>
      <c r="N39" s="22" t="str">
        <f>IF(Preencher!N39="","",Preencher!N39)</f>
        <v/>
      </c>
      <c r="O39" s="5" t="str">
        <f>IF(Preencher!O39="","",Preencher!O39)</f>
        <v/>
      </c>
      <c r="P39" s="22" t="str">
        <f>IF(Preencher!P39="","",Preencher!P39)</f>
        <v/>
      </c>
      <c r="Q39" s="5" t="str">
        <f>IF(Preencher!Q39="","",Preencher!Q39)</f>
        <v/>
      </c>
      <c r="R39" s="13" t="str">
        <f>IF(Preencher!R39="","",Preencher!R39)</f>
        <v/>
      </c>
      <c r="S39" s="13" t="str">
        <f>IF(Preencher!S39="","",Preencher!S39)</f>
        <v/>
      </c>
      <c r="T39" s="13" t="str">
        <f>IF(Preencher!T39="","",Preencher!T39)</f>
        <v/>
      </c>
      <c r="U39" s="11" t="str">
        <f>IF(Preencher!U39="","",Preencher!U39)</f>
        <v/>
      </c>
      <c r="V39" s="5" t="str">
        <f>IF(Preencher!V39="","",Preencher!V39)</f>
        <v/>
      </c>
      <c r="W39" s="5" t="str">
        <f>IF(Preencher!W39="","",Preencher!W39)</f>
        <v/>
      </c>
      <c r="X39" s="5" t="str">
        <f>IF(Preencher!X39="","",Preencher!X39)</f>
        <v/>
      </c>
      <c r="Y39" s="25" t="str">
        <f>IF(Preencher!Y39="","",Preencher!Y39)</f>
        <v/>
      </c>
      <c r="AB39" s="2" t="b">
        <f t="shared" si="5"/>
        <v>0</v>
      </c>
      <c r="AC39" s="2" t="b">
        <f t="shared" si="6"/>
        <v>0</v>
      </c>
      <c r="AD39" s="2" t="b">
        <f t="shared" si="7"/>
        <v>0</v>
      </c>
      <c r="AE39" s="2" t="b">
        <f t="shared" si="0"/>
        <v>0</v>
      </c>
      <c r="AF39" s="2" t="b">
        <f t="shared" si="1"/>
        <v>0</v>
      </c>
      <c r="AG39" s="2" t="b">
        <f t="shared" si="2"/>
        <v>0</v>
      </c>
      <c r="AH39" s="2" t="b">
        <f t="shared" si="3"/>
        <v>0</v>
      </c>
      <c r="AI39" s="2" t="b">
        <f t="shared" si="8"/>
        <v>0</v>
      </c>
      <c r="AJ39" s="2" t="b">
        <f t="shared" si="9"/>
        <v>0</v>
      </c>
      <c r="AK39" s="2" t="b">
        <f t="shared" si="10"/>
        <v>0</v>
      </c>
      <c r="AL39" s="2" t="b">
        <f t="shared" si="4"/>
        <v>0</v>
      </c>
      <c r="AM39" s="2" t="b">
        <f t="array" aca="1" ref="AM39" ca="1">IF(OR(M39="",SUM(IF(ISNUMBER(VALUE(MID(M39,ROW(INDIRECT("1:"&amp;LEN(M39))),1))),1,0))),FALSE,TRUE)</f>
        <v>0</v>
      </c>
      <c r="AN39" s="2" t="b">
        <f t="shared" si="11"/>
        <v>0</v>
      </c>
      <c r="AO39" s="2" t="b">
        <f t="array" aca="1" ref="AO39" ca="1">IF(OR(O39="",SUM(IF(ISNUMBER(VALUE(MID(O39,ROW(INDIRECT("1:"&amp;LEN(O39))),1))),1,0))),FALSE,TRUE)</f>
        <v>0</v>
      </c>
      <c r="AP39" s="2" t="b">
        <f t="shared" si="11"/>
        <v>0</v>
      </c>
      <c r="AQ39" s="2" t="b">
        <f t="shared" si="12"/>
        <v>0</v>
      </c>
      <c r="AR39" s="2" t="b">
        <f t="shared" si="13"/>
        <v>0</v>
      </c>
      <c r="AS39" s="2" t="b">
        <f t="shared" si="14"/>
        <v>0</v>
      </c>
      <c r="AT39" s="2" t="b">
        <f>IF(ISERROR(VLOOKUP(T39,Especificações!$K$7:$K$33,1,FALSE)),FALSE,TRUE)</f>
        <v>0</v>
      </c>
      <c r="AU39" s="2" t="b">
        <f t="shared" si="15"/>
        <v>0</v>
      </c>
      <c r="AV39" s="2" t="b">
        <f t="shared" si="16"/>
        <v>0</v>
      </c>
      <c r="AW39" s="2" t="b">
        <f t="shared" si="17"/>
        <v>0</v>
      </c>
      <c r="AX39" s="2" t="b">
        <f t="shared" si="18"/>
        <v>0</v>
      </c>
      <c r="AY39" s="2" t="b">
        <f t="shared" si="19"/>
        <v>0</v>
      </c>
      <c r="AZ39" s="24" t="b">
        <f>IF(COUNTA(Preencher!B39:Y39)=0,FALSE,TRUE)</f>
        <v>0</v>
      </c>
      <c r="BA39" s="24">
        <f t="shared" si="20"/>
        <v>0</v>
      </c>
      <c r="BB39" s="24">
        <f t="shared" si="21"/>
        <v>0</v>
      </c>
    </row>
    <row r="40" spans="1:54" ht="15.75" customHeight="1" x14ac:dyDescent="0.25">
      <c r="A40" s="2">
        <v>39</v>
      </c>
      <c r="B40" s="2" t="str">
        <f>IF(Preencher!B40="","",Preencher!B40)</f>
        <v/>
      </c>
      <c r="C40" s="2" t="str">
        <f>IF(Preencher!C40="","",Preencher!C40)</f>
        <v/>
      </c>
      <c r="D40" s="5" t="str">
        <f>IF(Preencher!D40="","",Preencher!D40)</f>
        <v/>
      </c>
      <c r="E40" s="5" t="str">
        <f>IF(Preencher!E40="","",Preencher!E40)</f>
        <v/>
      </c>
      <c r="F40" s="15" t="str">
        <f>IF(Preencher!F40="","",Preencher!F40)</f>
        <v/>
      </c>
      <c r="G40" s="15" t="str">
        <f>IF(Preencher!G40="","",Preencher!G40)</f>
        <v/>
      </c>
      <c r="H40" s="13" t="str">
        <f>IF(Preencher!H40="","",Preencher!H40)</f>
        <v/>
      </c>
      <c r="I40" s="17" t="str">
        <f>IF(Preencher!I40="","",Preencher!I40)</f>
        <v/>
      </c>
      <c r="J40" s="13" t="str">
        <f>IF(Preencher!J40="","",Preencher!J40)</f>
        <v/>
      </c>
      <c r="K40" s="20" t="str">
        <f>IF(Preencher!K40="","",Preencher!K40)</f>
        <v/>
      </c>
      <c r="L40" s="5" t="str">
        <f>IF(Preencher!L40="","",Preencher!L40)</f>
        <v/>
      </c>
      <c r="M40" s="5" t="str">
        <f>IF(Preencher!M40="","",Preencher!M40)</f>
        <v/>
      </c>
      <c r="N40" s="22" t="str">
        <f>IF(Preencher!N40="","",Preencher!N40)</f>
        <v/>
      </c>
      <c r="O40" s="5" t="str">
        <f>IF(Preencher!O40="","",Preencher!O40)</f>
        <v/>
      </c>
      <c r="P40" s="22" t="str">
        <f>IF(Preencher!P40="","",Preencher!P40)</f>
        <v/>
      </c>
      <c r="Q40" s="5" t="str">
        <f>IF(Preencher!Q40="","",Preencher!Q40)</f>
        <v/>
      </c>
      <c r="R40" s="13" t="str">
        <f>IF(Preencher!R40="","",Preencher!R40)</f>
        <v/>
      </c>
      <c r="S40" s="13" t="str">
        <f>IF(Preencher!S40="","",Preencher!S40)</f>
        <v/>
      </c>
      <c r="T40" s="13" t="str">
        <f>IF(Preencher!T40="","",Preencher!T40)</f>
        <v/>
      </c>
      <c r="U40" s="11" t="str">
        <f>IF(Preencher!U40="","",Preencher!U40)</f>
        <v/>
      </c>
      <c r="V40" s="5" t="str">
        <f>IF(Preencher!V40="","",Preencher!V40)</f>
        <v/>
      </c>
      <c r="W40" s="5" t="str">
        <f>IF(Preencher!W40="","",Preencher!W40)</f>
        <v/>
      </c>
      <c r="X40" s="5" t="str">
        <f>IF(Preencher!X40="","",Preencher!X40)</f>
        <v/>
      </c>
      <c r="Y40" s="25" t="str">
        <f>IF(Preencher!Y40="","",Preencher!Y40)</f>
        <v/>
      </c>
      <c r="AB40" s="2" t="b">
        <f t="shared" si="5"/>
        <v>0</v>
      </c>
      <c r="AC40" s="2" t="b">
        <f t="shared" si="6"/>
        <v>0</v>
      </c>
      <c r="AD40" s="2" t="b">
        <f t="shared" si="7"/>
        <v>0</v>
      </c>
      <c r="AE40" s="2" t="b">
        <f t="shared" si="0"/>
        <v>0</v>
      </c>
      <c r="AF40" s="2" t="b">
        <f t="shared" si="1"/>
        <v>0</v>
      </c>
      <c r="AG40" s="2" t="b">
        <f t="shared" si="2"/>
        <v>0</v>
      </c>
      <c r="AH40" s="2" t="b">
        <f t="shared" si="3"/>
        <v>0</v>
      </c>
      <c r="AI40" s="2" t="b">
        <f t="shared" si="8"/>
        <v>0</v>
      </c>
      <c r="AJ40" s="2" t="b">
        <f t="shared" si="9"/>
        <v>0</v>
      </c>
      <c r="AK40" s="2" t="b">
        <f t="shared" si="10"/>
        <v>0</v>
      </c>
      <c r="AL40" s="2" t="b">
        <f t="shared" si="4"/>
        <v>0</v>
      </c>
      <c r="AM40" s="2" t="b">
        <f t="array" aca="1" ref="AM40" ca="1">IF(OR(M40="",SUM(IF(ISNUMBER(VALUE(MID(M40,ROW(INDIRECT("1:"&amp;LEN(M40))),1))),1,0))),FALSE,TRUE)</f>
        <v>0</v>
      </c>
      <c r="AN40" s="2" t="b">
        <f t="shared" si="11"/>
        <v>0</v>
      </c>
      <c r="AO40" s="2" t="b">
        <f t="array" aca="1" ref="AO40" ca="1">IF(OR(O40="",SUM(IF(ISNUMBER(VALUE(MID(O40,ROW(INDIRECT("1:"&amp;LEN(O40))),1))),1,0))),FALSE,TRUE)</f>
        <v>0</v>
      </c>
      <c r="AP40" s="2" t="b">
        <f t="shared" si="11"/>
        <v>0</v>
      </c>
      <c r="AQ40" s="2" t="b">
        <f t="shared" si="12"/>
        <v>0</v>
      </c>
      <c r="AR40" s="2" t="b">
        <f t="shared" si="13"/>
        <v>0</v>
      </c>
      <c r="AS40" s="2" t="b">
        <f t="shared" si="14"/>
        <v>0</v>
      </c>
      <c r="AT40" s="2" t="b">
        <f>IF(ISERROR(VLOOKUP(T40,Especificações!$K$7:$K$33,1,FALSE)),FALSE,TRUE)</f>
        <v>0</v>
      </c>
      <c r="AU40" s="2" t="b">
        <f t="shared" si="15"/>
        <v>0</v>
      </c>
      <c r="AV40" s="2" t="b">
        <f t="shared" si="16"/>
        <v>0</v>
      </c>
      <c r="AW40" s="2" t="b">
        <f t="shared" si="17"/>
        <v>0</v>
      </c>
      <c r="AX40" s="2" t="b">
        <f t="shared" si="18"/>
        <v>0</v>
      </c>
      <c r="AY40" s="2" t="b">
        <f t="shared" si="19"/>
        <v>0</v>
      </c>
      <c r="AZ40" s="24" t="b">
        <f>IF(COUNTA(Preencher!B40:Y40)=0,FALSE,TRUE)</f>
        <v>0</v>
      </c>
      <c r="BA40" s="24">
        <f t="shared" si="20"/>
        <v>0</v>
      </c>
      <c r="BB40" s="24">
        <f t="shared" si="21"/>
        <v>0</v>
      </c>
    </row>
    <row r="41" spans="1:54" ht="15.75" customHeight="1" x14ac:dyDescent="0.25">
      <c r="A41" s="2">
        <v>40</v>
      </c>
      <c r="B41" s="2" t="str">
        <f>IF(Preencher!B41="","",Preencher!B41)</f>
        <v/>
      </c>
      <c r="C41" s="2" t="str">
        <f>IF(Preencher!C41="","",Preencher!C41)</f>
        <v/>
      </c>
      <c r="D41" s="5" t="str">
        <f>IF(Preencher!D41="","",Preencher!D41)</f>
        <v/>
      </c>
      <c r="E41" s="5" t="str">
        <f>IF(Preencher!E41="","",Preencher!E41)</f>
        <v/>
      </c>
      <c r="F41" s="15" t="str">
        <f>IF(Preencher!F41="","",Preencher!F41)</f>
        <v/>
      </c>
      <c r="G41" s="15" t="str">
        <f>IF(Preencher!G41="","",Preencher!G41)</f>
        <v/>
      </c>
      <c r="H41" s="13" t="str">
        <f>IF(Preencher!H41="","",Preencher!H41)</f>
        <v/>
      </c>
      <c r="I41" s="17" t="str">
        <f>IF(Preencher!I41="","",Preencher!I41)</f>
        <v/>
      </c>
      <c r="J41" s="13" t="str">
        <f>IF(Preencher!J41="","",Preencher!J41)</f>
        <v/>
      </c>
      <c r="K41" s="20" t="str">
        <f>IF(Preencher!K41="","",Preencher!K41)</f>
        <v/>
      </c>
      <c r="L41" s="5" t="str">
        <f>IF(Preencher!L41="","",Preencher!L41)</f>
        <v/>
      </c>
      <c r="M41" s="5" t="str">
        <f>IF(Preencher!M41="","",Preencher!M41)</f>
        <v/>
      </c>
      <c r="N41" s="22" t="str">
        <f>IF(Preencher!N41="","",Preencher!N41)</f>
        <v/>
      </c>
      <c r="O41" s="5" t="str">
        <f>IF(Preencher!O41="","",Preencher!O41)</f>
        <v/>
      </c>
      <c r="P41" s="22" t="str">
        <f>IF(Preencher!P41="","",Preencher!P41)</f>
        <v/>
      </c>
      <c r="Q41" s="5" t="str">
        <f>IF(Preencher!Q41="","",Preencher!Q41)</f>
        <v/>
      </c>
      <c r="R41" s="13" t="str">
        <f>IF(Preencher!R41="","",Preencher!R41)</f>
        <v/>
      </c>
      <c r="S41" s="13" t="str">
        <f>IF(Preencher!S41="","",Preencher!S41)</f>
        <v/>
      </c>
      <c r="T41" s="13" t="str">
        <f>IF(Preencher!T41="","",Preencher!T41)</f>
        <v/>
      </c>
      <c r="U41" s="11" t="str">
        <f>IF(Preencher!U41="","",Preencher!U41)</f>
        <v/>
      </c>
      <c r="V41" s="5" t="str">
        <f>IF(Preencher!V41="","",Preencher!V41)</f>
        <v/>
      </c>
      <c r="W41" s="5" t="str">
        <f>IF(Preencher!W41="","",Preencher!W41)</f>
        <v/>
      </c>
      <c r="X41" s="5" t="str">
        <f>IF(Preencher!X41="","",Preencher!X41)</f>
        <v/>
      </c>
      <c r="Y41" s="25" t="str">
        <f>IF(Preencher!Y41="","",Preencher!Y41)</f>
        <v/>
      </c>
      <c r="AB41" s="2" t="b">
        <f t="shared" si="5"/>
        <v>0</v>
      </c>
      <c r="AC41" s="2" t="b">
        <f t="shared" si="6"/>
        <v>0</v>
      </c>
      <c r="AD41" s="2" t="b">
        <f t="shared" si="7"/>
        <v>0</v>
      </c>
      <c r="AE41" s="2" t="b">
        <f t="shared" si="0"/>
        <v>0</v>
      </c>
      <c r="AF41" s="2" t="b">
        <f t="shared" si="1"/>
        <v>0</v>
      </c>
      <c r="AG41" s="2" t="b">
        <f t="shared" si="2"/>
        <v>0</v>
      </c>
      <c r="AH41" s="2" t="b">
        <f t="shared" si="3"/>
        <v>0</v>
      </c>
      <c r="AI41" s="2" t="b">
        <f t="shared" si="8"/>
        <v>0</v>
      </c>
      <c r="AJ41" s="2" t="b">
        <f t="shared" si="9"/>
        <v>0</v>
      </c>
      <c r="AK41" s="2" t="b">
        <f t="shared" si="10"/>
        <v>0</v>
      </c>
      <c r="AL41" s="2" t="b">
        <f t="shared" si="4"/>
        <v>0</v>
      </c>
      <c r="AM41" s="2" t="b">
        <f t="array" aca="1" ref="AM41" ca="1">IF(OR(M41="",SUM(IF(ISNUMBER(VALUE(MID(M41,ROW(INDIRECT("1:"&amp;LEN(M41))),1))),1,0))),FALSE,TRUE)</f>
        <v>0</v>
      </c>
      <c r="AN41" s="2" t="b">
        <f t="shared" si="11"/>
        <v>0</v>
      </c>
      <c r="AO41" s="2" t="b">
        <f t="array" aca="1" ref="AO41" ca="1">IF(OR(O41="",SUM(IF(ISNUMBER(VALUE(MID(O41,ROW(INDIRECT("1:"&amp;LEN(O41))),1))),1,0))),FALSE,TRUE)</f>
        <v>0</v>
      </c>
      <c r="AP41" s="2" t="b">
        <f t="shared" si="11"/>
        <v>0</v>
      </c>
      <c r="AQ41" s="2" t="b">
        <f t="shared" si="12"/>
        <v>0</v>
      </c>
      <c r="AR41" s="2" t="b">
        <f t="shared" si="13"/>
        <v>0</v>
      </c>
      <c r="AS41" s="2" t="b">
        <f t="shared" si="14"/>
        <v>0</v>
      </c>
      <c r="AT41" s="2" t="b">
        <f>IF(ISERROR(VLOOKUP(T41,Especificações!$K$7:$K$33,1,FALSE)),FALSE,TRUE)</f>
        <v>0</v>
      </c>
      <c r="AU41" s="2" t="b">
        <f t="shared" si="15"/>
        <v>0</v>
      </c>
      <c r="AV41" s="2" t="b">
        <f t="shared" si="16"/>
        <v>0</v>
      </c>
      <c r="AW41" s="2" t="b">
        <f t="shared" si="17"/>
        <v>0</v>
      </c>
      <c r="AX41" s="2" t="b">
        <f t="shared" si="18"/>
        <v>0</v>
      </c>
      <c r="AY41" s="2" t="b">
        <f t="shared" si="19"/>
        <v>0</v>
      </c>
      <c r="AZ41" s="24" t="b">
        <f>IF(COUNTA(Preencher!B41:Y41)=0,FALSE,TRUE)</f>
        <v>0</v>
      </c>
      <c r="BA41" s="24">
        <f t="shared" si="20"/>
        <v>0</v>
      </c>
      <c r="BB41" s="24">
        <f t="shared" si="21"/>
        <v>0</v>
      </c>
    </row>
    <row r="42" spans="1:54" ht="15.75" customHeight="1" x14ac:dyDescent="0.25">
      <c r="A42" s="2">
        <v>41</v>
      </c>
      <c r="B42" s="2" t="str">
        <f>IF(Preencher!B42="","",Preencher!B42)</f>
        <v/>
      </c>
      <c r="C42" s="2" t="str">
        <f>IF(Preencher!C42="","",Preencher!C42)</f>
        <v/>
      </c>
      <c r="D42" s="5" t="str">
        <f>IF(Preencher!D42="","",Preencher!D42)</f>
        <v/>
      </c>
      <c r="E42" s="5" t="str">
        <f>IF(Preencher!E42="","",Preencher!E42)</f>
        <v/>
      </c>
      <c r="F42" s="15" t="str">
        <f>IF(Preencher!F42="","",Preencher!F42)</f>
        <v/>
      </c>
      <c r="G42" s="15" t="str">
        <f>IF(Preencher!G42="","",Preencher!G42)</f>
        <v/>
      </c>
      <c r="H42" s="13" t="str">
        <f>IF(Preencher!H42="","",Preencher!H42)</f>
        <v/>
      </c>
      <c r="I42" s="17" t="str">
        <f>IF(Preencher!I42="","",Preencher!I42)</f>
        <v/>
      </c>
      <c r="J42" s="13" t="str">
        <f>IF(Preencher!J42="","",Preencher!J42)</f>
        <v/>
      </c>
      <c r="K42" s="20" t="str">
        <f>IF(Preencher!K42="","",Preencher!K42)</f>
        <v/>
      </c>
      <c r="L42" s="5" t="str">
        <f>IF(Preencher!L42="","",Preencher!L42)</f>
        <v/>
      </c>
      <c r="M42" s="5" t="str">
        <f>IF(Preencher!M42="","",Preencher!M42)</f>
        <v/>
      </c>
      <c r="N42" s="22" t="str">
        <f>IF(Preencher!N42="","",Preencher!N42)</f>
        <v/>
      </c>
      <c r="O42" s="5" t="str">
        <f>IF(Preencher!O42="","",Preencher!O42)</f>
        <v/>
      </c>
      <c r="P42" s="22" t="str">
        <f>IF(Preencher!P42="","",Preencher!P42)</f>
        <v/>
      </c>
      <c r="Q42" s="5" t="str">
        <f>IF(Preencher!Q42="","",Preencher!Q42)</f>
        <v/>
      </c>
      <c r="R42" s="13" t="str">
        <f>IF(Preencher!R42="","",Preencher!R42)</f>
        <v/>
      </c>
      <c r="S42" s="13" t="str">
        <f>IF(Preencher!S42="","",Preencher!S42)</f>
        <v/>
      </c>
      <c r="T42" s="13" t="str">
        <f>IF(Preencher!T42="","",Preencher!T42)</f>
        <v/>
      </c>
      <c r="U42" s="11" t="str">
        <f>IF(Preencher!U42="","",Preencher!U42)</f>
        <v/>
      </c>
      <c r="V42" s="5" t="str">
        <f>IF(Preencher!V42="","",Preencher!V42)</f>
        <v/>
      </c>
      <c r="W42" s="5" t="str">
        <f>IF(Preencher!W42="","",Preencher!W42)</f>
        <v/>
      </c>
      <c r="X42" s="5" t="str">
        <f>IF(Preencher!X42="","",Preencher!X42)</f>
        <v/>
      </c>
      <c r="Y42" s="25" t="str">
        <f>IF(Preencher!Y42="","",Preencher!Y42)</f>
        <v/>
      </c>
      <c r="AB42" s="2" t="b">
        <f t="shared" si="5"/>
        <v>0</v>
      </c>
      <c r="AC42" s="2" t="b">
        <f t="shared" si="6"/>
        <v>0</v>
      </c>
      <c r="AD42" s="2" t="b">
        <f t="shared" si="7"/>
        <v>0</v>
      </c>
      <c r="AE42" s="2" t="b">
        <f t="shared" si="0"/>
        <v>0</v>
      </c>
      <c r="AF42" s="2" t="b">
        <f t="shared" si="1"/>
        <v>0</v>
      </c>
      <c r="AG42" s="2" t="b">
        <f t="shared" si="2"/>
        <v>0</v>
      </c>
      <c r="AH42" s="2" t="b">
        <f t="shared" si="3"/>
        <v>0</v>
      </c>
      <c r="AI42" s="2" t="b">
        <f t="shared" si="8"/>
        <v>0</v>
      </c>
      <c r="AJ42" s="2" t="b">
        <f t="shared" si="9"/>
        <v>0</v>
      </c>
      <c r="AK42" s="2" t="b">
        <f t="shared" si="10"/>
        <v>0</v>
      </c>
      <c r="AL42" s="2" t="b">
        <f t="shared" si="4"/>
        <v>0</v>
      </c>
      <c r="AM42" s="2" t="b">
        <f t="array" aca="1" ref="AM42" ca="1">IF(OR(M42="",SUM(IF(ISNUMBER(VALUE(MID(M42,ROW(INDIRECT("1:"&amp;LEN(M42))),1))),1,0))),FALSE,TRUE)</f>
        <v>0</v>
      </c>
      <c r="AN42" s="2" t="b">
        <f t="shared" si="11"/>
        <v>0</v>
      </c>
      <c r="AO42" s="2" t="b">
        <f t="array" aca="1" ref="AO42" ca="1">IF(OR(O42="",SUM(IF(ISNUMBER(VALUE(MID(O42,ROW(INDIRECT("1:"&amp;LEN(O42))),1))),1,0))),FALSE,TRUE)</f>
        <v>0</v>
      </c>
      <c r="AP42" s="2" t="b">
        <f t="shared" si="11"/>
        <v>0</v>
      </c>
      <c r="AQ42" s="2" t="b">
        <f t="shared" si="12"/>
        <v>0</v>
      </c>
      <c r="AR42" s="2" t="b">
        <f t="shared" si="13"/>
        <v>0</v>
      </c>
      <c r="AS42" s="2" t="b">
        <f t="shared" si="14"/>
        <v>0</v>
      </c>
      <c r="AT42" s="2" t="b">
        <f>IF(ISERROR(VLOOKUP(T42,Especificações!$K$7:$K$33,1,FALSE)),FALSE,TRUE)</f>
        <v>0</v>
      </c>
      <c r="AU42" s="2" t="b">
        <f t="shared" si="15"/>
        <v>0</v>
      </c>
      <c r="AV42" s="2" t="b">
        <f t="shared" si="16"/>
        <v>0</v>
      </c>
      <c r="AW42" s="2" t="b">
        <f t="shared" si="17"/>
        <v>0</v>
      </c>
      <c r="AX42" s="2" t="b">
        <f t="shared" si="18"/>
        <v>0</v>
      </c>
      <c r="AY42" s="2" t="b">
        <f t="shared" si="19"/>
        <v>0</v>
      </c>
      <c r="AZ42" s="24" t="b">
        <f>IF(COUNTA(Preencher!B42:Y42)=0,FALSE,TRUE)</f>
        <v>0</v>
      </c>
      <c r="BA42" s="24">
        <f t="shared" si="20"/>
        <v>0</v>
      </c>
      <c r="BB42" s="24">
        <f t="shared" si="21"/>
        <v>0</v>
      </c>
    </row>
    <row r="43" spans="1:54" ht="15.75" customHeight="1" x14ac:dyDescent="0.25">
      <c r="A43" s="2">
        <v>42</v>
      </c>
      <c r="B43" s="2" t="str">
        <f>IF(Preencher!B43="","",Preencher!B43)</f>
        <v/>
      </c>
      <c r="C43" s="2" t="str">
        <f>IF(Preencher!C43="","",Preencher!C43)</f>
        <v/>
      </c>
      <c r="D43" s="5" t="str">
        <f>IF(Preencher!D43="","",Preencher!D43)</f>
        <v/>
      </c>
      <c r="E43" s="5" t="str">
        <f>IF(Preencher!E43="","",Preencher!E43)</f>
        <v/>
      </c>
      <c r="F43" s="15" t="str">
        <f>IF(Preencher!F43="","",Preencher!F43)</f>
        <v/>
      </c>
      <c r="G43" s="15" t="str">
        <f>IF(Preencher!G43="","",Preencher!G43)</f>
        <v/>
      </c>
      <c r="H43" s="13" t="str">
        <f>IF(Preencher!H43="","",Preencher!H43)</f>
        <v/>
      </c>
      <c r="I43" s="17" t="str">
        <f>IF(Preencher!I43="","",Preencher!I43)</f>
        <v/>
      </c>
      <c r="J43" s="13" t="str">
        <f>IF(Preencher!J43="","",Preencher!J43)</f>
        <v/>
      </c>
      <c r="K43" s="20" t="str">
        <f>IF(Preencher!K43="","",Preencher!K43)</f>
        <v/>
      </c>
      <c r="L43" s="5" t="str">
        <f>IF(Preencher!L43="","",Preencher!L43)</f>
        <v/>
      </c>
      <c r="M43" s="5" t="str">
        <f>IF(Preencher!M43="","",Preencher!M43)</f>
        <v/>
      </c>
      <c r="N43" s="22" t="str">
        <f>IF(Preencher!N43="","",Preencher!N43)</f>
        <v/>
      </c>
      <c r="O43" s="5" t="str">
        <f>IF(Preencher!O43="","",Preencher!O43)</f>
        <v/>
      </c>
      <c r="P43" s="22" t="str">
        <f>IF(Preencher!P43="","",Preencher!P43)</f>
        <v/>
      </c>
      <c r="Q43" s="5" t="str">
        <f>IF(Preencher!Q43="","",Preencher!Q43)</f>
        <v/>
      </c>
      <c r="R43" s="13" t="str">
        <f>IF(Preencher!R43="","",Preencher!R43)</f>
        <v/>
      </c>
      <c r="S43" s="13" t="str">
        <f>IF(Preencher!S43="","",Preencher!S43)</f>
        <v/>
      </c>
      <c r="T43" s="13" t="str">
        <f>IF(Preencher!T43="","",Preencher!T43)</f>
        <v/>
      </c>
      <c r="U43" s="11" t="str">
        <f>IF(Preencher!U43="","",Preencher!U43)</f>
        <v/>
      </c>
      <c r="V43" s="5" t="str">
        <f>IF(Preencher!V43="","",Preencher!V43)</f>
        <v/>
      </c>
      <c r="W43" s="5" t="str">
        <f>IF(Preencher!W43="","",Preencher!W43)</f>
        <v/>
      </c>
      <c r="X43" s="5" t="str">
        <f>IF(Preencher!X43="","",Preencher!X43)</f>
        <v/>
      </c>
      <c r="Y43" s="25" t="str">
        <f>IF(Preencher!Y43="","",Preencher!Y43)</f>
        <v/>
      </c>
      <c r="AB43" s="2" t="b">
        <f t="shared" si="5"/>
        <v>0</v>
      </c>
      <c r="AC43" s="2" t="b">
        <f t="shared" si="6"/>
        <v>0</v>
      </c>
      <c r="AD43" s="2" t="b">
        <f t="shared" si="7"/>
        <v>0</v>
      </c>
      <c r="AE43" s="2" t="b">
        <f t="shared" si="0"/>
        <v>0</v>
      </c>
      <c r="AF43" s="2" t="b">
        <f t="shared" si="1"/>
        <v>0</v>
      </c>
      <c r="AG43" s="2" t="b">
        <f t="shared" si="2"/>
        <v>0</v>
      </c>
      <c r="AH43" s="2" t="b">
        <f t="shared" si="3"/>
        <v>0</v>
      </c>
      <c r="AI43" s="2" t="b">
        <f t="shared" si="8"/>
        <v>0</v>
      </c>
      <c r="AJ43" s="2" t="b">
        <f t="shared" si="9"/>
        <v>0</v>
      </c>
      <c r="AK43" s="2" t="b">
        <f t="shared" si="10"/>
        <v>0</v>
      </c>
      <c r="AL43" s="2" t="b">
        <f t="shared" si="4"/>
        <v>0</v>
      </c>
      <c r="AM43" s="2" t="b">
        <f t="array" aca="1" ref="AM43" ca="1">IF(OR(M43="",SUM(IF(ISNUMBER(VALUE(MID(M43,ROW(INDIRECT("1:"&amp;LEN(M43))),1))),1,0))),FALSE,TRUE)</f>
        <v>0</v>
      </c>
      <c r="AN43" s="2" t="b">
        <f t="shared" si="11"/>
        <v>0</v>
      </c>
      <c r="AO43" s="2" t="b">
        <f t="array" aca="1" ref="AO43" ca="1">IF(OR(O43="",SUM(IF(ISNUMBER(VALUE(MID(O43,ROW(INDIRECT("1:"&amp;LEN(O43))),1))),1,0))),FALSE,TRUE)</f>
        <v>0</v>
      </c>
      <c r="AP43" s="2" t="b">
        <f t="shared" si="11"/>
        <v>0</v>
      </c>
      <c r="AQ43" s="2" t="b">
        <f t="shared" si="12"/>
        <v>0</v>
      </c>
      <c r="AR43" s="2" t="b">
        <f t="shared" si="13"/>
        <v>0</v>
      </c>
      <c r="AS43" s="2" t="b">
        <f t="shared" si="14"/>
        <v>0</v>
      </c>
      <c r="AT43" s="2" t="b">
        <f>IF(ISERROR(VLOOKUP(T43,Especificações!$K$7:$K$33,1,FALSE)),FALSE,TRUE)</f>
        <v>0</v>
      </c>
      <c r="AU43" s="2" t="b">
        <f t="shared" si="15"/>
        <v>0</v>
      </c>
      <c r="AV43" s="2" t="b">
        <f t="shared" si="16"/>
        <v>0</v>
      </c>
      <c r="AW43" s="2" t="b">
        <f t="shared" si="17"/>
        <v>0</v>
      </c>
      <c r="AX43" s="2" t="b">
        <f t="shared" si="18"/>
        <v>0</v>
      </c>
      <c r="AY43" s="2" t="b">
        <f t="shared" si="19"/>
        <v>0</v>
      </c>
      <c r="AZ43" s="24" t="b">
        <f>IF(COUNTA(Preencher!B43:Y43)=0,FALSE,TRUE)</f>
        <v>0</v>
      </c>
      <c r="BA43" s="24">
        <f t="shared" si="20"/>
        <v>0</v>
      </c>
      <c r="BB43" s="24">
        <f t="shared" si="21"/>
        <v>0</v>
      </c>
    </row>
    <row r="44" spans="1:54" ht="15.75" customHeight="1" x14ac:dyDescent="0.25">
      <c r="A44" s="2">
        <v>43</v>
      </c>
      <c r="B44" s="2" t="str">
        <f>IF(Preencher!B44="","",Preencher!B44)</f>
        <v/>
      </c>
      <c r="C44" s="2" t="str">
        <f>IF(Preencher!C44="","",Preencher!C44)</f>
        <v/>
      </c>
      <c r="D44" s="5" t="str">
        <f>IF(Preencher!D44="","",Preencher!D44)</f>
        <v/>
      </c>
      <c r="E44" s="5" t="str">
        <f>IF(Preencher!E44="","",Preencher!E44)</f>
        <v/>
      </c>
      <c r="F44" s="15" t="str">
        <f>IF(Preencher!F44="","",Preencher!F44)</f>
        <v/>
      </c>
      <c r="G44" s="15" t="str">
        <f>IF(Preencher!G44="","",Preencher!G44)</f>
        <v/>
      </c>
      <c r="H44" s="13" t="str">
        <f>IF(Preencher!H44="","",Preencher!H44)</f>
        <v/>
      </c>
      <c r="I44" s="17" t="str">
        <f>IF(Preencher!I44="","",Preencher!I44)</f>
        <v/>
      </c>
      <c r="J44" s="13" t="str">
        <f>IF(Preencher!J44="","",Preencher!J44)</f>
        <v/>
      </c>
      <c r="K44" s="20" t="str">
        <f>IF(Preencher!K44="","",Preencher!K44)</f>
        <v/>
      </c>
      <c r="L44" s="5" t="str">
        <f>IF(Preencher!L44="","",Preencher!L44)</f>
        <v/>
      </c>
      <c r="M44" s="5" t="str">
        <f>IF(Preencher!M44="","",Preencher!M44)</f>
        <v/>
      </c>
      <c r="N44" s="22" t="str">
        <f>IF(Preencher!N44="","",Preencher!N44)</f>
        <v/>
      </c>
      <c r="O44" s="5" t="str">
        <f>IF(Preencher!O44="","",Preencher!O44)</f>
        <v/>
      </c>
      <c r="P44" s="22" t="str">
        <f>IF(Preencher!P44="","",Preencher!P44)</f>
        <v/>
      </c>
      <c r="Q44" s="5" t="str">
        <f>IF(Preencher!Q44="","",Preencher!Q44)</f>
        <v/>
      </c>
      <c r="R44" s="13" t="str">
        <f>IF(Preencher!R44="","",Preencher!R44)</f>
        <v/>
      </c>
      <c r="S44" s="13" t="str">
        <f>IF(Preencher!S44="","",Preencher!S44)</f>
        <v/>
      </c>
      <c r="T44" s="13" t="str">
        <f>IF(Preencher!T44="","",Preencher!T44)</f>
        <v/>
      </c>
      <c r="U44" s="11" t="str">
        <f>IF(Preencher!U44="","",Preencher!U44)</f>
        <v/>
      </c>
      <c r="V44" s="5" t="str">
        <f>IF(Preencher!V44="","",Preencher!V44)</f>
        <v/>
      </c>
      <c r="W44" s="5" t="str">
        <f>IF(Preencher!W44="","",Preencher!W44)</f>
        <v/>
      </c>
      <c r="X44" s="5" t="str">
        <f>IF(Preencher!X44="","",Preencher!X44)</f>
        <v/>
      </c>
      <c r="Y44" s="25" t="str">
        <f>IF(Preencher!Y44="","",Preencher!Y44)</f>
        <v/>
      </c>
      <c r="AB44" s="2" t="b">
        <f t="shared" si="5"/>
        <v>0</v>
      </c>
      <c r="AC44" s="2" t="b">
        <f t="shared" si="6"/>
        <v>0</v>
      </c>
      <c r="AD44" s="2" t="b">
        <f t="shared" si="7"/>
        <v>0</v>
      </c>
      <c r="AE44" s="2" t="b">
        <f t="shared" si="0"/>
        <v>0</v>
      </c>
      <c r="AF44" s="2" t="b">
        <f t="shared" si="1"/>
        <v>0</v>
      </c>
      <c r="AG44" s="2" t="b">
        <f t="shared" si="2"/>
        <v>0</v>
      </c>
      <c r="AH44" s="2" t="b">
        <f t="shared" si="3"/>
        <v>0</v>
      </c>
      <c r="AI44" s="2" t="b">
        <f t="shared" si="8"/>
        <v>0</v>
      </c>
      <c r="AJ44" s="2" t="b">
        <f t="shared" si="9"/>
        <v>0</v>
      </c>
      <c r="AK44" s="2" t="b">
        <f t="shared" si="10"/>
        <v>0</v>
      </c>
      <c r="AL44" s="2" t="b">
        <f t="shared" si="4"/>
        <v>0</v>
      </c>
      <c r="AM44" s="2" t="b">
        <f t="array" aca="1" ref="AM44" ca="1">IF(OR(M44="",SUM(IF(ISNUMBER(VALUE(MID(M44,ROW(INDIRECT("1:"&amp;LEN(M44))),1))),1,0))),FALSE,TRUE)</f>
        <v>0</v>
      </c>
      <c r="AN44" s="2" t="b">
        <f t="shared" si="11"/>
        <v>0</v>
      </c>
      <c r="AO44" s="2" t="b">
        <f t="array" aca="1" ref="AO44" ca="1">IF(OR(O44="",SUM(IF(ISNUMBER(VALUE(MID(O44,ROW(INDIRECT("1:"&amp;LEN(O44))),1))),1,0))),FALSE,TRUE)</f>
        <v>0</v>
      </c>
      <c r="AP44" s="2" t="b">
        <f t="shared" si="11"/>
        <v>0</v>
      </c>
      <c r="AQ44" s="2" t="b">
        <f t="shared" si="12"/>
        <v>0</v>
      </c>
      <c r="AR44" s="2" t="b">
        <f t="shared" si="13"/>
        <v>0</v>
      </c>
      <c r="AS44" s="2" t="b">
        <f t="shared" si="14"/>
        <v>0</v>
      </c>
      <c r="AT44" s="2" t="b">
        <f>IF(ISERROR(VLOOKUP(T44,Especificações!$K$7:$K$33,1,FALSE)),FALSE,TRUE)</f>
        <v>0</v>
      </c>
      <c r="AU44" s="2" t="b">
        <f t="shared" si="15"/>
        <v>0</v>
      </c>
      <c r="AV44" s="2" t="b">
        <f t="shared" si="16"/>
        <v>0</v>
      </c>
      <c r="AW44" s="2" t="b">
        <f t="shared" si="17"/>
        <v>0</v>
      </c>
      <c r="AX44" s="2" t="b">
        <f t="shared" si="18"/>
        <v>0</v>
      </c>
      <c r="AY44" s="2" t="b">
        <f t="shared" si="19"/>
        <v>0</v>
      </c>
      <c r="AZ44" s="24" t="b">
        <f>IF(COUNTA(Preencher!B44:Y44)=0,FALSE,TRUE)</f>
        <v>0</v>
      </c>
      <c r="BA44" s="24">
        <f t="shared" si="20"/>
        <v>0</v>
      </c>
      <c r="BB44" s="24">
        <f t="shared" si="21"/>
        <v>0</v>
      </c>
    </row>
    <row r="45" spans="1:54" ht="15.75" customHeight="1" x14ac:dyDescent="0.25">
      <c r="A45" s="2">
        <v>44</v>
      </c>
      <c r="B45" s="2" t="str">
        <f>IF(Preencher!B45="","",Preencher!B45)</f>
        <v/>
      </c>
      <c r="C45" s="2" t="str">
        <f>IF(Preencher!C45="","",Preencher!C45)</f>
        <v/>
      </c>
      <c r="D45" s="5" t="str">
        <f>IF(Preencher!D45="","",Preencher!D45)</f>
        <v/>
      </c>
      <c r="E45" s="5" t="str">
        <f>IF(Preencher!E45="","",Preencher!E45)</f>
        <v/>
      </c>
      <c r="F45" s="15" t="str">
        <f>IF(Preencher!F45="","",Preencher!F45)</f>
        <v/>
      </c>
      <c r="G45" s="15" t="str">
        <f>IF(Preencher!G45="","",Preencher!G45)</f>
        <v/>
      </c>
      <c r="H45" s="13" t="str">
        <f>IF(Preencher!H45="","",Preencher!H45)</f>
        <v/>
      </c>
      <c r="I45" s="17" t="str">
        <f>IF(Preencher!I45="","",Preencher!I45)</f>
        <v/>
      </c>
      <c r="J45" s="13" t="str">
        <f>IF(Preencher!J45="","",Preencher!J45)</f>
        <v/>
      </c>
      <c r="K45" s="20" t="str">
        <f>IF(Preencher!K45="","",Preencher!K45)</f>
        <v/>
      </c>
      <c r="L45" s="5" t="str">
        <f>IF(Preencher!L45="","",Preencher!L45)</f>
        <v/>
      </c>
      <c r="M45" s="5" t="str">
        <f>IF(Preencher!M45="","",Preencher!M45)</f>
        <v/>
      </c>
      <c r="N45" s="22" t="str">
        <f>IF(Preencher!N45="","",Preencher!N45)</f>
        <v/>
      </c>
      <c r="O45" s="5" t="str">
        <f>IF(Preencher!O45="","",Preencher!O45)</f>
        <v/>
      </c>
      <c r="P45" s="22" t="str">
        <f>IF(Preencher!P45="","",Preencher!P45)</f>
        <v/>
      </c>
      <c r="Q45" s="5" t="str">
        <f>IF(Preencher!Q45="","",Preencher!Q45)</f>
        <v/>
      </c>
      <c r="R45" s="13" t="str">
        <f>IF(Preencher!R45="","",Preencher!R45)</f>
        <v/>
      </c>
      <c r="S45" s="13" t="str">
        <f>IF(Preencher!S45="","",Preencher!S45)</f>
        <v/>
      </c>
      <c r="T45" s="13" t="str">
        <f>IF(Preencher!T45="","",Preencher!T45)</f>
        <v/>
      </c>
      <c r="U45" s="11" t="str">
        <f>IF(Preencher!U45="","",Preencher!U45)</f>
        <v/>
      </c>
      <c r="V45" s="5" t="str">
        <f>IF(Preencher!V45="","",Preencher!V45)</f>
        <v/>
      </c>
      <c r="W45" s="5" t="str">
        <f>IF(Preencher!W45="","",Preencher!W45)</f>
        <v/>
      </c>
      <c r="X45" s="5" t="str">
        <f>IF(Preencher!X45="","",Preencher!X45)</f>
        <v/>
      </c>
      <c r="Y45" s="25" t="str">
        <f>IF(Preencher!Y45="","",Preencher!Y45)</f>
        <v/>
      </c>
      <c r="AB45" s="2" t="b">
        <f t="shared" si="5"/>
        <v>0</v>
      </c>
      <c r="AC45" s="2" t="b">
        <f t="shared" si="6"/>
        <v>0</v>
      </c>
      <c r="AD45" s="2" t="b">
        <f t="shared" si="7"/>
        <v>0</v>
      </c>
      <c r="AE45" s="2" t="b">
        <f t="shared" si="0"/>
        <v>0</v>
      </c>
      <c r="AF45" s="2" t="b">
        <f t="shared" si="1"/>
        <v>0</v>
      </c>
      <c r="AG45" s="2" t="b">
        <f t="shared" si="2"/>
        <v>0</v>
      </c>
      <c r="AH45" s="2" t="b">
        <f t="shared" si="3"/>
        <v>0</v>
      </c>
      <c r="AI45" s="2" t="b">
        <f t="shared" si="8"/>
        <v>0</v>
      </c>
      <c r="AJ45" s="2" t="b">
        <f t="shared" si="9"/>
        <v>0</v>
      </c>
      <c r="AK45" s="2" t="b">
        <f t="shared" si="10"/>
        <v>0</v>
      </c>
      <c r="AL45" s="2" t="b">
        <f t="shared" si="4"/>
        <v>0</v>
      </c>
      <c r="AM45" s="2" t="b">
        <f t="array" aca="1" ref="AM45" ca="1">IF(OR(M45="",SUM(IF(ISNUMBER(VALUE(MID(M45,ROW(INDIRECT("1:"&amp;LEN(M45))),1))),1,0))),FALSE,TRUE)</f>
        <v>0</v>
      </c>
      <c r="AN45" s="2" t="b">
        <f t="shared" si="11"/>
        <v>0</v>
      </c>
      <c r="AO45" s="2" t="b">
        <f t="array" aca="1" ref="AO45" ca="1">IF(OR(O45="",SUM(IF(ISNUMBER(VALUE(MID(O45,ROW(INDIRECT("1:"&amp;LEN(O45))),1))),1,0))),FALSE,TRUE)</f>
        <v>0</v>
      </c>
      <c r="AP45" s="2" t="b">
        <f t="shared" si="11"/>
        <v>0</v>
      </c>
      <c r="AQ45" s="2" t="b">
        <f t="shared" si="12"/>
        <v>0</v>
      </c>
      <c r="AR45" s="2" t="b">
        <f t="shared" si="13"/>
        <v>0</v>
      </c>
      <c r="AS45" s="2" t="b">
        <f t="shared" si="14"/>
        <v>0</v>
      </c>
      <c r="AT45" s="2" t="b">
        <f>IF(ISERROR(VLOOKUP(T45,Especificações!$K$7:$K$33,1,FALSE)),FALSE,TRUE)</f>
        <v>0</v>
      </c>
      <c r="AU45" s="2" t="b">
        <f t="shared" si="15"/>
        <v>0</v>
      </c>
      <c r="AV45" s="2" t="b">
        <f t="shared" si="16"/>
        <v>0</v>
      </c>
      <c r="AW45" s="2" t="b">
        <f t="shared" si="17"/>
        <v>0</v>
      </c>
      <c r="AX45" s="2" t="b">
        <f t="shared" si="18"/>
        <v>0</v>
      </c>
      <c r="AY45" s="2" t="b">
        <f t="shared" si="19"/>
        <v>0</v>
      </c>
      <c r="AZ45" s="24" t="b">
        <f>IF(COUNTA(Preencher!B45:Y45)=0,FALSE,TRUE)</f>
        <v>0</v>
      </c>
      <c r="BA45" s="24">
        <f t="shared" si="20"/>
        <v>0</v>
      </c>
      <c r="BB45" s="24">
        <f t="shared" si="21"/>
        <v>0</v>
      </c>
    </row>
    <row r="46" spans="1:54" ht="15.75" customHeight="1" x14ac:dyDescent="0.25">
      <c r="A46" s="2">
        <v>45</v>
      </c>
      <c r="B46" s="2" t="str">
        <f>IF(Preencher!B46="","",Preencher!B46)</f>
        <v/>
      </c>
      <c r="C46" s="2" t="str">
        <f>IF(Preencher!C46="","",Preencher!C46)</f>
        <v/>
      </c>
      <c r="D46" s="5" t="str">
        <f>IF(Preencher!D46="","",Preencher!D46)</f>
        <v/>
      </c>
      <c r="E46" s="5" t="str">
        <f>IF(Preencher!E46="","",Preencher!E46)</f>
        <v/>
      </c>
      <c r="F46" s="15" t="str">
        <f>IF(Preencher!F46="","",Preencher!F46)</f>
        <v/>
      </c>
      <c r="G46" s="15" t="str">
        <f>IF(Preencher!G46="","",Preencher!G46)</f>
        <v/>
      </c>
      <c r="H46" s="13" t="str">
        <f>IF(Preencher!H46="","",Preencher!H46)</f>
        <v/>
      </c>
      <c r="I46" s="17" t="str">
        <f>IF(Preencher!I46="","",Preencher!I46)</f>
        <v/>
      </c>
      <c r="J46" s="13" t="str">
        <f>IF(Preencher!J46="","",Preencher!J46)</f>
        <v/>
      </c>
      <c r="K46" s="20" t="str">
        <f>IF(Preencher!K46="","",Preencher!K46)</f>
        <v/>
      </c>
      <c r="L46" s="5" t="str">
        <f>IF(Preencher!L46="","",Preencher!L46)</f>
        <v/>
      </c>
      <c r="M46" s="5" t="str">
        <f>IF(Preencher!M46="","",Preencher!M46)</f>
        <v/>
      </c>
      <c r="N46" s="22" t="str">
        <f>IF(Preencher!N46="","",Preencher!N46)</f>
        <v/>
      </c>
      <c r="O46" s="5" t="str">
        <f>IF(Preencher!O46="","",Preencher!O46)</f>
        <v/>
      </c>
      <c r="P46" s="22" t="str">
        <f>IF(Preencher!P46="","",Preencher!P46)</f>
        <v/>
      </c>
      <c r="Q46" s="5" t="str">
        <f>IF(Preencher!Q46="","",Preencher!Q46)</f>
        <v/>
      </c>
      <c r="R46" s="13" t="str">
        <f>IF(Preencher!R46="","",Preencher!R46)</f>
        <v/>
      </c>
      <c r="S46" s="13" t="str">
        <f>IF(Preencher!S46="","",Preencher!S46)</f>
        <v/>
      </c>
      <c r="T46" s="13" t="str">
        <f>IF(Preencher!T46="","",Preencher!T46)</f>
        <v/>
      </c>
      <c r="U46" s="11" t="str">
        <f>IF(Preencher!U46="","",Preencher!U46)</f>
        <v/>
      </c>
      <c r="V46" s="5" t="str">
        <f>IF(Preencher!V46="","",Preencher!V46)</f>
        <v/>
      </c>
      <c r="W46" s="5" t="str">
        <f>IF(Preencher!W46="","",Preencher!W46)</f>
        <v/>
      </c>
      <c r="X46" s="5" t="str">
        <f>IF(Preencher!X46="","",Preencher!X46)</f>
        <v/>
      </c>
      <c r="Y46" s="25" t="str">
        <f>IF(Preencher!Y46="","",Preencher!Y46)</f>
        <v/>
      </c>
      <c r="AB46" s="2" t="b">
        <f t="shared" si="5"/>
        <v>0</v>
      </c>
      <c r="AC46" s="2" t="b">
        <f t="shared" si="6"/>
        <v>0</v>
      </c>
      <c r="AD46" s="2" t="b">
        <f t="shared" si="7"/>
        <v>0</v>
      </c>
      <c r="AE46" s="2" t="b">
        <f t="shared" si="0"/>
        <v>0</v>
      </c>
      <c r="AF46" s="2" t="b">
        <f t="shared" si="1"/>
        <v>0</v>
      </c>
      <c r="AG46" s="2" t="b">
        <f t="shared" si="2"/>
        <v>0</v>
      </c>
      <c r="AH46" s="2" t="b">
        <f t="shared" si="3"/>
        <v>0</v>
      </c>
      <c r="AI46" s="2" t="b">
        <f t="shared" si="8"/>
        <v>0</v>
      </c>
      <c r="AJ46" s="2" t="b">
        <f t="shared" si="9"/>
        <v>0</v>
      </c>
      <c r="AK46" s="2" t="b">
        <f t="shared" si="10"/>
        <v>0</v>
      </c>
      <c r="AL46" s="2" t="b">
        <f t="shared" si="4"/>
        <v>0</v>
      </c>
      <c r="AM46" s="2" t="b">
        <f t="array" aca="1" ref="AM46" ca="1">IF(OR(M46="",SUM(IF(ISNUMBER(VALUE(MID(M46,ROW(INDIRECT("1:"&amp;LEN(M46))),1))),1,0))),FALSE,TRUE)</f>
        <v>0</v>
      </c>
      <c r="AN46" s="2" t="b">
        <f t="shared" si="11"/>
        <v>0</v>
      </c>
      <c r="AO46" s="2" t="b">
        <f t="array" aca="1" ref="AO46" ca="1">IF(OR(O46="",SUM(IF(ISNUMBER(VALUE(MID(O46,ROW(INDIRECT("1:"&amp;LEN(O46))),1))),1,0))),FALSE,TRUE)</f>
        <v>0</v>
      </c>
      <c r="AP46" s="2" t="b">
        <f t="shared" si="11"/>
        <v>0</v>
      </c>
      <c r="AQ46" s="2" t="b">
        <f t="shared" si="12"/>
        <v>0</v>
      </c>
      <c r="AR46" s="2" t="b">
        <f t="shared" si="13"/>
        <v>0</v>
      </c>
      <c r="AS46" s="2" t="b">
        <f t="shared" si="14"/>
        <v>0</v>
      </c>
      <c r="AT46" s="2" t="b">
        <f>IF(ISERROR(VLOOKUP(T46,Especificações!$K$7:$K$33,1,FALSE)),FALSE,TRUE)</f>
        <v>0</v>
      </c>
      <c r="AU46" s="2" t="b">
        <f t="shared" si="15"/>
        <v>0</v>
      </c>
      <c r="AV46" s="2" t="b">
        <f t="shared" si="16"/>
        <v>0</v>
      </c>
      <c r="AW46" s="2" t="b">
        <f t="shared" si="17"/>
        <v>0</v>
      </c>
      <c r="AX46" s="2" t="b">
        <f t="shared" si="18"/>
        <v>0</v>
      </c>
      <c r="AY46" s="2" t="b">
        <f t="shared" si="19"/>
        <v>0</v>
      </c>
      <c r="AZ46" s="24" t="b">
        <f>IF(COUNTA(Preencher!B46:Y46)=0,FALSE,TRUE)</f>
        <v>0</v>
      </c>
      <c r="BA46" s="24">
        <f t="shared" si="20"/>
        <v>0</v>
      </c>
      <c r="BB46" s="24">
        <f t="shared" si="21"/>
        <v>0</v>
      </c>
    </row>
    <row r="47" spans="1:54" ht="15.75" customHeight="1" x14ac:dyDescent="0.25">
      <c r="A47" s="2">
        <v>46</v>
      </c>
      <c r="B47" s="2" t="str">
        <f>IF(Preencher!B47="","",Preencher!B47)</f>
        <v/>
      </c>
      <c r="C47" s="2" t="str">
        <f>IF(Preencher!C47="","",Preencher!C47)</f>
        <v/>
      </c>
      <c r="D47" s="5" t="str">
        <f>IF(Preencher!D47="","",Preencher!D47)</f>
        <v/>
      </c>
      <c r="E47" s="5" t="str">
        <f>IF(Preencher!E47="","",Preencher!E47)</f>
        <v/>
      </c>
      <c r="F47" s="15" t="str">
        <f>IF(Preencher!F47="","",Preencher!F47)</f>
        <v/>
      </c>
      <c r="G47" s="15" t="str">
        <f>IF(Preencher!G47="","",Preencher!G47)</f>
        <v/>
      </c>
      <c r="H47" s="13" t="str">
        <f>IF(Preencher!H47="","",Preencher!H47)</f>
        <v/>
      </c>
      <c r="I47" s="17" t="str">
        <f>IF(Preencher!I47="","",Preencher!I47)</f>
        <v/>
      </c>
      <c r="J47" s="13" t="str">
        <f>IF(Preencher!J47="","",Preencher!J47)</f>
        <v/>
      </c>
      <c r="K47" s="20" t="str">
        <f>IF(Preencher!K47="","",Preencher!K47)</f>
        <v/>
      </c>
      <c r="L47" s="5" t="str">
        <f>IF(Preencher!L47="","",Preencher!L47)</f>
        <v/>
      </c>
      <c r="M47" s="5" t="str">
        <f>IF(Preencher!M47="","",Preencher!M47)</f>
        <v/>
      </c>
      <c r="N47" s="22" t="str">
        <f>IF(Preencher!N47="","",Preencher!N47)</f>
        <v/>
      </c>
      <c r="O47" s="5" t="str">
        <f>IF(Preencher!O47="","",Preencher!O47)</f>
        <v/>
      </c>
      <c r="P47" s="22" t="str">
        <f>IF(Preencher!P47="","",Preencher!P47)</f>
        <v/>
      </c>
      <c r="Q47" s="5" t="str">
        <f>IF(Preencher!Q47="","",Preencher!Q47)</f>
        <v/>
      </c>
      <c r="R47" s="13" t="str">
        <f>IF(Preencher!R47="","",Preencher!R47)</f>
        <v/>
      </c>
      <c r="S47" s="13" t="str">
        <f>IF(Preencher!S47="","",Preencher!S47)</f>
        <v/>
      </c>
      <c r="T47" s="13" t="str">
        <f>IF(Preencher!T47="","",Preencher!T47)</f>
        <v/>
      </c>
      <c r="U47" s="11" t="str">
        <f>IF(Preencher!U47="","",Preencher!U47)</f>
        <v/>
      </c>
      <c r="V47" s="5" t="str">
        <f>IF(Preencher!V47="","",Preencher!V47)</f>
        <v/>
      </c>
      <c r="W47" s="5" t="str">
        <f>IF(Preencher!W47="","",Preencher!W47)</f>
        <v/>
      </c>
      <c r="X47" s="5" t="str">
        <f>IF(Preencher!X47="","",Preencher!X47)</f>
        <v/>
      </c>
      <c r="Y47" s="25" t="str">
        <f>IF(Preencher!Y47="","",Preencher!Y47)</f>
        <v/>
      </c>
      <c r="AB47" s="2" t="b">
        <f t="shared" si="5"/>
        <v>0</v>
      </c>
      <c r="AC47" s="2" t="b">
        <f t="shared" si="6"/>
        <v>0</v>
      </c>
      <c r="AD47" s="2" t="b">
        <f t="shared" si="7"/>
        <v>0</v>
      </c>
      <c r="AE47" s="2" t="b">
        <f t="shared" si="0"/>
        <v>0</v>
      </c>
      <c r="AF47" s="2" t="b">
        <f t="shared" si="1"/>
        <v>0</v>
      </c>
      <c r="AG47" s="2" t="b">
        <f t="shared" si="2"/>
        <v>0</v>
      </c>
      <c r="AH47" s="2" t="b">
        <f t="shared" si="3"/>
        <v>0</v>
      </c>
      <c r="AI47" s="2" t="b">
        <f t="shared" si="8"/>
        <v>0</v>
      </c>
      <c r="AJ47" s="2" t="b">
        <f t="shared" si="9"/>
        <v>0</v>
      </c>
      <c r="AK47" s="2" t="b">
        <f t="shared" si="10"/>
        <v>0</v>
      </c>
      <c r="AL47" s="2" t="b">
        <f t="shared" si="4"/>
        <v>0</v>
      </c>
      <c r="AM47" s="2" t="b">
        <f t="array" aca="1" ref="AM47" ca="1">IF(OR(M47="",SUM(IF(ISNUMBER(VALUE(MID(M47,ROW(INDIRECT("1:"&amp;LEN(M47))),1))),1,0))),FALSE,TRUE)</f>
        <v>0</v>
      </c>
      <c r="AN47" s="2" t="b">
        <f t="shared" si="11"/>
        <v>0</v>
      </c>
      <c r="AO47" s="2" t="b">
        <f t="array" aca="1" ref="AO47" ca="1">IF(OR(O47="",SUM(IF(ISNUMBER(VALUE(MID(O47,ROW(INDIRECT("1:"&amp;LEN(O47))),1))),1,0))),FALSE,TRUE)</f>
        <v>0</v>
      </c>
      <c r="AP47" s="2" t="b">
        <f t="shared" si="11"/>
        <v>0</v>
      </c>
      <c r="AQ47" s="2" t="b">
        <f t="shared" si="12"/>
        <v>0</v>
      </c>
      <c r="AR47" s="2" t="b">
        <f t="shared" si="13"/>
        <v>0</v>
      </c>
      <c r="AS47" s="2" t="b">
        <f t="shared" si="14"/>
        <v>0</v>
      </c>
      <c r="AT47" s="2" t="b">
        <f>IF(ISERROR(VLOOKUP(T47,Especificações!$K$7:$K$33,1,FALSE)),FALSE,TRUE)</f>
        <v>0</v>
      </c>
      <c r="AU47" s="2" t="b">
        <f t="shared" si="15"/>
        <v>0</v>
      </c>
      <c r="AV47" s="2" t="b">
        <f t="shared" si="16"/>
        <v>0</v>
      </c>
      <c r="AW47" s="2" t="b">
        <f t="shared" si="17"/>
        <v>0</v>
      </c>
      <c r="AX47" s="2" t="b">
        <f t="shared" si="18"/>
        <v>0</v>
      </c>
      <c r="AY47" s="2" t="b">
        <f t="shared" si="19"/>
        <v>0</v>
      </c>
      <c r="AZ47" s="24" t="b">
        <f>IF(COUNTA(Preencher!B47:Y47)=0,FALSE,TRUE)</f>
        <v>0</v>
      </c>
      <c r="BA47" s="24">
        <f t="shared" si="20"/>
        <v>0</v>
      </c>
      <c r="BB47" s="24">
        <f t="shared" si="21"/>
        <v>0</v>
      </c>
    </row>
    <row r="48" spans="1:54" ht="15.75" customHeight="1" x14ac:dyDescent="0.25">
      <c r="A48" s="2">
        <v>47</v>
      </c>
      <c r="B48" s="2" t="str">
        <f>IF(Preencher!B48="","",Preencher!B48)</f>
        <v/>
      </c>
      <c r="C48" s="2" t="str">
        <f>IF(Preencher!C48="","",Preencher!C48)</f>
        <v/>
      </c>
      <c r="D48" s="5" t="str">
        <f>IF(Preencher!D48="","",Preencher!D48)</f>
        <v/>
      </c>
      <c r="E48" s="5" t="str">
        <f>IF(Preencher!E48="","",Preencher!E48)</f>
        <v/>
      </c>
      <c r="F48" s="15" t="str">
        <f>IF(Preencher!F48="","",Preencher!F48)</f>
        <v/>
      </c>
      <c r="G48" s="15" t="str">
        <f>IF(Preencher!G48="","",Preencher!G48)</f>
        <v/>
      </c>
      <c r="H48" s="13" t="str">
        <f>IF(Preencher!H48="","",Preencher!H48)</f>
        <v/>
      </c>
      <c r="I48" s="17" t="str">
        <f>IF(Preencher!I48="","",Preencher!I48)</f>
        <v/>
      </c>
      <c r="J48" s="13" t="str">
        <f>IF(Preencher!J48="","",Preencher!J48)</f>
        <v/>
      </c>
      <c r="K48" s="20" t="str">
        <f>IF(Preencher!K48="","",Preencher!K48)</f>
        <v/>
      </c>
      <c r="L48" s="5" t="str">
        <f>IF(Preencher!L48="","",Preencher!L48)</f>
        <v/>
      </c>
      <c r="M48" s="5" t="str">
        <f>IF(Preencher!M48="","",Preencher!M48)</f>
        <v/>
      </c>
      <c r="N48" s="22" t="str">
        <f>IF(Preencher!N48="","",Preencher!N48)</f>
        <v/>
      </c>
      <c r="O48" s="5" t="str">
        <f>IF(Preencher!O48="","",Preencher!O48)</f>
        <v/>
      </c>
      <c r="P48" s="22" t="str">
        <f>IF(Preencher!P48="","",Preencher!P48)</f>
        <v/>
      </c>
      <c r="Q48" s="5" t="str">
        <f>IF(Preencher!Q48="","",Preencher!Q48)</f>
        <v/>
      </c>
      <c r="R48" s="13" t="str">
        <f>IF(Preencher!R48="","",Preencher!R48)</f>
        <v/>
      </c>
      <c r="S48" s="13" t="str">
        <f>IF(Preencher!S48="","",Preencher!S48)</f>
        <v/>
      </c>
      <c r="T48" s="13" t="str">
        <f>IF(Preencher!T48="","",Preencher!T48)</f>
        <v/>
      </c>
      <c r="U48" s="11" t="str">
        <f>IF(Preencher!U48="","",Preencher!U48)</f>
        <v/>
      </c>
      <c r="V48" s="5" t="str">
        <f>IF(Preencher!V48="","",Preencher!V48)</f>
        <v/>
      </c>
      <c r="W48" s="5" t="str">
        <f>IF(Preencher!W48="","",Preencher!W48)</f>
        <v/>
      </c>
      <c r="X48" s="5" t="str">
        <f>IF(Preencher!X48="","",Preencher!X48)</f>
        <v/>
      </c>
      <c r="Y48" s="25" t="str">
        <f>IF(Preencher!Y48="","",Preencher!Y48)</f>
        <v/>
      </c>
      <c r="AB48" s="2" t="b">
        <f t="shared" si="5"/>
        <v>0</v>
      </c>
      <c r="AC48" s="2" t="b">
        <f t="shared" si="6"/>
        <v>0</v>
      </c>
      <c r="AD48" s="2" t="b">
        <f t="shared" si="7"/>
        <v>0</v>
      </c>
      <c r="AE48" s="2" t="b">
        <f t="shared" si="0"/>
        <v>0</v>
      </c>
      <c r="AF48" s="2" t="b">
        <f t="shared" si="1"/>
        <v>0</v>
      </c>
      <c r="AG48" s="2" t="b">
        <f t="shared" si="2"/>
        <v>0</v>
      </c>
      <c r="AH48" s="2" t="b">
        <f t="shared" si="3"/>
        <v>0</v>
      </c>
      <c r="AI48" s="2" t="b">
        <f t="shared" si="8"/>
        <v>0</v>
      </c>
      <c r="AJ48" s="2" t="b">
        <f t="shared" si="9"/>
        <v>0</v>
      </c>
      <c r="AK48" s="2" t="b">
        <f t="shared" si="10"/>
        <v>0</v>
      </c>
      <c r="AL48" s="2" t="b">
        <f t="shared" si="4"/>
        <v>0</v>
      </c>
      <c r="AM48" s="2" t="b">
        <f t="array" aca="1" ref="AM48" ca="1">IF(OR(M48="",SUM(IF(ISNUMBER(VALUE(MID(M48,ROW(INDIRECT("1:"&amp;LEN(M48))),1))),1,0))),FALSE,TRUE)</f>
        <v>0</v>
      </c>
      <c r="AN48" s="2" t="b">
        <f t="shared" si="11"/>
        <v>0</v>
      </c>
      <c r="AO48" s="2" t="b">
        <f t="array" aca="1" ref="AO48" ca="1">IF(OR(O48="",SUM(IF(ISNUMBER(VALUE(MID(O48,ROW(INDIRECT("1:"&amp;LEN(O48))),1))),1,0))),FALSE,TRUE)</f>
        <v>0</v>
      </c>
      <c r="AP48" s="2" t="b">
        <f t="shared" si="11"/>
        <v>0</v>
      </c>
      <c r="AQ48" s="2" t="b">
        <f t="shared" si="12"/>
        <v>0</v>
      </c>
      <c r="AR48" s="2" t="b">
        <f t="shared" si="13"/>
        <v>0</v>
      </c>
      <c r="AS48" s="2" t="b">
        <f t="shared" si="14"/>
        <v>0</v>
      </c>
      <c r="AT48" s="2" t="b">
        <f>IF(ISERROR(VLOOKUP(T48,Especificações!$K$7:$K$33,1,FALSE)),FALSE,TRUE)</f>
        <v>0</v>
      </c>
      <c r="AU48" s="2" t="b">
        <f t="shared" si="15"/>
        <v>0</v>
      </c>
      <c r="AV48" s="2" t="b">
        <f t="shared" si="16"/>
        <v>0</v>
      </c>
      <c r="AW48" s="2" t="b">
        <f t="shared" si="17"/>
        <v>0</v>
      </c>
      <c r="AX48" s="2" t="b">
        <f t="shared" si="18"/>
        <v>0</v>
      </c>
      <c r="AY48" s="2" t="b">
        <f t="shared" si="19"/>
        <v>0</v>
      </c>
      <c r="AZ48" s="24" t="b">
        <f>IF(COUNTA(Preencher!B48:Y48)=0,FALSE,TRUE)</f>
        <v>0</v>
      </c>
      <c r="BA48" s="24">
        <f t="shared" si="20"/>
        <v>0</v>
      </c>
      <c r="BB48" s="24">
        <f t="shared" si="21"/>
        <v>0</v>
      </c>
    </row>
    <row r="49" spans="1:54" ht="15.75" customHeight="1" x14ac:dyDescent="0.25">
      <c r="A49" s="2">
        <v>48</v>
      </c>
      <c r="B49" s="2" t="str">
        <f>IF(Preencher!B49="","",Preencher!B49)</f>
        <v/>
      </c>
      <c r="C49" s="2" t="str">
        <f>IF(Preencher!C49="","",Preencher!C49)</f>
        <v/>
      </c>
      <c r="D49" s="5" t="str">
        <f>IF(Preencher!D49="","",Preencher!D49)</f>
        <v/>
      </c>
      <c r="E49" s="5" t="str">
        <f>IF(Preencher!E49="","",Preencher!E49)</f>
        <v/>
      </c>
      <c r="F49" s="15" t="str">
        <f>IF(Preencher!F49="","",Preencher!F49)</f>
        <v/>
      </c>
      <c r="G49" s="15" t="str">
        <f>IF(Preencher!G49="","",Preencher!G49)</f>
        <v/>
      </c>
      <c r="H49" s="13" t="str">
        <f>IF(Preencher!H49="","",Preencher!H49)</f>
        <v/>
      </c>
      <c r="I49" s="17" t="str">
        <f>IF(Preencher!I49="","",Preencher!I49)</f>
        <v/>
      </c>
      <c r="J49" s="13" t="str">
        <f>IF(Preencher!J49="","",Preencher!J49)</f>
        <v/>
      </c>
      <c r="K49" s="20" t="str">
        <f>IF(Preencher!K49="","",Preencher!K49)</f>
        <v/>
      </c>
      <c r="L49" s="5" t="str">
        <f>IF(Preencher!L49="","",Preencher!L49)</f>
        <v/>
      </c>
      <c r="M49" s="5" t="str">
        <f>IF(Preencher!M49="","",Preencher!M49)</f>
        <v/>
      </c>
      <c r="N49" s="22" t="str">
        <f>IF(Preencher!N49="","",Preencher!N49)</f>
        <v/>
      </c>
      <c r="O49" s="5" t="str">
        <f>IF(Preencher!O49="","",Preencher!O49)</f>
        <v/>
      </c>
      <c r="P49" s="22" t="str">
        <f>IF(Preencher!P49="","",Preencher!P49)</f>
        <v/>
      </c>
      <c r="Q49" s="5" t="str">
        <f>IF(Preencher!Q49="","",Preencher!Q49)</f>
        <v/>
      </c>
      <c r="R49" s="13" t="str">
        <f>IF(Preencher!R49="","",Preencher!R49)</f>
        <v/>
      </c>
      <c r="S49" s="13" t="str">
        <f>IF(Preencher!S49="","",Preencher!S49)</f>
        <v/>
      </c>
      <c r="T49" s="13" t="str">
        <f>IF(Preencher!T49="","",Preencher!T49)</f>
        <v/>
      </c>
      <c r="U49" s="11" t="str">
        <f>IF(Preencher!U49="","",Preencher!U49)</f>
        <v/>
      </c>
      <c r="V49" s="5" t="str">
        <f>IF(Preencher!V49="","",Preencher!V49)</f>
        <v/>
      </c>
      <c r="W49" s="5" t="str">
        <f>IF(Preencher!W49="","",Preencher!W49)</f>
        <v/>
      </c>
      <c r="X49" s="5" t="str">
        <f>IF(Preencher!X49="","",Preencher!X49)</f>
        <v/>
      </c>
      <c r="Y49" s="25" t="str">
        <f>IF(Preencher!Y49="","",Preencher!Y49)</f>
        <v/>
      </c>
      <c r="AB49" s="2" t="b">
        <f t="shared" si="5"/>
        <v>0</v>
      </c>
      <c r="AC49" s="2" t="b">
        <f t="shared" si="6"/>
        <v>0</v>
      </c>
      <c r="AD49" s="2" t="b">
        <f t="shared" si="7"/>
        <v>0</v>
      </c>
      <c r="AE49" s="2" t="b">
        <f t="shared" si="0"/>
        <v>0</v>
      </c>
      <c r="AF49" s="2" t="b">
        <f t="shared" si="1"/>
        <v>0</v>
      </c>
      <c r="AG49" s="2" t="b">
        <f t="shared" si="2"/>
        <v>0</v>
      </c>
      <c r="AH49" s="2" t="b">
        <f t="shared" si="3"/>
        <v>0</v>
      </c>
      <c r="AI49" s="2" t="b">
        <f t="shared" si="8"/>
        <v>0</v>
      </c>
      <c r="AJ49" s="2" t="b">
        <f t="shared" si="9"/>
        <v>0</v>
      </c>
      <c r="AK49" s="2" t="b">
        <f t="shared" si="10"/>
        <v>0</v>
      </c>
      <c r="AL49" s="2" t="b">
        <f t="shared" si="4"/>
        <v>0</v>
      </c>
      <c r="AM49" s="2" t="b">
        <f t="array" aca="1" ref="AM49" ca="1">IF(OR(M49="",SUM(IF(ISNUMBER(VALUE(MID(M49,ROW(INDIRECT("1:"&amp;LEN(M49))),1))),1,0))),FALSE,TRUE)</f>
        <v>0</v>
      </c>
      <c r="AN49" s="2" t="b">
        <f t="shared" si="11"/>
        <v>0</v>
      </c>
      <c r="AO49" s="2" t="b">
        <f t="array" aca="1" ref="AO49" ca="1">IF(OR(O49="",SUM(IF(ISNUMBER(VALUE(MID(O49,ROW(INDIRECT("1:"&amp;LEN(O49))),1))),1,0))),FALSE,TRUE)</f>
        <v>0</v>
      </c>
      <c r="AP49" s="2" t="b">
        <f t="shared" si="11"/>
        <v>0</v>
      </c>
      <c r="AQ49" s="2" t="b">
        <f t="shared" si="12"/>
        <v>0</v>
      </c>
      <c r="AR49" s="2" t="b">
        <f t="shared" si="13"/>
        <v>0</v>
      </c>
      <c r="AS49" s="2" t="b">
        <f t="shared" si="14"/>
        <v>0</v>
      </c>
      <c r="AT49" s="2" t="b">
        <f>IF(ISERROR(VLOOKUP(T49,Especificações!$K$7:$K$33,1,FALSE)),FALSE,TRUE)</f>
        <v>0</v>
      </c>
      <c r="AU49" s="2" t="b">
        <f t="shared" si="15"/>
        <v>0</v>
      </c>
      <c r="AV49" s="2" t="b">
        <f t="shared" si="16"/>
        <v>0</v>
      </c>
      <c r="AW49" s="2" t="b">
        <f t="shared" si="17"/>
        <v>0</v>
      </c>
      <c r="AX49" s="2" t="b">
        <f t="shared" si="18"/>
        <v>0</v>
      </c>
      <c r="AY49" s="2" t="b">
        <f t="shared" si="19"/>
        <v>0</v>
      </c>
      <c r="AZ49" s="24" t="b">
        <f>IF(COUNTA(Preencher!B49:Y49)=0,FALSE,TRUE)</f>
        <v>0</v>
      </c>
      <c r="BA49" s="24">
        <f t="shared" si="20"/>
        <v>0</v>
      </c>
      <c r="BB49" s="24">
        <f t="shared" si="21"/>
        <v>0</v>
      </c>
    </row>
    <row r="50" spans="1:54" ht="15.75" customHeight="1" x14ac:dyDescent="0.25">
      <c r="A50" s="2">
        <v>49</v>
      </c>
      <c r="B50" s="2" t="str">
        <f>IF(Preencher!B50="","",Preencher!B50)</f>
        <v/>
      </c>
      <c r="C50" s="2" t="str">
        <f>IF(Preencher!C50="","",Preencher!C50)</f>
        <v/>
      </c>
      <c r="D50" s="5" t="str">
        <f>IF(Preencher!D50="","",Preencher!D50)</f>
        <v/>
      </c>
      <c r="E50" s="5" t="str">
        <f>IF(Preencher!E50="","",Preencher!E50)</f>
        <v/>
      </c>
      <c r="F50" s="15" t="str">
        <f>IF(Preencher!F50="","",Preencher!F50)</f>
        <v/>
      </c>
      <c r="G50" s="15" t="str">
        <f>IF(Preencher!G50="","",Preencher!G50)</f>
        <v/>
      </c>
      <c r="H50" s="13" t="str">
        <f>IF(Preencher!H50="","",Preencher!H50)</f>
        <v/>
      </c>
      <c r="I50" s="17" t="str">
        <f>IF(Preencher!I50="","",Preencher!I50)</f>
        <v/>
      </c>
      <c r="J50" s="13" t="str">
        <f>IF(Preencher!J50="","",Preencher!J50)</f>
        <v/>
      </c>
      <c r="K50" s="20" t="str">
        <f>IF(Preencher!K50="","",Preencher!K50)</f>
        <v/>
      </c>
      <c r="L50" s="5" t="str">
        <f>IF(Preencher!L50="","",Preencher!L50)</f>
        <v/>
      </c>
      <c r="M50" s="5" t="str">
        <f>IF(Preencher!M50="","",Preencher!M50)</f>
        <v/>
      </c>
      <c r="N50" s="22" t="str">
        <f>IF(Preencher!N50="","",Preencher!N50)</f>
        <v/>
      </c>
      <c r="O50" s="5" t="str">
        <f>IF(Preencher!O50="","",Preencher!O50)</f>
        <v/>
      </c>
      <c r="P50" s="22" t="str">
        <f>IF(Preencher!P50="","",Preencher!P50)</f>
        <v/>
      </c>
      <c r="Q50" s="5" t="str">
        <f>IF(Preencher!Q50="","",Preencher!Q50)</f>
        <v/>
      </c>
      <c r="R50" s="13" t="str">
        <f>IF(Preencher!R50="","",Preencher!R50)</f>
        <v/>
      </c>
      <c r="S50" s="13" t="str">
        <f>IF(Preencher!S50="","",Preencher!S50)</f>
        <v/>
      </c>
      <c r="T50" s="13" t="str">
        <f>IF(Preencher!T50="","",Preencher!T50)</f>
        <v/>
      </c>
      <c r="U50" s="11" t="str">
        <f>IF(Preencher!U50="","",Preencher!U50)</f>
        <v/>
      </c>
      <c r="V50" s="5" t="str">
        <f>IF(Preencher!V50="","",Preencher!V50)</f>
        <v/>
      </c>
      <c r="W50" s="5" t="str">
        <f>IF(Preencher!W50="","",Preencher!W50)</f>
        <v/>
      </c>
      <c r="X50" s="5" t="str">
        <f>IF(Preencher!X50="","",Preencher!X50)</f>
        <v/>
      </c>
      <c r="Y50" s="25" t="str">
        <f>IF(Preencher!Y50="","",Preencher!Y50)</f>
        <v/>
      </c>
      <c r="AB50" s="2" t="b">
        <f t="shared" si="5"/>
        <v>0</v>
      </c>
      <c r="AC50" s="2" t="b">
        <f t="shared" si="6"/>
        <v>0</v>
      </c>
      <c r="AD50" s="2" t="b">
        <f t="shared" si="7"/>
        <v>0</v>
      </c>
      <c r="AE50" s="2" t="b">
        <f t="shared" si="0"/>
        <v>0</v>
      </c>
      <c r="AF50" s="2" t="b">
        <f t="shared" si="1"/>
        <v>0</v>
      </c>
      <c r="AG50" s="2" t="b">
        <f t="shared" si="2"/>
        <v>0</v>
      </c>
      <c r="AH50" s="2" t="b">
        <f t="shared" si="3"/>
        <v>0</v>
      </c>
      <c r="AI50" s="2" t="b">
        <f t="shared" si="8"/>
        <v>0</v>
      </c>
      <c r="AJ50" s="2" t="b">
        <f t="shared" si="9"/>
        <v>0</v>
      </c>
      <c r="AK50" s="2" t="b">
        <f t="shared" si="10"/>
        <v>0</v>
      </c>
      <c r="AL50" s="2" t="b">
        <f t="shared" si="4"/>
        <v>0</v>
      </c>
      <c r="AM50" s="2" t="b">
        <f t="array" aca="1" ref="AM50" ca="1">IF(OR(M50="",SUM(IF(ISNUMBER(VALUE(MID(M50,ROW(INDIRECT("1:"&amp;LEN(M50))),1))),1,0))),FALSE,TRUE)</f>
        <v>0</v>
      </c>
      <c r="AN50" s="2" t="b">
        <f t="shared" si="11"/>
        <v>0</v>
      </c>
      <c r="AO50" s="2" t="b">
        <f t="array" aca="1" ref="AO50" ca="1">IF(OR(O50="",SUM(IF(ISNUMBER(VALUE(MID(O50,ROW(INDIRECT("1:"&amp;LEN(O50))),1))),1,0))),FALSE,TRUE)</f>
        <v>0</v>
      </c>
      <c r="AP50" s="2" t="b">
        <f t="shared" si="11"/>
        <v>0</v>
      </c>
      <c r="AQ50" s="2" t="b">
        <f t="shared" si="12"/>
        <v>0</v>
      </c>
      <c r="AR50" s="2" t="b">
        <f t="shared" si="13"/>
        <v>0</v>
      </c>
      <c r="AS50" s="2" t="b">
        <f t="shared" si="14"/>
        <v>0</v>
      </c>
      <c r="AT50" s="2" t="b">
        <f>IF(ISERROR(VLOOKUP(T50,Especificações!$K$7:$K$33,1,FALSE)),FALSE,TRUE)</f>
        <v>0</v>
      </c>
      <c r="AU50" s="2" t="b">
        <f t="shared" si="15"/>
        <v>0</v>
      </c>
      <c r="AV50" s="2" t="b">
        <f t="shared" si="16"/>
        <v>0</v>
      </c>
      <c r="AW50" s="2" t="b">
        <f t="shared" si="17"/>
        <v>0</v>
      </c>
      <c r="AX50" s="2" t="b">
        <f t="shared" si="18"/>
        <v>0</v>
      </c>
      <c r="AY50" s="2" t="b">
        <f t="shared" si="19"/>
        <v>0</v>
      </c>
      <c r="AZ50" s="24" t="b">
        <f>IF(COUNTA(Preencher!B50:Y50)=0,FALSE,TRUE)</f>
        <v>0</v>
      </c>
      <c r="BA50" s="24">
        <f t="shared" si="20"/>
        <v>0</v>
      </c>
      <c r="BB50" s="24">
        <f t="shared" si="21"/>
        <v>0</v>
      </c>
    </row>
    <row r="51" spans="1:54" ht="15.75" customHeight="1" x14ac:dyDescent="0.25">
      <c r="A51" s="2">
        <v>50</v>
      </c>
      <c r="B51" s="2" t="str">
        <f>IF(Preencher!B51="","",Preencher!B51)</f>
        <v/>
      </c>
      <c r="C51" s="2" t="str">
        <f>IF(Preencher!C51="","",Preencher!C51)</f>
        <v/>
      </c>
      <c r="D51" s="5" t="str">
        <f>IF(Preencher!D51="","",Preencher!D51)</f>
        <v/>
      </c>
      <c r="E51" s="5" t="str">
        <f>IF(Preencher!E51="","",Preencher!E51)</f>
        <v/>
      </c>
      <c r="F51" s="15" t="str">
        <f>IF(Preencher!F51="","",Preencher!F51)</f>
        <v/>
      </c>
      <c r="G51" s="15" t="str">
        <f>IF(Preencher!G51="","",Preencher!G51)</f>
        <v/>
      </c>
      <c r="H51" s="13" t="str">
        <f>IF(Preencher!H51="","",Preencher!H51)</f>
        <v/>
      </c>
      <c r="I51" s="17" t="str">
        <f>IF(Preencher!I51="","",Preencher!I51)</f>
        <v/>
      </c>
      <c r="J51" s="13" t="str">
        <f>IF(Preencher!J51="","",Preencher!J51)</f>
        <v/>
      </c>
      <c r="K51" s="20" t="str">
        <f>IF(Preencher!K51="","",Preencher!K51)</f>
        <v/>
      </c>
      <c r="L51" s="5" t="str">
        <f>IF(Preencher!L51="","",Preencher!L51)</f>
        <v/>
      </c>
      <c r="M51" s="5" t="str">
        <f>IF(Preencher!M51="","",Preencher!M51)</f>
        <v/>
      </c>
      <c r="N51" s="22" t="str">
        <f>IF(Preencher!N51="","",Preencher!N51)</f>
        <v/>
      </c>
      <c r="O51" s="5" t="str">
        <f>IF(Preencher!O51="","",Preencher!O51)</f>
        <v/>
      </c>
      <c r="P51" s="22" t="str">
        <f>IF(Preencher!P51="","",Preencher!P51)</f>
        <v/>
      </c>
      <c r="Q51" s="5" t="str">
        <f>IF(Preencher!Q51="","",Preencher!Q51)</f>
        <v/>
      </c>
      <c r="R51" s="13" t="str">
        <f>IF(Preencher!R51="","",Preencher!R51)</f>
        <v/>
      </c>
      <c r="S51" s="13" t="str">
        <f>IF(Preencher!S51="","",Preencher!S51)</f>
        <v/>
      </c>
      <c r="T51" s="13" t="str">
        <f>IF(Preencher!T51="","",Preencher!T51)</f>
        <v/>
      </c>
      <c r="U51" s="11" t="str">
        <f>IF(Preencher!U51="","",Preencher!U51)</f>
        <v/>
      </c>
      <c r="V51" s="5" t="str">
        <f>IF(Preencher!V51="","",Preencher!V51)</f>
        <v/>
      </c>
      <c r="W51" s="5" t="str">
        <f>IF(Preencher!W51="","",Preencher!W51)</f>
        <v/>
      </c>
      <c r="X51" s="5" t="str">
        <f>IF(Preencher!X51="","",Preencher!X51)</f>
        <v/>
      </c>
      <c r="Y51" s="25" t="str">
        <f>IF(Preencher!Y51="","",Preencher!Y51)</f>
        <v/>
      </c>
      <c r="AB51" s="2" t="b">
        <f t="shared" si="5"/>
        <v>0</v>
      </c>
      <c r="AC51" s="2" t="b">
        <f t="shared" si="6"/>
        <v>0</v>
      </c>
      <c r="AD51" s="2" t="b">
        <f t="shared" si="7"/>
        <v>0</v>
      </c>
      <c r="AE51" s="2" t="b">
        <f t="shared" si="0"/>
        <v>0</v>
      </c>
      <c r="AF51" s="2" t="b">
        <f t="shared" si="1"/>
        <v>0</v>
      </c>
      <c r="AG51" s="2" t="b">
        <f t="shared" si="2"/>
        <v>0</v>
      </c>
      <c r="AH51" s="2" t="b">
        <f t="shared" si="3"/>
        <v>0</v>
      </c>
      <c r="AI51" s="2" t="b">
        <f t="shared" si="8"/>
        <v>0</v>
      </c>
      <c r="AJ51" s="2" t="b">
        <f t="shared" si="9"/>
        <v>0</v>
      </c>
      <c r="AK51" s="2" t="b">
        <f t="shared" si="10"/>
        <v>0</v>
      </c>
      <c r="AL51" s="2" t="b">
        <f t="shared" si="4"/>
        <v>0</v>
      </c>
      <c r="AM51" s="2" t="b">
        <f t="array" aca="1" ref="AM51" ca="1">IF(OR(M51="",SUM(IF(ISNUMBER(VALUE(MID(M51,ROW(INDIRECT("1:"&amp;LEN(M51))),1))),1,0))),FALSE,TRUE)</f>
        <v>0</v>
      </c>
      <c r="AN51" s="2" t="b">
        <f t="shared" si="11"/>
        <v>0</v>
      </c>
      <c r="AO51" s="2" t="b">
        <f t="array" aca="1" ref="AO51" ca="1">IF(OR(O51="",SUM(IF(ISNUMBER(VALUE(MID(O51,ROW(INDIRECT("1:"&amp;LEN(O51))),1))),1,0))),FALSE,TRUE)</f>
        <v>0</v>
      </c>
      <c r="AP51" s="2" t="b">
        <f t="shared" si="11"/>
        <v>0</v>
      </c>
      <c r="AQ51" s="2" t="b">
        <f t="shared" si="12"/>
        <v>0</v>
      </c>
      <c r="AR51" s="2" t="b">
        <f t="shared" si="13"/>
        <v>0</v>
      </c>
      <c r="AS51" s="2" t="b">
        <f t="shared" si="14"/>
        <v>0</v>
      </c>
      <c r="AT51" s="2" t="b">
        <f>IF(ISERROR(VLOOKUP(T51,Especificações!$K$7:$K$33,1,FALSE)),FALSE,TRUE)</f>
        <v>0</v>
      </c>
      <c r="AU51" s="2" t="b">
        <f t="shared" si="15"/>
        <v>0</v>
      </c>
      <c r="AV51" s="2" t="b">
        <f t="shared" si="16"/>
        <v>0</v>
      </c>
      <c r="AW51" s="2" t="b">
        <f t="shared" si="17"/>
        <v>0</v>
      </c>
      <c r="AX51" s="2" t="b">
        <f t="shared" si="18"/>
        <v>0</v>
      </c>
      <c r="AY51" s="2" t="b">
        <f t="shared" si="19"/>
        <v>0</v>
      </c>
      <c r="AZ51" s="24" t="b">
        <f>IF(COUNTA(Preencher!B51:Y51)=0,FALSE,TRUE)</f>
        <v>0</v>
      </c>
      <c r="BA51" s="24">
        <f t="shared" si="20"/>
        <v>0</v>
      </c>
      <c r="BB51" s="24">
        <f t="shared" si="21"/>
        <v>0</v>
      </c>
    </row>
    <row r="52" spans="1:54" ht="15.75" customHeight="1" x14ac:dyDescent="0.25">
      <c r="A52" s="2">
        <v>51</v>
      </c>
      <c r="B52" s="2" t="str">
        <f>IF(Preencher!B52="","",Preencher!B52)</f>
        <v/>
      </c>
      <c r="C52" s="2" t="str">
        <f>IF(Preencher!C52="","",Preencher!C52)</f>
        <v/>
      </c>
      <c r="D52" s="5" t="str">
        <f>IF(Preencher!D52="","",Preencher!D52)</f>
        <v/>
      </c>
      <c r="E52" s="5" t="str">
        <f>IF(Preencher!E52="","",Preencher!E52)</f>
        <v/>
      </c>
      <c r="F52" s="15" t="str">
        <f>IF(Preencher!F52="","",Preencher!F52)</f>
        <v/>
      </c>
      <c r="G52" s="15" t="str">
        <f>IF(Preencher!G52="","",Preencher!G52)</f>
        <v/>
      </c>
      <c r="H52" s="13" t="str">
        <f>IF(Preencher!H52="","",Preencher!H52)</f>
        <v/>
      </c>
      <c r="I52" s="17" t="str">
        <f>IF(Preencher!I52="","",Preencher!I52)</f>
        <v/>
      </c>
      <c r="J52" s="13" t="str">
        <f>IF(Preencher!J52="","",Preencher!J52)</f>
        <v/>
      </c>
      <c r="K52" s="20" t="str">
        <f>IF(Preencher!K52="","",Preencher!K52)</f>
        <v/>
      </c>
      <c r="L52" s="5" t="str">
        <f>IF(Preencher!L52="","",Preencher!L52)</f>
        <v/>
      </c>
      <c r="M52" s="5" t="str">
        <f>IF(Preencher!M52="","",Preencher!M52)</f>
        <v/>
      </c>
      <c r="N52" s="22" t="str">
        <f>IF(Preencher!N52="","",Preencher!N52)</f>
        <v/>
      </c>
      <c r="O52" s="5" t="str">
        <f>IF(Preencher!O52="","",Preencher!O52)</f>
        <v/>
      </c>
      <c r="P52" s="22" t="str">
        <f>IF(Preencher!P52="","",Preencher!P52)</f>
        <v/>
      </c>
      <c r="Q52" s="5" t="str">
        <f>IF(Preencher!Q52="","",Preencher!Q52)</f>
        <v/>
      </c>
      <c r="R52" s="13" t="str">
        <f>IF(Preencher!R52="","",Preencher!R52)</f>
        <v/>
      </c>
      <c r="S52" s="13" t="str">
        <f>IF(Preencher!S52="","",Preencher!S52)</f>
        <v/>
      </c>
      <c r="T52" s="13" t="str">
        <f>IF(Preencher!T52="","",Preencher!T52)</f>
        <v/>
      </c>
      <c r="U52" s="11" t="str">
        <f>IF(Preencher!U52="","",Preencher!U52)</f>
        <v/>
      </c>
      <c r="V52" s="5" t="str">
        <f>IF(Preencher!V52="","",Preencher!V52)</f>
        <v/>
      </c>
      <c r="W52" s="5" t="str">
        <f>IF(Preencher!W52="","",Preencher!W52)</f>
        <v/>
      </c>
      <c r="X52" s="5" t="str">
        <f>IF(Preencher!X52="","",Preencher!X52)</f>
        <v/>
      </c>
      <c r="Y52" s="25" t="str">
        <f>IF(Preencher!Y52="","",Preencher!Y52)</f>
        <v/>
      </c>
      <c r="AB52" s="2" t="b">
        <f t="shared" si="5"/>
        <v>0</v>
      </c>
      <c r="AC52" s="2" t="b">
        <f t="shared" si="6"/>
        <v>0</v>
      </c>
      <c r="AD52" s="2" t="b">
        <f t="shared" si="7"/>
        <v>0</v>
      </c>
      <c r="AE52" s="2" t="b">
        <f t="shared" si="0"/>
        <v>0</v>
      </c>
      <c r="AF52" s="2" t="b">
        <f t="shared" si="1"/>
        <v>0</v>
      </c>
      <c r="AG52" s="2" t="b">
        <f t="shared" si="2"/>
        <v>0</v>
      </c>
      <c r="AH52" s="2" t="b">
        <f t="shared" si="3"/>
        <v>0</v>
      </c>
      <c r="AI52" s="2" t="b">
        <f t="shared" si="8"/>
        <v>0</v>
      </c>
      <c r="AJ52" s="2" t="b">
        <f t="shared" si="9"/>
        <v>0</v>
      </c>
      <c r="AK52" s="2" t="b">
        <f t="shared" si="10"/>
        <v>0</v>
      </c>
      <c r="AL52" s="2" t="b">
        <f t="shared" si="4"/>
        <v>0</v>
      </c>
      <c r="AM52" s="2" t="b">
        <f t="array" aca="1" ref="AM52" ca="1">IF(OR(M52="",SUM(IF(ISNUMBER(VALUE(MID(M52,ROW(INDIRECT("1:"&amp;LEN(M52))),1))),1,0))),FALSE,TRUE)</f>
        <v>0</v>
      </c>
      <c r="AN52" s="2" t="b">
        <f t="shared" si="11"/>
        <v>0</v>
      </c>
      <c r="AO52" s="2" t="b">
        <f t="array" aca="1" ref="AO52" ca="1">IF(OR(O52="",SUM(IF(ISNUMBER(VALUE(MID(O52,ROW(INDIRECT("1:"&amp;LEN(O52))),1))),1,0))),FALSE,TRUE)</f>
        <v>0</v>
      </c>
      <c r="AP52" s="2" t="b">
        <f t="shared" si="11"/>
        <v>0</v>
      </c>
      <c r="AQ52" s="2" t="b">
        <f t="shared" si="12"/>
        <v>0</v>
      </c>
      <c r="AR52" s="2" t="b">
        <f t="shared" si="13"/>
        <v>0</v>
      </c>
      <c r="AS52" s="2" t="b">
        <f t="shared" si="14"/>
        <v>0</v>
      </c>
      <c r="AT52" s="2" t="b">
        <f>IF(ISERROR(VLOOKUP(T52,Especificações!$K$7:$K$33,1,FALSE)),FALSE,TRUE)</f>
        <v>0</v>
      </c>
      <c r="AU52" s="2" t="b">
        <f t="shared" si="15"/>
        <v>0</v>
      </c>
      <c r="AV52" s="2" t="b">
        <f t="shared" si="16"/>
        <v>0</v>
      </c>
      <c r="AW52" s="2" t="b">
        <f t="shared" si="17"/>
        <v>0</v>
      </c>
      <c r="AX52" s="2" t="b">
        <f t="shared" si="18"/>
        <v>0</v>
      </c>
      <c r="AY52" s="2" t="b">
        <f t="shared" si="19"/>
        <v>0</v>
      </c>
      <c r="AZ52" s="24" t="b">
        <f>IF(COUNTA(Preencher!B52:Y52)=0,FALSE,TRUE)</f>
        <v>0</v>
      </c>
      <c r="BA52" s="24">
        <f t="shared" si="20"/>
        <v>0</v>
      </c>
      <c r="BB52" s="24">
        <f t="shared" si="21"/>
        <v>0</v>
      </c>
    </row>
    <row r="53" spans="1:54" ht="15.75" customHeight="1" x14ac:dyDescent="0.25">
      <c r="A53" s="2">
        <v>52</v>
      </c>
      <c r="B53" s="2" t="str">
        <f>IF(Preencher!B53="","",Preencher!B53)</f>
        <v/>
      </c>
      <c r="C53" s="2" t="str">
        <f>IF(Preencher!C53="","",Preencher!C53)</f>
        <v/>
      </c>
      <c r="D53" s="5" t="str">
        <f>IF(Preencher!D53="","",Preencher!D53)</f>
        <v/>
      </c>
      <c r="E53" s="5" t="str">
        <f>IF(Preencher!E53="","",Preencher!E53)</f>
        <v/>
      </c>
      <c r="F53" s="15" t="str">
        <f>IF(Preencher!F53="","",Preencher!F53)</f>
        <v/>
      </c>
      <c r="G53" s="15" t="str">
        <f>IF(Preencher!G53="","",Preencher!G53)</f>
        <v/>
      </c>
      <c r="H53" s="13" t="str">
        <f>IF(Preencher!H53="","",Preencher!H53)</f>
        <v/>
      </c>
      <c r="I53" s="17" t="str">
        <f>IF(Preencher!I53="","",Preencher!I53)</f>
        <v/>
      </c>
      <c r="J53" s="13" t="str">
        <f>IF(Preencher!J53="","",Preencher!J53)</f>
        <v/>
      </c>
      <c r="K53" s="20" t="str">
        <f>IF(Preencher!K53="","",Preencher!K53)</f>
        <v/>
      </c>
      <c r="L53" s="5" t="str">
        <f>IF(Preencher!L53="","",Preencher!L53)</f>
        <v/>
      </c>
      <c r="M53" s="5" t="str">
        <f>IF(Preencher!M53="","",Preencher!M53)</f>
        <v/>
      </c>
      <c r="N53" s="22" t="str">
        <f>IF(Preencher!N53="","",Preencher!N53)</f>
        <v/>
      </c>
      <c r="O53" s="5" t="str">
        <f>IF(Preencher!O53="","",Preencher!O53)</f>
        <v/>
      </c>
      <c r="P53" s="22" t="str">
        <f>IF(Preencher!P53="","",Preencher!P53)</f>
        <v/>
      </c>
      <c r="Q53" s="5" t="str">
        <f>IF(Preencher!Q53="","",Preencher!Q53)</f>
        <v/>
      </c>
      <c r="R53" s="13" t="str">
        <f>IF(Preencher!R53="","",Preencher!R53)</f>
        <v/>
      </c>
      <c r="S53" s="13" t="str">
        <f>IF(Preencher!S53="","",Preencher!S53)</f>
        <v/>
      </c>
      <c r="T53" s="13" t="str">
        <f>IF(Preencher!T53="","",Preencher!T53)</f>
        <v/>
      </c>
      <c r="U53" s="11" t="str">
        <f>IF(Preencher!U53="","",Preencher!U53)</f>
        <v/>
      </c>
      <c r="V53" s="5" t="str">
        <f>IF(Preencher!V53="","",Preencher!V53)</f>
        <v/>
      </c>
      <c r="W53" s="5" t="str">
        <f>IF(Preencher!W53="","",Preencher!W53)</f>
        <v/>
      </c>
      <c r="X53" s="5" t="str">
        <f>IF(Preencher!X53="","",Preencher!X53)</f>
        <v/>
      </c>
      <c r="Y53" s="25" t="str">
        <f>IF(Preencher!Y53="","",Preencher!Y53)</f>
        <v/>
      </c>
      <c r="AB53" s="2" t="b">
        <f t="shared" si="5"/>
        <v>0</v>
      </c>
      <c r="AC53" s="2" t="b">
        <f t="shared" si="6"/>
        <v>0</v>
      </c>
      <c r="AD53" s="2" t="b">
        <f t="shared" si="7"/>
        <v>0</v>
      </c>
      <c r="AE53" s="2" t="b">
        <f t="shared" si="0"/>
        <v>0</v>
      </c>
      <c r="AF53" s="2" t="b">
        <f t="shared" si="1"/>
        <v>0</v>
      </c>
      <c r="AG53" s="2" t="b">
        <f t="shared" si="2"/>
        <v>0</v>
      </c>
      <c r="AH53" s="2" t="b">
        <f t="shared" si="3"/>
        <v>0</v>
      </c>
      <c r="AI53" s="2" t="b">
        <f t="shared" si="8"/>
        <v>0</v>
      </c>
      <c r="AJ53" s="2" t="b">
        <f t="shared" si="9"/>
        <v>0</v>
      </c>
      <c r="AK53" s="2" t="b">
        <f t="shared" si="10"/>
        <v>0</v>
      </c>
      <c r="AL53" s="2" t="b">
        <f t="shared" si="4"/>
        <v>0</v>
      </c>
      <c r="AM53" s="2" t="b">
        <f t="array" aca="1" ref="AM53" ca="1">IF(OR(M53="",SUM(IF(ISNUMBER(VALUE(MID(M53,ROW(INDIRECT("1:"&amp;LEN(M53))),1))),1,0))),FALSE,TRUE)</f>
        <v>0</v>
      </c>
      <c r="AN53" s="2" t="b">
        <f t="shared" si="11"/>
        <v>0</v>
      </c>
      <c r="AO53" s="2" t="b">
        <f t="array" aca="1" ref="AO53" ca="1">IF(OR(O53="",SUM(IF(ISNUMBER(VALUE(MID(O53,ROW(INDIRECT("1:"&amp;LEN(O53))),1))),1,0))),FALSE,TRUE)</f>
        <v>0</v>
      </c>
      <c r="AP53" s="2" t="b">
        <f t="shared" si="11"/>
        <v>0</v>
      </c>
      <c r="AQ53" s="2" t="b">
        <f t="shared" si="12"/>
        <v>0</v>
      </c>
      <c r="AR53" s="2" t="b">
        <f t="shared" si="13"/>
        <v>0</v>
      </c>
      <c r="AS53" s="2" t="b">
        <f t="shared" si="14"/>
        <v>0</v>
      </c>
      <c r="AT53" s="2" t="b">
        <f>IF(ISERROR(VLOOKUP(T53,Especificações!$K$7:$K$33,1,FALSE)),FALSE,TRUE)</f>
        <v>0</v>
      </c>
      <c r="AU53" s="2" t="b">
        <f t="shared" si="15"/>
        <v>0</v>
      </c>
      <c r="AV53" s="2" t="b">
        <f t="shared" si="16"/>
        <v>0</v>
      </c>
      <c r="AW53" s="2" t="b">
        <f t="shared" si="17"/>
        <v>0</v>
      </c>
      <c r="AX53" s="2" t="b">
        <f t="shared" si="18"/>
        <v>0</v>
      </c>
      <c r="AY53" s="2" t="b">
        <f t="shared" si="19"/>
        <v>0</v>
      </c>
      <c r="AZ53" s="24" t="b">
        <f>IF(COUNTA(Preencher!B53:Y53)=0,FALSE,TRUE)</f>
        <v>0</v>
      </c>
      <c r="BA53" s="24">
        <f t="shared" si="20"/>
        <v>0</v>
      </c>
      <c r="BB53" s="24">
        <f t="shared" si="21"/>
        <v>0</v>
      </c>
    </row>
    <row r="54" spans="1:54" ht="15.75" customHeight="1" x14ac:dyDescent="0.25">
      <c r="A54" s="2">
        <v>53</v>
      </c>
      <c r="B54" s="2" t="str">
        <f>IF(Preencher!B54="","",Preencher!B54)</f>
        <v/>
      </c>
      <c r="C54" s="2" t="str">
        <f>IF(Preencher!C54="","",Preencher!C54)</f>
        <v/>
      </c>
      <c r="D54" s="5" t="str">
        <f>IF(Preencher!D54="","",Preencher!D54)</f>
        <v/>
      </c>
      <c r="E54" s="5" t="str">
        <f>IF(Preencher!E54="","",Preencher!E54)</f>
        <v/>
      </c>
      <c r="F54" s="15" t="str">
        <f>IF(Preencher!F54="","",Preencher!F54)</f>
        <v/>
      </c>
      <c r="G54" s="15" t="str">
        <f>IF(Preencher!G54="","",Preencher!G54)</f>
        <v/>
      </c>
      <c r="H54" s="13" t="str">
        <f>IF(Preencher!H54="","",Preencher!H54)</f>
        <v/>
      </c>
      <c r="I54" s="17" t="str">
        <f>IF(Preencher!I54="","",Preencher!I54)</f>
        <v/>
      </c>
      <c r="J54" s="13" t="str">
        <f>IF(Preencher!J54="","",Preencher!J54)</f>
        <v/>
      </c>
      <c r="K54" s="20" t="str">
        <f>IF(Preencher!K54="","",Preencher!K54)</f>
        <v/>
      </c>
      <c r="L54" s="5" t="str">
        <f>IF(Preencher!L54="","",Preencher!L54)</f>
        <v/>
      </c>
      <c r="M54" s="5" t="str">
        <f>IF(Preencher!M54="","",Preencher!M54)</f>
        <v/>
      </c>
      <c r="N54" s="22" t="str">
        <f>IF(Preencher!N54="","",Preencher!N54)</f>
        <v/>
      </c>
      <c r="O54" s="5" t="str">
        <f>IF(Preencher!O54="","",Preencher!O54)</f>
        <v/>
      </c>
      <c r="P54" s="22" t="str">
        <f>IF(Preencher!P54="","",Preencher!P54)</f>
        <v/>
      </c>
      <c r="Q54" s="5" t="str">
        <f>IF(Preencher!Q54="","",Preencher!Q54)</f>
        <v/>
      </c>
      <c r="R54" s="13" t="str">
        <f>IF(Preencher!R54="","",Preencher!R54)</f>
        <v/>
      </c>
      <c r="S54" s="13" t="str">
        <f>IF(Preencher!S54="","",Preencher!S54)</f>
        <v/>
      </c>
      <c r="T54" s="13" t="str">
        <f>IF(Preencher!T54="","",Preencher!T54)</f>
        <v/>
      </c>
      <c r="U54" s="11" t="str">
        <f>IF(Preencher!U54="","",Preencher!U54)</f>
        <v/>
      </c>
      <c r="V54" s="5" t="str">
        <f>IF(Preencher!V54="","",Preencher!V54)</f>
        <v/>
      </c>
      <c r="W54" s="5" t="str">
        <f>IF(Preencher!W54="","",Preencher!W54)</f>
        <v/>
      </c>
      <c r="X54" s="5" t="str">
        <f>IF(Preencher!X54="","",Preencher!X54)</f>
        <v/>
      </c>
      <c r="Y54" s="25" t="str">
        <f>IF(Preencher!Y54="","",Preencher!Y54)</f>
        <v/>
      </c>
      <c r="AB54" s="2" t="b">
        <f t="shared" si="5"/>
        <v>0</v>
      </c>
      <c r="AC54" s="2" t="b">
        <f t="shared" si="6"/>
        <v>0</v>
      </c>
      <c r="AD54" s="2" t="b">
        <f t="shared" si="7"/>
        <v>0</v>
      </c>
      <c r="AE54" s="2" t="b">
        <f t="shared" si="0"/>
        <v>0</v>
      </c>
      <c r="AF54" s="2" t="b">
        <f t="shared" si="1"/>
        <v>0</v>
      </c>
      <c r="AG54" s="2" t="b">
        <f t="shared" si="2"/>
        <v>0</v>
      </c>
      <c r="AH54" s="2" t="b">
        <f t="shared" si="3"/>
        <v>0</v>
      </c>
      <c r="AI54" s="2" t="b">
        <f t="shared" si="8"/>
        <v>0</v>
      </c>
      <c r="AJ54" s="2" t="b">
        <f t="shared" si="9"/>
        <v>0</v>
      </c>
      <c r="AK54" s="2" t="b">
        <f t="shared" si="10"/>
        <v>0</v>
      </c>
      <c r="AL54" s="2" t="b">
        <f t="shared" si="4"/>
        <v>0</v>
      </c>
      <c r="AM54" s="2" t="b">
        <f t="array" aca="1" ref="AM54" ca="1">IF(OR(M54="",SUM(IF(ISNUMBER(VALUE(MID(M54,ROW(INDIRECT("1:"&amp;LEN(M54))),1))),1,0))),FALSE,TRUE)</f>
        <v>0</v>
      </c>
      <c r="AN54" s="2" t="b">
        <f t="shared" si="11"/>
        <v>0</v>
      </c>
      <c r="AO54" s="2" t="b">
        <f t="array" aca="1" ref="AO54" ca="1">IF(OR(O54="",SUM(IF(ISNUMBER(VALUE(MID(O54,ROW(INDIRECT("1:"&amp;LEN(O54))),1))),1,0))),FALSE,TRUE)</f>
        <v>0</v>
      </c>
      <c r="AP54" s="2" t="b">
        <f t="shared" si="11"/>
        <v>0</v>
      </c>
      <c r="AQ54" s="2" t="b">
        <f t="shared" si="12"/>
        <v>0</v>
      </c>
      <c r="AR54" s="2" t="b">
        <f t="shared" si="13"/>
        <v>0</v>
      </c>
      <c r="AS54" s="2" t="b">
        <f t="shared" si="14"/>
        <v>0</v>
      </c>
      <c r="AT54" s="2" t="b">
        <f>IF(ISERROR(VLOOKUP(T54,Especificações!$K$7:$K$33,1,FALSE)),FALSE,TRUE)</f>
        <v>0</v>
      </c>
      <c r="AU54" s="2" t="b">
        <f t="shared" si="15"/>
        <v>0</v>
      </c>
      <c r="AV54" s="2" t="b">
        <f t="shared" si="16"/>
        <v>0</v>
      </c>
      <c r="AW54" s="2" t="b">
        <f t="shared" si="17"/>
        <v>0</v>
      </c>
      <c r="AX54" s="2" t="b">
        <f t="shared" si="18"/>
        <v>0</v>
      </c>
      <c r="AY54" s="2" t="b">
        <f t="shared" si="19"/>
        <v>0</v>
      </c>
      <c r="AZ54" s="24" t="b">
        <f>IF(COUNTA(Preencher!B54:Y54)=0,FALSE,TRUE)</f>
        <v>0</v>
      </c>
      <c r="BA54" s="24">
        <f t="shared" si="20"/>
        <v>0</v>
      </c>
      <c r="BB54" s="24">
        <f t="shared" si="21"/>
        <v>0</v>
      </c>
    </row>
    <row r="55" spans="1:54" ht="15.75" customHeight="1" x14ac:dyDescent="0.25">
      <c r="A55" s="2">
        <v>54</v>
      </c>
      <c r="B55" s="2" t="str">
        <f>IF(Preencher!B55="","",Preencher!B55)</f>
        <v/>
      </c>
      <c r="C55" s="2" t="str">
        <f>IF(Preencher!C55="","",Preencher!C55)</f>
        <v/>
      </c>
      <c r="D55" s="5" t="str">
        <f>IF(Preencher!D55="","",Preencher!D55)</f>
        <v/>
      </c>
      <c r="E55" s="5" t="str">
        <f>IF(Preencher!E55="","",Preencher!E55)</f>
        <v/>
      </c>
      <c r="F55" s="15" t="str">
        <f>IF(Preencher!F55="","",Preencher!F55)</f>
        <v/>
      </c>
      <c r="G55" s="15" t="str">
        <f>IF(Preencher!G55="","",Preencher!G55)</f>
        <v/>
      </c>
      <c r="H55" s="13" t="str">
        <f>IF(Preencher!H55="","",Preencher!H55)</f>
        <v/>
      </c>
      <c r="I55" s="17" t="str">
        <f>IF(Preencher!I55="","",Preencher!I55)</f>
        <v/>
      </c>
      <c r="J55" s="13" t="str">
        <f>IF(Preencher!J55="","",Preencher!J55)</f>
        <v/>
      </c>
      <c r="K55" s="20" t="str">
        <f>IF(Preencher!K55="","",Preencher!K55)</f>
        <v/>
      </c>
      <c r="L55" s="5" t="str">
        <f>IF(Preencher!L55="","",Preencher!L55)</f>
        <v/>
      </c>
      <c r="M55" s="5" t="str">
        <f>IF(Preencher!M55="","",Preencher!M55)</f>
        <v/>
      </c>
      <c r="N55" s="22" t="str">
        <f>IF(Preencher!N55="","",Preencher!N55)</f>
        <v/>
      </c>
      <c r="O55" s="5" t="str">
        <f>IF(Preencher!O55="","",Preencher!O55)</f>
        <v/>
      </c>
      <c r="P55" s="22" t="str">
        <f>IF(Preencher!P55="","",Preencher!P55)</f>
        <v/>
      </c>
      <c r="Q55" s="5" t="str">
        <f>IF(Preencher!Q55="","",Preencher!Q55)</f>
        <v/>
      </c>
      <c r="R55" s="13" t="str">
        <f>IF(Preencher!R55="","",Preencher!R55)</f>
        <v/>
      </c>
      <c r="S55" s="13" t="str">
        <f>IF(Preencher!S55="","",Preencher!S55)</f>
        <v/>
      </c>
      <c r="T55" s="13" t="str">
        <f>IF(Preencher!T55="","",Preencher!T55)</f>
        <v/>
      </c>
      <c r="U55" s="11" t="str">
        <f>IF(Preencher!U55="","",Preencher!U55)</f>
        <v/>
      </c>
      <c r="V55" s="5" t="str">
        <f>IF(Preencher!V55="","",Preencher!V55)</f>
        <v/>
      </c>
      <c r="W55" s="5" t="str">
        <f>IF(Preencher!W55="","",Preencher!W55)</f>
        <v/>
      </c>
      <c r="X55" s="5" t="str">
        <f>IF(Preencher!X55="","",Preencher!X55)</f>
        <v/>
      </c>
      <c r="Y55" s="25" t="str">
        <f>IF(Preencher!Y55="","",Preencher!Y55)</f>
        <v/>
      </c>
      <c r="AB55" s="2" t="b">
        <f t="shared" si="5"/>
        <v>0</v>
      </c>
      <c r="AC55" s="2" t="b">
        <f t="shared" si="6"/>
        <v>0</v>
      </c>
      <c r="AD55" s="2" t="b">
        <f t="shared" si="7"/>
        <v>0</v>
      </c>
      <c r="AE55" s="2" t="b">
        <f t="shared" si="0"/>
        <v>0</v>
      </c>
      <c r="AF55" s="2" t="b">
        <f t="shared" si="1"/>
        <v>0</v>
      </c>
      <c r="AG55" s="2" t="b">
        <f t="shared" si="2"/>
        <v>0</v>
      </c>
      <c r="AH55" s="2" t="b">
        <f t="shared" si="3"/>
        <v>0</v>
      </c>
      <c r="AI55" s="2" t="b">
        <f t="shared" si="8"/>
        <v>0</v>
      </c>
      <c r="AJ55" s="2" t="b">
        <f t="shared" si="9"/>
        <v>0</v>
      </c>
      <c r="AK55" s="2" t="b">
        <f t="shared" si="10"/>
        <v>0</v>
      </c>
      <c r="AL55" s="2" t="b">
        <f t="shared" si="4"/>
        <v>0</v>
      </c>
      <c r="AM55" s="2" t="b">
        <f t="array" aca="1" ref="AM55" ca="1">IF(OR(M55="",SUM(IF(ISNUMBER(VALUE(MID(M55,ROW(INDIRECT("1:"&amp;LEN(M55))),1))),1,0))),FALSE,TRUE)</f>
        <v>0</v>
      </c>
      <c r="AN55" s="2" t="b">
        <f t="shared" si="11"/>
        <v>0</v>
      </c>
      <c r="AO55" s="2" t="b">
        <f t="array" aca="1" ref="AO55" ca="1">IF(OR(O55="",SUM(IF(ISNUMBER(VALUE(MID(O55,ROW(INDIRECT("1:"&amp;LEN(O55))),1))),1,0))),FALSE,TRUE)</f>
        <v>0</v>
      </c>
      <c r="AP55" s="2" t="b">
        <f t="shared" si="11"/>
        <v>0</v>
      </c>
      <c r="AQ55" s="2" t="b">
        <f t="shared" si="12"/>
        <v>0</v>
      </c>
      <c r="AR55" s="2" t="b">
        <f t="shared" si="13"/>
        <v>0</v>
      </c>
      <c r="AS55" s="2" t="b">
        <f t="shared" si="14"/>
        <v>0</v>
      </c>
      <c r="AT55" s="2" t="b">
        <f>IF(ISERROR(VLOOKUP(T55,Especificações!$K$7:$K$33,1,FALSE)),FALSE,TRUE)</f>
        <v>0</v>
      </c>
      <c r="AU55" s="2" t="b">
        <f t="shared" si="15"/>
        <v>0</v>
      </c>
      <c r="AV55" s="2" t="b">
        <f t="shared" si="16"/>
        <v>0</v>
      </c>
      <c r="AW55" s="2" t="b">
        <f t="shared" si="17"/>
        <v>0</v>
      </c>
      <c r="AX55" s="2" t="b">
        <f t="shared" si="18"/>
        <v>0</v>
      </c>
      <c r="AY55" s="2" t="b">
        <f t="shared" si="19"/>
        <v>0</v>
      </c>
      <c r="AZ55" s="24" t="b">
        <f>IF(COUNTA(Preencher!B55:Y55)=0,FALSE,TRUE)</f>
        <v>0</v>
      </c>
      <c r="BA55" s="24">
        <f t="shared" si="20"/>
        <v>0</v>
      </c>
      <c r="BB55" s="24">
        <f t="shared" si="21"/>
        <v>0</v>
      </c>
    </row>
    <row r="56" spans="1:54" ht="15.75" customHeight="1" x14ac:dyDescent="0.25">
      <c r="A56" s="2">
        <v>55</v>
      </c>
      <c r="B56" s="2" t="str">
        <f>IF(Preencher!B56="","",Preencher!B56)</f>
        <v/>
      </c>
      <c r="C56" s="2" t="str">
        <f>IF(Preencher!C56="","",Preencher!C56)</f>
        <v/>
      </c>
      <c r="D56" s="5" t="str">
        <f>IF(Preencher!D56="","",Preencher!D56)</f>
        <v/>
      </c>
      <c r="E56" s="5" t="str">
        <f>IF(Preencher!E56="","",Preencher!E56)</f>
        <v/>
      </c>
      <c r="F56" s="15" t="str">
        <f>IF(Preencher!F56="","",Preencher!F56)</f>
        <v/>
      </c>
      <c r="G56" s="15" t="str">
        <f>IF(Preencher!G56="","",Preencher!G56)</f>
        <v/>
      </c>
      <c r="H56" s="13" t="str">
        <f>IF(Preencher!H56="","",Preencher!H56)</f>
        <v/>
      </c>
      <c r="I56" s="17" t="str">
        <f>IF(Preencher!I56="","",Preencher!I56)</f>
        <v/>
      </c>
      <c r="J56" s="13" t="str">
        <f>IF(Preencher!J56="","",Preencher!J56)</f>
        <v/>
      </c>
      <c r="K56" s="20" t="str">
        <f>IF(Preencher!K56="","",Preencher!K56)</f>
        <v/>
      </c>
      <c r="L56" s="5" t="str">
        <f>IF(Preencher!L56="","",Preencher!L56)</f>
        <v/>
      </c>
      <c r="M56" s="5" t="str">
        <f>IF(Preencher!M56="","",Preencher!M56)</f>
        <v/>
      </c>
      <c r="N56" s="22" t="str">
        <f>IF(Preencher!N56="","",Preencher!N56)</f>
        <v/>
      </c>
      <c r="O56" s="5" t="str">
        <f>IF(Preencher!O56="","",Preencher!O56)</f>
        <v/>
      </c>
      <c r="P56" s="22" t="str">
        <f>IF(Preencher!P56="","",Preencher!P56)</f>
        <v/>
      </c>
      <c r="Q56" s="5" t="str">
        <f>IF(Preencher!Q56="","",Preencher!Q56)</f>
        <v/>
      </c>
      <c r="R56" s="13" t="str">
        <f>IF(Preencher!R56="","",Preencher!R56)</f>
        <v/>
      </c>
      <c r="S56" s="13" t="str">
        <f>IF(Preencher!S56="","",Preencher!S56)</f>
        <v/>
      </c>
      <c r="T56" s="13" t="str">
        <f>IF(Preencher!T56="","",Preencher!T56)</f>
        <v/>
      </c>
      <c r="U56" s="11" t="str">
        <f>IF(Preencher!U56="","",Preencher!U56)</f>
        <v/>
      </c>
      <c r="V56" s="5" t="str">
        <f>IF(Preencher!V56="","",Preencher!V56)</f>
        <v/>
      </c>
      <c r="W56" s="5" t="str">
        <f>IF(Preencher!W56="","",Preencher!W56)</f>
        <v/>
      </c>
      <c r="X56" s="5" t="str">
        <f>IF(Preencher!X56="","",Preencher!X56)</f>
        <v/>
      </c>
      <c r="Y56" s="25" t="str">
        <f>IF(Preencher!Y56="","",Preencher!Y56)</f>
        <v/>
      </c>
      <c r="AB56" s="2" t="b">
        <f t="shared" si="5"/>
        <v>0</v>
      </c>
      <c r="AC56" s="2" t="b">
        <f t="shared" si="6"/>
        <v>0</v>
      </c>
      <c r="AD56" s="2" t="b">
        <f t="shared" si="7"/>
        <v>0</v>
      </c>
      <c r="AE56" s="2" t="b">
        <f t="shared" si="0"/>
        <v>0</v>
      </c>
      <c r="AF56" s="2" t="b">
        <f t="shared" si="1"/>
        <v>0</v>
      </c>
      <c r="AG56" s="2" t="b">
        <f t="shared" si="2"/>
        <v>0</v>
      </c>
      <c r="AH56" s="2" t="b">
        <f t="shared" si="3"/>
        <v>0</v>
      </c>
      <c r="AI56" s="2" t="b">
        <f t="shared" si="8"/>
        <v>0</v>
      </c>
      <c r="AJ56" s="2" t="b">
        <f t="shared" si="9"/>
        <v>0</v>
      </c>
      <c r="AK56" s="2" t="b">
        <f t="shared" si="10"/>
        <v>0</v>
      </c>
      <c r="AL56" s="2" t="b">
        <f t="shared" si="4"/>
        <v>0</v>
      </c>
      <c r="AM56" s="2" t="b">
        <f t="array" aca="1" ref="AM56" ca="1">IF(OR(M56="",SUM(IF(ISNUMBER(VALUE(MID(M56,ROW(INDIRECT("1:"&amp;LEN(M56))),1))),1,0))),FALSE,TRUE)</f>
        <v>0</v>
      </c>
      <c r="AN56" s="2" t="b">
        <f t="shared" si="11"/>
        <v>0</v>
      </c>
      <c r="AO56" s="2" t="b">
        <f t="array" aca="1" ref="AO56" ca="1">IF(OR(O56="",SUM(IF(ISNUMBER(VALUE(MID(O56,ROW(INDIRECT("1:"&amp;LEN(O56))),1))),1,0))),FALSE,TRUE)</f>
        <v>0</v>
      </c>
      <c r="AP56" s="2" t="b">
        <f t="shared" si="11"/>
        <v>0</v>
      </c>
      <c r="AQ56" s="2" t="b">
        <f t="shared" si="12"/>
        <v>0</v>
      </c>
      <c r="AR56" s="2" t="b">
        <f t="shared" si="13"/>
        <v>0</v>
      </c>
      <c r="AS56" s="2" t="b">
        <f t="shared" si="14"/>
        <v>0</v>
      </c>
      <c r="AT56" s="2" t="b">
        <f>IF(ISERROR(VLOOKUP(T56,Especificações!$K$7:$K$33,1,FALSE)),FALSE,TRUE)</f>
        <v>0</v>
      </c>
      <c r="AU56" s="2" t="b">
        <f t="shared" si="15"/>
        <v>0</v>
      </c>
      <c r="AV56" s="2" t="b">
        <f t="shared" si="16"/>
        <v>0</v>
      </c>
      <c r="AW56" s="2" t="b">
        <f t="shared" si="17"/>
        <v>0</v>
      </c>
      <c r="AX56" s="2" t="b">
        <f t="shared" si="18"/>
        <v>0</v>
      </c>
      <c r="AY56" s="2" t="b">
        <f t="shared" si="19"/>
        <v>0</v>
      </c>
      <c r="AZ56" s="24" t="b">
        <f>IF(COUNTA(Preencher!B56:Y56)=0,FALSE,TRUE)</f>
        <v>0</v>
      </c>
      <c r="BA56" s="24">
        <f t="shared" si="20"/>
        <v>0</v>
      </c>
      <c r="BB56" s="24">
        <f t="shared" si="21"/>
        <v>0</v>
      </c>
    </row>
    <row r="57" spans="1:54" ht="15.75" customHeight="1" x14ac:dyDescent="0.25">
      <c r="A57" s="2">
        <v>56</v>
      </c>
      <c r="B57" s="2" t="str">
        <f>IF(Preencher!B57="","",Preencher!B57)</f>
        <v/>
      </c>
      <c r="C57" s="2" t="str">
        <f>IF(Preencher!C57="","",Preencher!C57)</f>
        <v/>
      </c>
      <c r="D57" s="5" t="str">
        <f>IF(Preencher!D57="","",Preencher!D57)</f>
        <v/>
      </c>
      <c r="E57" s="5" t="str">
        <f>IF(Preencher!E57="","",Preencher!E57)</f>
        <v/>
      </c>
      <c r="F57" s="15" t="str">
        <f>IF(Preencher!F57="","",Preencher!F57)</f>
        <v/>
      </c>
      <c r="G57" s="15" t="str">
        <f>IF(Preencher!G57="","",Preencher!G57)</f>
        <v/>
      </c>
      <c r="H57" s="13" t="str">
        <f>IF(Preencher!H57="","",Preencher!H57)</f>
        <v/>
      </c>
      <c r="I57" s="17" t="str">
        <f>IF(Preencher!I57="","",Preencher!I57)</f>
        <v/>
      </c>
      <c r="J57" s="13" t="str">
        <f>IF(Preencher!J57="","",Preencher!J57)</f>
        <v/>
      </c>
      <c r="K57" s="20" t="str">
        <f>IF(Preencher!K57="","",Preencher!K57)</f>
        <v/>
      </c>
      <c r="L57" s="5" t="str">
        <f>IF(Preencher!L57="","",Preencher!L57)</f>
        <v/>
      </c>
      <c r="M57" s="5" t="str">
        <f>IF(Preencher!M57="","",Preencher!M57)</f>
        <v/>
      </c>
      <c r="N57" s="22" t="str">
        <f>IF(Preencher!N57="","",Preencher!N57)</f>
        <v/>
      </c>
      <c r="O57" s="5" t="str">
        <f>IF(Preencher!O57="","",Preencher!O57)</f>
        <v/>
      </c>
      <c r="P57" s="22" t="str">
        <f>IF(Preencher!P57="","",Preencher!P57)</f>
        <v/>
      </c>
      <c r="Q57" s="5" t="str">
        <f>IF(Preencher!Q57="","",Preencher!Q57)</f>
        <v/>
      </c>
      <c r="R57" s="13" t="str">
        <f>IF(Preencher!R57="","",Preencher!R57)</f>
        <v/>
      </c>
      <c r="S57" s="13" t="str">
        <f>IF(Preencher!S57="","",Preencher!S57)</f>
        <v/>
      </c>
      <c r="T57" s="13" t="str">
        <f>IF(Preencher!T57="","",Preencher!T57)</f>
        <v/>
      </c>
      <c r="U57" s="11" t="str">
        <f>IF(Preencher!U57="","",Preencher!U57)</f>
        <v/>
      </c>
      <c r="V57" s="5" t="str">
        <f>IF(Preencher!V57="","",Preencher!V57)</f>
        <v/>
      </c>
      <c r="W57" s="5" t="str">
        <f>IF(Preencher!W57="","",Preencher!W57)</f>
        <v/>
      </c>
      <c r="X57" s="5" t="str">
        <f>IF(Preencher!X57="","",Preencher!X57)</f>
        <v/>
      </c>
      <c r="Y57" s="25" t="str">
        <f>IF(Preencher!Y57="","",Preencher!Y57)</f>
        <v/>
      </c>
      <c r="AB57" s="2" t="b">
        <f t="shared" si="5"/>
        <v>0</v>
      </c>
      <c r="AC57" s="2" t="b">
        <f t="shared" si="6"/>
        <v>0</v>
      </c>
      <c r="AD57" s="2" t="b">
        <f t="shared" si="7"/>
        <v>0</v>
      </c>
      <c r="AE57" s="2" t="b">
        <f t="shared" si="0"/>
        <v>0</v>
      </c>
      <c r="AF57" s="2" t="b">
        <f t="shared" si="1"/>
        <v>0</v>
      </c>
      <c r="AG57" s="2" t="b">
        <f t="shared" si="2"/>
        <v>0</v>
      </c>
      <c r="AH57" s="2" t="b">
        <f t="shared" si="3"/>
        <v>0</v>
      </c>
      <c r="AI57" s="2" t="b">
        <f t="shared" si="8"/>
        <v>0</v>
      </c>
      <c r="AJ57" s="2" t="b">
        <f t="shared" si="9"/>
        <v>0</v>
      </c>
      <c r="AK57" s="2" t="b">
        <f t="shared" si="10"/>
        <v>0</v>
      </c>
      <c r="AL57" s="2" t="b">
        <f t="shared" si="4"/>
        <v>0</v>
      </c>
      <c r="AM57" s="2" t="b">
        <f t="array" aca="1" ref="AM57" ca="1">IF(OR(M57="",SUM(IF(ISNUMBER(VALUE(MID(M57,ROW(INDIRECT("1:"&amp;LEN(M57))),1))),1,0))),FALSE,TRUE)</f>
        <v>0</v>
      </c>
      <c r="AN57" s="2" t="b">
        <f t="shared" si="11"/>
        <v>0</v>
      </c>
      <c r="AO57" s="2" t="b">
        <f t="array" aca="1" ref="AO57" ca="1">IF(OR(O57="",SUM(IF(ISNUMBER(VALUE(MID(O57,ROW(INDIRECT("1:"&amp;LEN(O57))),1))),1,0))),FALSE,TRUE)</f>
        <v>0</v>
      </c>
      <c r="AP57" s="2" t="b">
        <f t="shared" si="11"/>
        <v>0</v>
      </c>
      <c r="AQ57" s="2" t="b">
        <f t="shared" si="12"/>
        <v>0</v>
      </c>
      <c r="AR57" s="2" t="b">
        <f t="shared" si="13"/>
        <v>0</v>
      </c>
      <c r="AS57" s="2" t="b">
        <f t="shared" si="14"/>
        <v>0</v>
      </c>
      <c r="AT57" s="2" t="b">
        <f>IF(ISERROR(VLOOKUP(T57,Especificações!$K$7:$K$33,1,FALSE)),FALSE,TRUE)</f>
        <v>0</v>
      </c>
      <c r="AU57" s="2" t="b">
        <f t="shared" si="15"/>
        <v>0</v>
      </c>
      <c r="AV57" s="2" t="b">
        <f t="shared" si="16"/>
        <v>0</v>
      </c>
      <c r="AW57" s="2" t="b">
        <f t="shared" si="17"/>
        <v>0</v>
      </c>
      <c r="AX57" s="2" t="b">
        <f t="shared" si="18"/>
        <v>0</v>
      </c>
      <c r="AY57" s="2" t="b">
        <f t="shared" si="19"/>
        <v>0</v>
      </c>
      <c r="AZ57" s="24" t="b">
        <f>IF(COUNTA(Preencher!B57:Y57)=0,FALSE,TRUE)</f>
        <v>0</v>
      </c>
      <c r="BA57" s="24">
        <f t="shared" si="20"/>
        <v>0</v>
      </c>
      <c r="BB57" s="24">
        <f t="shared" si="21"/>
        <v>0</v>
      </c>
    </row>
    <row r="58" spans="1:54" ht="15.75" customHeight="1" x14ac:dyDescent="0.25">
      <c r="A58" s="2">
        <v>57</v>
      </c>
      <c r="B58" s="2" t="str">
        <f>IF(Preencher!B58="","",Preencher!B58)</f>
        <v/>
      </c>
      <c r="C58" s="2" t="str">
        <f>IF(Preencher!C58="","",Preencher!C58)</f>
        <v/>
      </c>
      <c r="D58" s="5" t="str">
        <f>IF(Preencher!D58="","",Preencher!D58)</f>
        <v/>
      </c>
      <c r="E58" s="5" t="str">
        <f>IF(Preencher!E58="","",Preencher!E58)</f>
        <v/>
      </c>
      <c r="F58" s="15" t="str">
        <f>IF(Preencher!F58="","",Preencher!F58)</f>
        <v/>
      </c>
      <c r="G58" s="15" t="str">
        <f>IF(Preencher!G58="","",Preencher!G58)</f>
        <v/>
      </c>
      <c r="H58" s="13" t="str">
        <f>IF(Preencher!H58="","",Preencher!H58)</f>
        <v/>
      </c>
      <c r="I58" s="17" t="str">
        <f>IF(Preencher!I58="","",Preencher!I58)</f>
        <v/>
      </c>
      <c r="J58" s="13" t="str">
        <f>IF(Preencher!J58="","",Preencher!J58)</f>
        <v/>
      </c>
      <c r="K58" s="20" t="str">
        <f>IF(Preencher!K58="","",Preencher!K58)</f>
        <v/>
      </c>
      <c r="L58" s="5" t="str">
        <f>IF(Preencher!L58="","",Preencher!L58)</f>
        <v/>
      </c>
      <c r="M58" s="5" t="str">
        <f>IF(Preencher!M58="","",Preencher!M58)</f>
        <v/>
      </c>
      <c r="N58" s="22" t="str">
        <f>IF(Preencher!N58="","",Preencher!N58)</f>
        <v/>
      </c>
      <c r="O58" s="5" t="str">
        <f>IF(Preencher!O58="","",Preencher!O58)</f>
        <v/>
      </c>
      <c r="P58" s="22" t="str">
        <f>IF(Preencher!P58="","",Preencher!P58)</f>
        <v/>
      </c>
      <c r="Q58" s="5" t="str">
        <f>IF(Preencher!Q58="","",Preencher!Q58)</f>
        <v/>
      </c>
      <c r="R58" s="13" t="str">
        <f>IF(Preencher!R58="","",Preencher!R58)</f>
        <v/>
      </c>
      <c r="S58" s="13" t="str">
        <f>IF(Preencher!S58="","",Preencher!S58)</f>
        <v/>
      </c>
      <c r="T58" s="13" t="str">
        <f>IF(Preencher!T58="","",Preencher!T58)</f>
        <v/>
      </c>
      <c r="U58" s="11" t="str">
        <f>IF(Preencher!U58="","",Preencher!U58)</f>
        <v/>
      </c>
      <c r="V58" s="5" t="str">
        <f>IF(Preencher!V58="","",Preencher!V58)</f>
        <v/>
      </c>
      <c r="W58" s="5" t="str">
        <f>IF(Preencher!W58="","",Preencher!W58)</f>
        <v/>
      </c>
      <c r="X58" s="5" t="str">
        <f>IF(Preencher!X58="","",Preencher!X58)</f>
        <v/>
      </c>
      <c r="Y58" s="25" t="str">
        <f>IF(Preencher!Y58="","",Preencher!Y58)</f>
        <v/>
      </c>
      <c r="AB58" s="2" t="b">
        <f t="shared" si="5"/>
        <v>0</v>
      </c>
      <c r="AC58" s="2" t="b">
        <f t="shared" si="6"/>
        <v>0</v>
      </c>
      <c r="AD58" s="2" t="b">
        <f t="shared" si="7"/>
        <v>0</v>
      </c>
      <c r="AE58" s="2" t="b">
        <f t="shared" si="0"/>
        <v>0</v>
      </c>
      <c r="AF58" s="2" t="b">
        <f t="shared" si="1"/>
        <v>0</v>
      </c>
      <c r="AG58" s="2" t="b">
        <f t="shared" si="2"/>
        <v>0</v>
      </c>
      <c r="AH58" s="2" t="b">
        <f t="shared" si="3"/>
        <v>0</v>
      </c>
      <c r="AI58" s="2" t="b">
        <f t="shared" si="8"/>
        <v>0</v>
      </c>
      <c r="AJ58" s="2" t="b">
        <f t="shared" si="9"/>
        <v>0</v>
      </c>
      <c r="AK58" s="2" t="b">
        <f t="shared" si="10"/>
        <v>0</v>
      </c>
      <c r="AL58" s="2" t="b">
        <f t="shared" si="4"/>
        <v>0</v>
      </c>
      <c r="AM58" s="2" t="b">
        <f t="array" aca="1" ref="AM58" ca="1">IF(OR(M58="",SUM(IF(ISNUMBER(VALUE(MID(M58,ROW(INDIRECT("1:"&amp;LEN(M58))),1))),1,0))),FALSE,TRUE)</f>
        <v>0</v>
      </c>
      <c r="AN58" s="2" t="b">
        <f t="shared" si="11"/>
        <v>0</v>
      </c>
      <c r="AO58" s="2" t="b">
        <f t="array" aca="1" ref="AO58" ca="1">IF(OR(O58="",SUM(IF(ISNUMBER(VALUE(MID(O58,ROW(INDIRECT("1:"&amp;LEN(O58))),1))),1,0))),FALSE,TRUE)</f>
        <v>0</v>
      </c>
      <c r="AP58" s="2" t="b">
        <f t="shared" si="11"/>
        <v>0</v>
      </c>
      <c r="AQ58" s="2" t="b">
        <f t="shared" si="12"/>
        <v>0</v>
      </c>
      <c r="AR58" s="2" t="b">
        <f t="shared" si="13"/>
        <v>0</v>
      </c>
      <c r="AS58" s="2" t="b">
        <f t="shared" si="14"/>
        <v>0</v>
      </c>
      <c r="AT58" s="2" t="b">
        <f>IF(ISERROR(VLOOKUP(T58,Especificações!$K$7:$K$33,1,FALSE)),FALSE,TRUE)</f>
        <v>0</v>
      </c>
      <c r="AU58" s="2" t="b">
        <f t="shared" si="15"/>
        <v>0</v>
      </c>
      <c r="AV58" s="2" t="b">
        <f t="shared" si="16"/>
        <v>0</v>
      </c>
      <c r="AW58" s="2" t="b">
        <f t="shared" si="17"/>
        <v>0</v>
      </c>
      <c r="AX58" s="2" t="b">
        <f t="shared" si="18"/>
        <v>0</v>
      </c>
      <c r="AY58" s="2" t="b">
        <f t="shared" si="19"/>
        <v>0</v>
      </c>
      <c r="AZ58" s="24" t="b">
        <f>IF(COUNTA(Preencher!B58:Y58)=0,FALSE,TRUE)</f>
        <v>0</v>
      </c>
      <c r="BA58" s="24">
        <f t="shared" si="20"/>
        <v>0</v>
      </c>
      <c r="BB58" s="24">
        <f t="shared" si="21"/>
        <v>0</v>
      </c>
    </row>
    <row r="59" spans="1:54" ht="15.75" customHeight="1" x14ac:dyDescent="0.25">
      <c r="A59" s="2">
        <v>58</v>
      </c>
      <c r="B59" s="2" t="str">
        <f>IF(Preencher!B59="","",Preencher!B59)</f>
        <v/>
      </c>
      <c r="C59" s="2" t="str">
        <f>IF(Preencher!C59="","",Preencher!C59)</f>
        <v/>
      </c>
      <c r="D59" s="5" t="str">
        <f>IF(Preencher!D59="","",Preencher!D59)</f>
        <v/>
      </c>
      <c r="E59" s="5" t="str">
        <f>IF(Preencher!E59="","",Preencher!E59)</f>
        <v/>
      </c>
      <c r="F59" s="15" t="str">
        <f>IF(Preencher!F59="","",Preencher!F59)</f>
        <v/>
      </c>
      <c r="G59" s="15" t="str">
        <f>IF(Preencher!G59="","",Preencher!G59)</f>
        <v/>
      </c>
      <c r="H59" s="13" t="str">
        <f>IF(Preencher!H59="","",Preencher!H59)</f>
        <v/>
      </c>
      <c r="I59" s="17" t="str">
        <f>IF(Preencher!I59="","",Preencher!I59)</f>
        <v/>
      </c>
      <c r="J59" s="13" t="str">
        <f>IF(Preencher!J59="","",Preencher!J59)</f>
        <v/>
      </c>
      <c r="K59" s="20" t="str">
        <f>IF(Preencher!K59="","",Preencher!K59)</f>
        <v/>
      </c>
      <c r="L59" s="5" t="str">
        <f>IF(Preencher!L59="","",Preencher!L59)</f>
        <v/>
      </c>
      <c r="M59" s="5" t="str">
        <f>IF(Preencher!M59="","",Preencher!M59)</f>
        <v/>
      </c>
      <c r="N59" s="22" t="str">
        <f>IF(Preencher!N59="","",Preencher!N59)</f>
        <v/>
      </c>
      <c r="O59" s="5" t="str">
        <f>IF(Preencher!O59="","",Preencher!O59)</f>
        <v/>
      </c>
      <c r="P59" s="22" t="str">
        <f>IF(Preencher!P59="","",Preencher!P59)</f>
        <v/>
      </c>
      <c r="Q59" s="5" t="str">
        <f>IF(Preencher!Q59="","",Preencher!Q59)</f>
        <v/>
      </c>
      <c r="R59" s="13" t="str">
        <f>IF(Preencher!R59="","",Preencher!R59)</f>
        <v/>
      </c>
      <c r="S59" s="13" t="str">
        <f>IF(Preencher!S59="","",Preencher!S59)</f>
        <v/>
      </c>
      <c r="T59" s="13" t="str">
        <f>IF(Preencher!T59="","",Preencher!T59)</f>
        <v/>
      </c>
      <c r="U59" s="11" t="str">
        <f>IF(Preencher!U59="","",Preencher!U59)</f>
        <v/>
      </c>
      <c r="V59" s="5" t="str">
        <f>IF(Preencher!V59="","",Preencher!V59)</f>
        <v/>
      </c>
      <c r="W59" s="5" t="str">
        <f>IF(Preencher!W59="","",Preencher!W59)</f>
        <v/>
      </c>
      <c r="X59" s="5" t="str">
        <f>IF(Preencher!X59="","",Preencher!X59)</f>
        <v/>
      </c>
      <c r="Y59" s="25" t="str">
        <f>IF(Preencher!Y59="","",Preencher!Y59)</f>
        <v/>
      </c>
      <c r="AB59" s="2" t="b">
        <f t="shared" si="5"/>
        <v>0</v>
      </c>
      <c r="AC59" s="2" t="b">
        <f t="shared" si="6"/>
        <v>0</v>
      </c>
      <c r="AD59" s="2" t="b">
        <f t="shared" si="7"/>
        <v>0</v>
      </c>
      <c r="AE59" s="2" t="b">
        <f t="shared" si="0"/>
        <v>0</v>
      </c>
      <c r="AF59" s="2" t="b">
        <f t="shared" si="1"/>
        <v>0</v>
      </c>
      <c r="AG59" s="2" t="b">
        <f t="shared" si="2"/>
        <v>0</v>
      </c>
      <c r="AH59" s="2" t="b">
        <f t="shared" si="3"/>
        <v>0</v>
      </c>
      <c r="AI59" s="2" t="b">
        <f t="shared" si="8"/>
        <v>0</v>
      </c>
      <c r="AJ59" s="2" t="b">
        <f t="shared" si="9"/>
        <v>0</v>
      </c>
      <c r="AK59" s="2" t="b">
        <f t="shared" si="10"/>
        <v>0</v>
      </c>
      <c r="AL59" s="2" t="b">
        <f t="shared" si="4"/>
        <v>0</v>
      </c>
      <c r="AM59" s="2" t="b">
        <f t="array" aca="1" ref="AM59" ca="1">IF(OR(M59="",SUM(IF(ISNUMBER(VALUE(MID(M59,ROW(INDIRECT("1:"&amp;LEN(M59))),1))),1,0))),FALSE,TRUE)</f>
        <v>0</v>
      </c>
      <c r="AN59" s="2" t="b">
        <f t="shared" si="11"/>
        <v>0</v>
      </c>
      <c r="AO59" s="2" t="b">
        <f t="array" aca="1" ref="AO59" ca="1">IF(OR(O59="",SUM(IF(ISNUMBER(VALUE(MID(O59,ROW(INDIRECT("1:"&amp;LEN(O59))),1))),1,0))),FALSE,TRUE)</f>
        <v>0</v>
      </c>
      <c r="AP59" s="2" t="b">
        <f t="shared" si="11"/>
        <v>0</v>
      </c>
      <c r="AQ59" s="2" t="b">
        <f t="shared" si="12"/>
        <v>0</v>
      </c>
      <c r="AR59" s="2" t="b">
        <f t="shared" si="13"/>
        <v>0</v>
      </c>
      <c r="AS59" s="2" t="b">
        <f t="shared" si="14"/>
        <v>0</v>
      </c>
      <c r="AT59" s="2" t="b">
        <f>IF(ISERROR(VLOOKUP(T59,Especificações!$K$7:$K$33,1,FALSE)),FALSE,TRUE)</f>
        <v>0</v>
      </c>
      <c r="AU59" s="2" t="b">
        <f t="shared" si="15"/>
        <v>0</v>
      </c>
      <c r="AV59" s="2" t="b">
        <f t="shared" si="16"/>
        <v>0</v>
      </c>
      <c r="AW59" s="2" t="b">
        <f t="shared" si="17"/>
        <v>0</v>
      </c>
      <c r="AX59" s="2" t="b">
        <f t="shared" si="18"/>
        <v>0</v>
      </c>
      <c r="AY59" s="2" t="b">
        <f t="shared" si="19"/>
        <v>0</v>
      </c>
      <c r="AZ59" s="24" t="b">
        <f>IF(COUNTA(Preencher!B59:Y59)=0,FALSE,TRUE)</f>
        <v>0</v>
      </c>
      <c r="BA59" s="24">
        <f t="shared" si="20"/>
        <v>0</v>
      </c>
      <c r="BB59" s="24">
        <f t="shared" si="21"/>
        <v>0</v>
      </c>
    </row>
    <row r="60" spans="1:54" ht="15.75" customHeight="1" x14ac:dyDescent="0.25">
      <c r="A60" s="2">
        <v>59</v>
      </c>
      <c r="B60" s="2" t="str">
        <f>IF(Preencher!B60="","",Preencher!B60)</f>
        <v/>
      </c>
      <c r="C60" s="2" t="str">
        <f>IF(Preencher!C60="","",Preencher!C60)</f>
        <v/>
      </c>
      <c r="D60" s="5" t="str">
        <f>IF(Preencher!D60="","",Preencher!D60)</f>
        <v/>
      </c>
      <c r="E60" s="5" t="str">
        <f>IF(Preencher!E60="","",Preencher!E60)</f>
        <v/>
      </c>
      <c r="F60" s="15" t="str">
        <f>IF(Preencher!F60="","",Preencher!F60)</f>
        <v/>
      </c>
      <c r="G60" s="15" t="str">
        <f>IF(Preencher!G60="","",Preencher!G60)</f>
        <v/>
      </c>
      <c r="H60" s="13" t="str">
        <f>IF(Preencher!H60="","",Preencher!H60)</f>
        <v/>
      </c>
      <c r="I60" s="17" t="str">
        <f>IF(Preencher!I60="","",Preencher!I60)</f>
        <v/>
      </c>
      <c r="J60" s="13" t="str">
        <f>IF(Preencher!J60="","",Preencher!J60)</f>
        <v/>
      </c>
      <c r="K60" s="20" t="str">
        <f>IF(Preencher!K60="","",Preencher!K60)</f>
        <v/>
      </c>
      <c r="L60" s="5" t="str">
        <f>IF(Preencher!L60="","",Preencher!L60)</f>
        <v/>
      </c>
      <c r="M60" s="5" t="str">
        <f>IF(Preencher!M60="","",Preencher!M60)</f>
        <v/>
      </c>
      <c r="N60" s="22" t="str">
        <f>IF(Preencher!N60="","",Preencher!N60)</f>
        <v/>
      </c>
      <c r="O60" s="5" t="str">
        <f>IF(Preencher!O60="","",Preencher!O60)</f>
        <v/>
      </c>
      <c r="P60" s="22" t="str">
        <f>IF(Preencher!P60="","",Preencher!P60)</f>
        <v/>
      </c>
      <c r="Q60" s="5" t="str">
        <f>IF(Preencher!Q60="","",Preencher!Q60)</f>
        <v/>
      </c>
      <c r="R60" s="13" t="str">
        <f>IF(Preencher!R60="","",Preencher!R60)</f>
        <v/>
      </c>
      <c r="S60" s="13" t="str">
        <f>IF(Preencher!S60="","",Preencher!S60)</f>
        <v/>
      </c>
      <c r="T60" s="13" t="str">
        <f>IF(Preencher!T60="","",Preencher!T60)</f>
        <v/>
      </c>
      <c r="U60" s="11" t="str">
        <f>IF(Preencher!U60="","",Preencher!U60)</f>
        <v/>
      </c>
      <c r="V60" s="5" t="str">
        <f>IF(Preencher!V60="","",Preencher!V60)</f>
        <v/>
      </c>
      <c r="W60" s="5" t="str">
        <f>IF(Preencher!W60="","",Preencher!W60)</f>
        <v/>
      </c>
      <c r="X60" s="5" t="str">
        <f>IF(Preencher!X60="","",Preencher!X60)</f>
        <v/>
      </c>
      <c r="Y60" s="25" t="str">
        <f>IF(Preencher!Y60="","",Preencher!Y60)</f>
        <v/>
      </c>
      <c r="AB60" s="2" t="b">
        <f t="shared" si="5"/>
        <v>0</v>
      </c>
      <c r="AC60" s="2" t="b">
        <f t="shared" si="6"/>
        <v>0</v>
      </c>
      <c r="AD60" s="2" t="b">
        <f t="shared" si="7"/>
        <v>0</v>
      </c>
      <c r="AE60" s="2" t="b">
        <f t="shared" si="0"/>
        <v>0</v>
      </c>
      <c r="AF60" s="2" t="b">
        <f t="shared" si="1"/>
        <v>0</v>
      </c>
      <c r="AG60" s="2" t="b">
        <f t="shared" si="2"/>
        <v>0</v>
      </c>
      <c r="AH60" s="2" t="b">
        <f t="shared" si="3"/>
        <v>0</v>
      </c>
      <c r="AI60" s="2" t="b">
        <f t="shared" si="8"/>
        <v>0</v>
      </c>
      <c r="AJ60" s="2" t="b">
        <f t="shared" si="9"/>
        <v>0</v>
      </c>
      <c r="AK60" s="2" t="b">
        <f t="shared" si="10"/>
        <v>0</v>
      </c>
      <c r="AL60" s="2" t="b">
        <f t="shared" si="4"/>
        <v>0</v>
      </c>
      <c r="AM60" s="2" t="b">
        <f t="array" aca="1" ref="AM60" ca="1">IF(OR(M60="",SUM(IF(ISNUMBER(VALUE(MID(M60,ROW(INDIRECT("1:"&amp;LEN(M60))),1))),1,0))),FALSE,TRUE)</f>
        <v>0</v>
      </c>
      <c r="AN60" s="2" t="b">
        <f t="shared" si="11"/>
        <v>0</v>
      </c>
      <c r="AO60" s="2" t="b">
        <f t="array" aca="1" ref="AO60" ca="1">IF(OR(O60="",SUM(IF(ISNUMBER(VALUE(MID(O60,ROW(INDIRECT("1:"&amp;LEN(O60))),1))),1,0))),FALSE,TRUE)</f>
        <v>0</v>
      </c>
      <c r="AP60" s="2" t="b">
        <f t="shared" si="11"/>
        <v>0</v>
      </c>
      <c r="AQ60" s="2" t="b">
        <f t="shared" si="12"/>
        <v>0</v>
      </c>
      <c r="AR60" s="2" t="b">
        <f t="shared" si="13"/>
        <v>0</v>
      </c>
      <c r="AS60" s="2" t="b">
        <f t="shared" si="14"/>
        <v>0</v>
      </c>
      <c r="AT60" s="2" t="b">
        <f>IF(ISERROR(VLOOKUP(T60,Especificações!$K$7:$K$33,1,FALSE)),FALSE,TRUE)</f>
        <v>0</v>
      </c>
      <c r="AU60" s="2" t="b">
        <f t="shared" si="15"/>
        <v>0</v>
      </c>
      <c r="AV60" s="2" t="b">
        <f t="shared" si="16"/>
        <v>0</v>
      </c>
      <c r="AW60" s="2" t="b">
        <f t="shared" si="17"/>
        <v>0</v>
      </c>
      <c r="AX60" s="2" t="b">
        <f t="shared" si="18"/>
        <v>0</v>
      </c>
      <c r="AY60" s="2" t="b">
        <f t="shared" si="19"/>
        <v>0</v>
      </c>
      <c r="AZ60" s="24" t="b">
        <f>IF(COUNTA(Preencher!B60:Y60)=0,FALSE,TRUE)</f>
        <v>0</v>
      </c>
      <c r="BA60" s="24">
        <f t="shared" si="20"/>
        <v>0</v>
      </c>
      <c r="BB60" s="24">
        <f t="shared" si="21"/>
        <v>0</v>
      </c>
    </row>
    <row r="61" spans="1:54" ht="15.75" customHeight="1" x14ac:dyDescent="0.25">
      <c r="A61" s="2">
        <v>60</v>
      </c>
      <c r="B61" s="2" t="str">
        <f>IF(Preencher!B61="","",Preencher!B61)</f>
        <v/>
      </c>
      <c r="C61" s="2" t="str">
        <f>IF(Preencher!C61="","",Preencher!C61)</f>
        <v/>
      </c>
      <c r="D61" s="5" t="str">
        <f>IF(Preencher!D61="","",Preencher!D61)</f>
        <v/>
      </c>
      <c r="E61" s="5" t="str">
        <f>IF(Preencher!E61="","",Preencher!E61)</f>
        <v/>
      </c>
      <c r="F61" s="15" t="str">
        <f>IF(Preencher!F61="","",Preencher!F61)</f>
        <v/>
      </c>
      <c r="G61" s="15" t="str">
        <f>IF(Preencher!G61="","",Preencher!G61)</f>
        <v/>
      </c>
      <c r="H61" s="13" t="str">
        <f>IF(Preencher!H61="","",Preencher!H61)</f>
        <v/>
      </c>
      <c r="I61" s="17" t="str">
        <f>IF(Preencher!I61="","",Preencher!I61)</f>
        <v/>
      </c>
      <c r="J61" s="13" t="str">
        <f>IF(Preencher!J61="","",Preencher!J61)</f>
        <v/>
      </c>
      <c r="K61" s="20" t="str">
        <f>IF(Preencher!K61="","",Preencher!K61)</f>
        <v/>
      </c>
      <c r="L61" s="5" t="str">
        <f>IF(Preencher!L61="","",Preencher!L61)</f>
        <v/>
      </c>
      <c r="M61" s="5" t="str">
        <f>IF(Preencher!M61="","",Preencher!M61)</f>
        <v/>
      </c>
      <c r="N61" s="22" t="str">
        <f>IF(Preencher!N61="","",Preencher!N61)</f>
        <v/>
      </c>
      <c r="O61" s="5" t="str">
        <f>IF(Preencher!O61="","",Preencher!O61)</f>
        <v/>
      </c>
      <c r="P61" s="22" t="str">
        <f>IF(Preencher!P61="","",Preencher!P61)</f>
        <v/>
      </c>
      <c r="Q61" s="5" t="str">
        <f>IF(Preencher!Q61="","",Preencher!Q61)</f>
        <v/>
      </c>
      <c r="R61" s="13" t="str">
        <f>IF(Preencher!R61="","",Preencher!R61)</f>
        <v/>
      </c>
      <c r="S61" s="13" t="str">
        <f>IF(Preencher!S61="","",Preencher!S61)</f>
        <v/>
      </c>
      <c r="T61" s="13" t="str">
        <f>IF(Preencher!T61="","",Preencher!T61)</f>
        <v/>
      </c>
      <c r="U61" s="11" t="str">
        <f>IF(Preencher!U61="","",Preencher!U61)</f>
        <v/>
      </c>
      <c r="V61" s="5" t="str">
        <f>IF(Preencher!V61="","",Preencher!V61)</f>
        <v/>
      </c>
      <c r="W61" s="5" t="str">
        <f>IF(Preencher!W61="","",Preencher!W61)</f>
        <v/>
      </c>
      <c r="X61" s="5" t="str">
        <f>IF(Preencher!X61="","",Preencher!X61)</f>
        <v/>
      </c>
      <c r="Y61" s="25" t="str">
        <f>IF(Preencher!Y61="","",Preencher!Y61)</f>
        <v/>
      </c>
      <c r="AB61" s="2" t="b">
        <f t="shared" si="5"/>
        <v>0</v>
      </c>
      <c r="AC61" s="2" t="b">
        <f t="shared" si="6"/>
        <v>0</v>
      </c>
      <c r="AD61" s="2" t="b">
        <f t="shared" si="7"/>
        <v>0</v>
      </c>
      <c r="AE61" s="2" t="b">
        <f t="shared" si="0"/>
        <v>0</v>
      </c>
      <c r="AF61" s="2" t="b">
        <f t="shared" si="1"/>
        <v>0</v>
      </c>
      <c r="AG61" s="2" t="b">
        <f t="shared" si="2"/>
        <v>0</v>
      </c>
      <c r="AH61" s="2" t="b">
        <f t="shared" si="3"/>
        <v>0</v>
      </c>
      <c r="AI61" s="2" t="b">
        <f t="shared" si="8"/>
        <v>0</v>
      </c>
      <c r="AJ61" s="2" t="b">
        <f t="shared" si="9"/>
        <v>0</v>
      </c>
      <c r="AK61" s="2" t="b">
        <f t="shared" si="10"/>
        <v>0</v>
      </c>
      <c r="AL61" s="2" t="b">
        <f t="shared" si="4"/>
        <v>0</v>
      </c>
      <c r="AM61" s="2" t="b">
        <f t="array" aca="1" ref="AM61" ca="1">IF(OR(M61="",SUM(IF(ISNUMBER(VALUE(MID(M61,ROW(INDIRECT("1:"&amp;LEN(M61))),1))),1,0))),FALSE,TRUE)</f>
        <v>0</v>
      </c>
      <c r="AN61" s="2" t="b">
        <f t="shared" si="11"/>
        <v>0</v>
      </c>
      <c r="AO61" s="2" t="b">
        <f t="array" aca="1" ref="AO61" ca="1">IF(OR(O61="",SUM(IF(ISNUMBER(VALUE(MID(O61,ROW(INDIRECT("1:"&amp;LEN(O61))),1))),1,0))),FALSE,TRUE)</f>
        <v>0</v>
      </c>
      <c r="AP61" s="2" t="b">
        <f t="shared" si="11"/>
        <v>0</v>
      </c>
      <c r="AQ61" s="2" t="b">
        <f t="shared" si="12"/>
        <v>0</v>
      </c>
      <c r="AR61" s="2" t="b">
        <f t="shared" si="13"/>
        <v>0</v>
      </c>
      <c r="AS61" s="2" t="b">
        <f t="shared" si="14"/>
        <v>0</v>
      </c>
      <c r="AT61" s="2" t="b">
        <f>IF(ISERROR(VLOOKUP(T61,Especificações!$K$7:$K$33,1,FALSE)),FALSE,TRUE)</f>
        <v>0</v>
      </c>
      <c r="AU61" s="2" t="b">
        <f t="shared" si="15"/>
        <v>0</v>
      </c>
      <c r="AV61" s="2" t="b">
        <f t="shared" si="16"/>
        <v>0</v>
      </c>
      <c r="AW61" s="2" t="b">
        <f t="shared" si="17"/>
        <v>0</v>
      </c>
      <c r="AX61" s="2" t="b">
        <f t="shared" si="18"/>
        <v>0</v>
      </c>
      <c r="AY61" s="2" t="b">
        <f t="shared" si="19"/>
        <v>0</v>
      </c>
      <c r="AZ61" s="24" t="b">
        <f>IF(COUNTA(Preencher!B61:Y61)=0,FALSE,TRUE)</f>
        <v>0</v>
      </c>
      <c r="BA61" s="24">
        <f t="shared" si="20"/>
        <v>0</v>
      </c>
      <c r="BB61" s="24">
        <f t="shared" si="21"/>
        <v>0</v>
      </c>
    </row>
    <row r="62" spans="1:54" ht="15.75" customHeight="1" x14ac:dyDescent="0.25">
      <c r="A62" s="2">
        <v>61</v>
      </c>
      <c r="B62" s="2" t="str">
        <f>IF(Preencher!B62="","",Preencher!B62)</f>
        <v/>
      </c>
      <c r="C62" s="2" t="str">
        <f>IF(Preencher!C62="","",Preencher!C62)</f>
        <v/>
      </c>
      <c r="D62" s="5" t="str">
        <f>IF(Preencher!D62="","",Preencher!D62)</f>
        <v/>
      </c>
      <c r="E62" s="5" t="str">
        <f>IF(Preencher!E62="","",Preencher!E62)</f>
        <v/>
      </c>
      <c r="F62" s="15" t="str">
        <f>IF(Preencher!F62="","",Preencher!F62)</f>
        <v/>
      </c>
      <c r="G62" s="15" t="str">
        <f>IF(Preencher!G62="","",Preencher!G62)</f>
        <v/>
      </c>
      <c r="H62" s="13" t="str">
        <f>IF(Preencher!H62="","",Preencher!H62)</f>
        <v/>
      </c>
      <c r="I62" s="17" t="str">
        <f>IF(Preencher!I62="","",Preencher!I62)</f>
        <v/>
      </c>
      <c r="J62" s="13" t="str">
        <f>IF(Preencher!J62="","",Preencher!J62)</f>
        <v/>
      </c>
      <c r="K62" s="20" t="str">
        <f>IF(Preencher!K62="","",Preencher!K62)</f>
        <v/>
      </c>
      <c r="L62" s="5" t="str">
        <f>IF(Preencher!L62="","",Preencher!L62)</f>
        <v/>
      </c>
      <c r="M62" s="5" t="str">
        <f>IF(Preencher!M62="","",Preencher!M62)</f>
        <v/>
      </c>
      <c r="N62" s="22" t="str">
        <f>IF(Preencher!N62="","",Preencher!N62)</f>
        <v/>
      </c>
      <c r="O62" s="5" t="str">
        <f>IF(Preencher!O62="","",Preencher!O62)</f>
        <v/>
      </c>
      <c r="P62" s="22" t="str">
        <f>IF(Preencher!P62="","",Preencher!P62)</f>
        <v/>
      </c>
      <c r="Q62" s="5" t="str">
        <f>IF(Preencher!Q62="","",Preencher!Q62)</f>
        <v/>
      </c>
      <c r="R62" s="13" t="str">
        <f>IF(Preencher!R62="","",Preencher!R62)</f>
        <v/>
      </c>
      <c r="S62" s="13" t="str">
        <f>IF(Preencher!S62="","",Preencher!S62)</f>
        <v/>
      </c>
      <c r="T62" s="13" t="str">
        <f>IF(Preencher!T62="","",Preencher!T62)</f>
        <v/>
      </c>
      <c r="U62" s="11" t="str">
        <f>IF(Preencher!U62="","",Preencher!U62)</f>
        <v/>
      </c>
      <c r="V62" s="5" t="str">
        <f>IF(Preencher!V62="","",Preencher!V62)</f>
        <v/>
      </c>
      <c r="W62" s="5" t="str">
        <f>IF(Preencher!W62="","",Preencher!W62)</f>
        <v/>
      </c>
      <c r="X62" s="5" t="str">
        <f>IF(Preencher!X62="","",Preencher!X62)</f>
        <v/>
      </c>
      <c r="Y62" s="25" t="str">
        <f>IF(Preencher!Y62="","",Preencher!Y62)</f>
        <v/>
      </c>
      <c r="AB62" s="2" t="b">
        <f t="shared" si="5"/>
        <v>0</v>
      </c>
      <c r="AC62" s="2" t="b">
        <f t="shared" si="6"/>
        <v>0</v>
      </c>
      <c r="AD62" s="2" t="b">
        <f t="shared" si="7"/>
        <v>0</v>
      </c>
      <c r="AE62" s="2" t="b">
        <f t="shared" si="0"/>
        <v>0</v>
      </c>
      <c r="AF62" s="2" t="b">
        <f t="shared" si="1"/>
        <v>0</v>
      </c>
      <c r="AG62" s="2" t="b">
        <f t="shared" si="2"/>
        <v>0</v>
      </c>
      <c r="AH62" s="2" t="b">
        <f t="shared" si="3"/>
        <v>0</v>
      </c>
      <c r="AI62" s="2" t="b">
        <f t="shared" si="8"/>
        <v>0</v>
      </c>
      <c r="AJ62" s="2" t="b">
        <f t="shared" si="9"/>
        <v>0</v>
      </c>
      <c r="AK62" s="2" t="b">
        <f t="shared" si="10"/>
        <v>0</v>
      </c>
      <c r="AL62" s="2" t="b">
        <f t="shared" si="4"/>
        <v>0</v>
      </c>
      <c r="AM62" s="2" t="b">
        <f t="array" aca="1" ref="AM62" ca="1">IF(OR(M62="",SUM(IF(ISNUMBER(VALUE(MID(M62,ROW(INDIRECT("1:"&amp;LEN(M62))),1))),1,0))),FALSE,TRUE)</f>
        <v>0</v>
      </c>
      <c r="AN62" s="2" t="b">
        <f t="shared" si="11"/>
        <v>0</v>
      </c>
      <c r="AO62" s="2" t="b">
        <f t="array" aca="1" ref="AO62" ca="1">IF(OR(O62="",SUM(IF(ISNUMBER(VALUE(MID(O62,ROW(INDIRECT("1:"&amp;LEN(O62))),1))),1,0))),FALSE,TRUE)</f>
        <v>0</v>
      </c>
      <c r="AP62" s="2" t="b">
        <f t="shared" si="11"/>
        <v>0</v>
      </c>
      <c r="AQ62" s="2" t="b">
        <f t="shared" si="12"/>
        <v>0</v>
      </c>
      <c r="AR62" s="2" t="b">
        <f t="shared" si="13"/>
        <v>0</v>
      </c>
      <c r="AS62" s="2" t="b">
        <f t="shared" si="14"/>
        <v>0</v>
      </c>
      <c r="AT62" s="2" t="b">
        <f>IF(ISERROR(VLOOKUP(T62,Especificações!$K$7:$K$33,1,FALSE)),FALSE,TRUE)</f>
        <v>0</v>
      </c>
      <c r="AU62" s="2" t="b">
        <f t="shared" si="15"/>
        <v>0</v>
      </c>
      <c r="AV62" s="2" t="b">
        <f t="shared" si="16"/>
        <v>0</v>
      </c>
      <c r="AW62" s="2" t="b">
        <f t="shared" si="17"/>
        <v>0</v>
      </c>
      <c r="AX62" s="2" t="b">
        <f t="shared" si="18"/>
        <v>0</v>
      </c>
      <c r="AY62" s="2" t="b">
        <f t="shared" si="19"/>
        <v>0</v>
      </c>
      <c r="AZ62" s="24" t="b">
        <f>IF(COUNTA(Preencher!B62:Y62)=0,FALSE,TRUE)</f>
        <v>0</v>
      </c>
      <c r="BA62" s="24">
        <f t="shared" si="20"/>
        <v>0</v>
      </c>
      <c r="BB62" s="24">
        <f t="shared" si="21"/>
        <v>0</v>
      </c>
    </row>
    <row r="63" spans="1:54" ht="15.75" customHeight="1" x14ac:dyDescent="0.25">
      <c r="A63" s="2">
        <v>62</v>
      </c>
      <c r="B63" s="2" t="str">
        <f>IF(Preencher!B63="","",Preencher!B63)</f>
        <v/>
      </c>
      <c r="C63" s="2" t="str">
        <f>IF(Preencher!C63="","",Preencher!C63)</f>
        <v/>
      </c>
      <c r="D63" s="5" t="str">
        <f>IF(Preencher!D63="","",Preencher!D63)</f>
        <v/>
      </c>
      <c r="E63" s="5" t="str">
        <f>IF(Preencher!E63="","",Preencher!E63)</f>
        <v/>
      </c>
      <c r="F63" s="15" t="str">
        <f>IF(Preencher!F63="","",Preencher!F63)</f>
        <v/>
      </c>
      <c r="G63" s="15" t="str">
        <f>IF(Preencher!G63="","",Preencher!G63)</f>
        <v/>
      </c>
      <c r="H63" s="13" t="str">
        <f>IF(Preencher!H63="","",Preencher!H63)</f>
        <v/>
      </c>
      <c r="I63" s="17" t="str">
        <f>IF(Preencher!I63="","",Preencher!I63)</f>
        <v/>
      </c>
      <c r="J63" s="13" t="str">
        <f>IF(Preencher!J63="","",Preencher!J63)</f>
        <v/>
      </c>
      <c r="K63" s="20" t="str">
        <f>IF(Preencher!K63="","",Preencher!K63)</f>
        <v/>
      </c>
      <c r="L63" s="5" t="str">
        <f>IF(Preencher!L63="","",Preencher!L63)</f>
        <v/>
      </c>
      <c r="M63" s="5" t="str">
        <f>IF(Preencher!M63="","",Preencher!M63)</f>
        <v/>
      </c>
      <c r="N63" s="22" t="str">
        <f>IF(Preencher!N63="","",Preencher!N63)</f>
        <v/>
      </c>
      <c r="O63" s="5" t="str">
        <f>IF(Preencher!O63="","",Preencher!O63)</f>
        <v/>
      </c>
      <c r="P63" s="22" t="str">
        <f>IF(Preencher!P63="","",Preencher!P63)</f>
        <v/>
      </c>
      <c r="Q63" s="5" t="str">
        <f>IF(Preencher!Q63="","",Preencher!Q63)</f>
        <v/>
      </c>
      <c r="R63" s="13" t="str">
        <f>IF(Preencher!R63="","",Preencher!R63)</f>
        <v/>
      </c>
      <c r="S63" s="13" t="str">
        <f>IF(Preencher!S63="","",Preencher!S63)</f>
        <v/>
      </c>
      <c r="T63" s="13" t="str">
        <f>IF(Preencher!T63="","",Preencher!T63)</f>
        <v/>
      </c>
      <c r="U63" s="11" t="str">
        <f>IF(Preencher!U63="","",Preencher!U63)</f>
        <v/>
      </c>
      <c r="V63" s="5" t="str">
        <f>IF(Preencher!V63="","",Preencher!V63)</f>
        <v/>
      </c>
      <c r="W63" s="5" t="str">
        <f>IF(Preencher!W63="","",Preencher!W63)</f>
        <v/>
      </c>
      <c r="X63" s="5" t="str">
        <f>IF(Preencher!X63="","",Preencher!X63)</f>
        <v/>
      </c>
      <c r="Y63" s="25" t="str">
        <f>IF(Preencher!Y63="","",Preencher!Y63)</f>
        <v/>
      </c>
      <c r="AB63" s="2" t="b">
        <f t="shared" si="5"/>
        <v>0</v>
      </c>
      <c r="AC63" s="2" t="b">
        <f t="shared" si="6"/>
        <v>0</v>
      </c>
      <c r="AD63" s="2" t="b">
        <f t="shared" si="7"/>
        <v>0</v>
      </c>
      <c r="AE63" s="2" t="b">
        <f t="shared" si="0"/>
        <v>0</v>
      </c>
      <c r="AF63" s="2" t="b">
        <f t="shared" si="1"/>
        <v>0</v>
      </c>
      <c r="AG63" s="2" t="b">
        <f t="shared" si="2"/>
        <v>0</v>
      </c>
      <c r="AH63" s="2" t="b">
        <f t="shared" si="3"/>
        <v>0</v>
      </c>
      <c r="AI63" s="2" t="b">
        <f t="shared" si="8"/>
        <v>0</v>
      </c>
      <c r="AJ63" s="2" t="b">
        <f t="shared" si="9"/>
        <v>0</v>
      </c>
      <c r="AK63" s="2" t="b">
        <f t="shared" si="10"/>
        <v>0</v>
      </c>
      <c r="AL63" s="2" t="b">
        <f t="shared" si="4"/>
        <v>0</v>
      </c>
      <c r="AM63" s="2" t="b">
        <f t="array" aca="1" ref="AM63" ca="1">IF(OR(M63="",SUM(IF(ISNUMBER(VALUE(MID(M63,ROW(INDIRECT("1:"&amp;LEN(M63))),1))),1,0))),FALSE,TRUE)</f>
        <v>0</v>
      </c>
      <c r="AN63" s="2" t="b">
        <f t="shared" si="11"/>
        <v>0</v>
      </c>
      <c r="AO63" s="2" t="b">
        <f t="array" aca="1" ref="AO63" ca="1">IF(OR(O63="",SUM(IF(ISNUMBER(VALUE(MID(O63,ROW(INDIRECT("1:"&amp;LEN(O63))),1))),1,0))),FALSE,TRUE)</f>
        <v>0</v>
      </c>
      <c r="AP63" s="2" t="b">
        <f t="shared" si="11"/>
        <v>0</v>
      </c>
      <c r="AQ63" s="2" t="b">
        <f t="shared" si="12"/>
        <v>0</v>
      </c>
      <c r="AR63" s="2" t="b">
        <f t="shared" si="13"/>
        <v>0</v>
      </c>
      <c r="AS63" s="2" t="b">
        <f t="shared" si="14"/>
        <v>0</v>
      </c>
      <c r="AT63" s="2" t="b">
        <f>IF(ISERROR(VLOOKUP(T63,Especificações!$K$7:$K$33,1,FALSE)),FALSE,TRUE)</f>
        <v>0</v>
      </c>
      <c r="AU63" s="2" t="b">
        <f t="shared" si="15"/>
        <v>0</v>
      </c>
      <c r="AV63" s="2" t="b">
        <f t="shared" si="16"/>
        <v>0</v>
      </c>
      <c r="AW63" s="2" t="b">
        <f t="shared" si="17"/>
        <v>0</v>
      </c>
      <c r="AX63" s="2" t="b">
        <f t="shared" si="18"/>
        <v>0</v>
      </c>
      <c r="AY63" s="2" t="b">
        <f t="shared" si="19"/>
        <v>0</v>
      </c>
      <c r="AZ63" s="24" t="b">
        <f>IF(COUNTA(Preencher!B63:Y63)=0,FALSE,TRUE)</f>
        <v>0</v>
      </c>
      <c r="BA63" s="24">
        <f t="shared" si="20"/>
        <v>0</v>
      </c>
      <c r="BB63" s="24">
        <f t="shared" si="21"/>
        <v>0</v>
      </c>
    </row>
    <row r="64" spans="1:54" ht="15.75" customHeight="1" x14ac:dyDescent="0.25">
      <c r="A64" s="2">
        <v>63</v>
      </c>
      <c r="B64" s="2" t="str">
        <f>IF(Preencher!B64="","",Preencher!B64)</f>
        <v/>
      </c>
      <c r="C64" s="2" t="str">
        <f>IF(Preencher!C64="","",Preencher!C64)</f>
        <v/>
      </c>
      <c r="D64" s="5" t="str">
        <f>IF(Preencher!D64="","",Preencher!D64)</f>
        <v/>
      </c>
      <c r="E64" s="5" t="str">
        <f>IF(Preencher!E64="","",Preencher!E64)</f>
        <v/>
      </c>
      <c r="F64" s="15" t="str">
        <f>IF(Preencher!F64="","",Preencher!F64)</f>
        <v/>
      </c>
      <c r="G64" s="15" t="str">
        <f>IF(Preencher!G64="","",Preencher!G64)</f>
        <v/>
      </c>
      <c r="H64" s="13" t="str">
        <f>IF(Preencher!H64="","",Preencher!H64)</f>
        <v/>
      </c>
      <c r="I64" s="17" t="str">
        <f>IF(Preencher!I64="","",Preencher!I64)</f>
        <v/>
      </c>
      <c r="J64" s="13" t="str">
        <f>IF(Preencher!J64="","",Preencher!J64)</f>
        <v/>
      </c>
      <c r="K64" s="20" t="str">
        <f>IF(Preencher!K64="","",Preencher!K64)</f>
        <v/>
      </c>
      <c r="L64" s="5" t="str">
        <f>IF(Preencher!L64="","",Preencher!L64)</f>
        <v/>
      </c>
      <c r="M64" s="5" t="str">
        <f>IF(Preencher!M64="","",Preencher!M64)</f>
        <v/>
      </c>
      <c r="N64" s="22" t="str">
        <f>IF(Preencher!N64="","",Preencher!N64)</f>
        <v/>
      </c>
      <c r="O64" s="5" t="str">
        <f>IF(Preencher!O64="","",Preencher!O64)</f>
        <v/>
      </c>
      <c r="P64" s="22" t="str">
        <f>IF(Preencher!P64="","",Preencher!P64)</f>
        <v/>
      </c>
      <c r="Q64" s="5" t="str">
        <f>IF(Preencher!Q64="","",Preencher!Q64)</f>
        <v/>
      </c>
      <c r="R64" s="13" t="str">
        <f>IF(Preencher!R64="","",Preencher!R64)</f>
        <v/>
      </c>
      <c r="S64" s="13" t="str">
        <f>IF(Preencher!S64="","",Preencher!S64)</f>
        <v/>
      </c>
      <c r="T64" s="13" t="str">
        <f>IF(Preencher!T64="","",Preencher!T64)</f>
        <v/>
      </c>
      <c r="U64" s="11" t="str">
        <f>IF(Preencher!U64="","",Preencher!U64)</f>
        <v/>
      </c>
      <c r="V64" s="5" t="str">
        <f>IF(Preencher!V64="","",Preencher!V64)</f>
        <v/>
      </c>
      <c r="W64" s="5" t="str">
        <f>IF(Preencher!W64="","",Preencher!W64)</f>
        <v/>
      </c>
      <c r="X64" s="5" t="str">
        <f>IF(Preencher!X64="","",Preencher!X64)</f>
        <v/>
      </c>
      <c r="Y64" s="25" t="str">
        <f>IF(Preencher!Y64="","",Preencher!Y64)</f>
        <v/>
      </c>
      <c r="AB64" s="2" t="b">
        <f t="shared" si="5"/>
        <v>0</v>
      </c>
      <c r="AC64" s="2" t="b">
        <f t="shared" si="6"/>
        <v>0</v>
      </c>
      <c r="AD64" s="2" t="b">
        <f t="shared" si="7"/>
        <v>0</v>
      </c>
      <c r="AE64" s="2" t="b">
        <f t="shared" si="0"/>
        <v>0</v>
      </c>
      <c r="AF64" s="2" t="b">
        <f t="shared" si="1"/>
        <v>0</v>
      </c>
      <c r="AG64" s="2" t="b">
        <f t="shared" si="2"/>
        <v>0</v>
      </c>
      <c r="AH64" s="2" t="b">
        <f t="shared" si="3"/>
        <v>0</v>
      </c>
      <c r="AI64" s="2" t="b">
        <f t="shared" si="8"/>
        <v>0</v>
      </c>
      <c r="AJ64" s="2" t="b">
        <f t="shared" si="9"/>
        <v>0</v>
      </c>
      <c r="AK64" s="2" t="b">
        <f t="shared" si="10"/>
        <v>0</v>
      </c>
      <c r="AL64" s="2" t="b">
        <f t="shared" si="4"/>
        <v>0</v>
      </c>
      <c r="AM64" s="2" t="b">
        <f t="array" aca="1" ref="AM64" ca="1">IF(OR(M64="",SUM(IF(ISNUMBER(VALUE(MID(M64,ROW(INDIRECT("1:"&amp;LEN(M64))),1))),1,0))),FALSE,TRUE)</f>
        <v>0</v>
      </c>
      <c r="AN64" s="2" t="b">
        <f t="shared" si="11"/>
        <v>0</v>
      </c>
      <c r="AO64" s="2" t="b">
        <f t="array" aca="1" ref="AO64" ca="1">IF(OR(O64="",SUM(IF(ISNUMBER(VALUE(MID(O64,ROW(INDIRECT("1:"&amp;LEN(O64))),1))),1,0))),FALSE,TRUE)</f>
        <v>0</v>
      </c>
      <c r="AP64" s="2" t="b">
        <f t="shared" si="11"/>
        <v>0</v>
      </c>
      <c r="AQ64" s="2" t="b">
        <f t="shared" si="12"/>
        <v>0</v>
      </c>
      <c r="AR64" s="2" t="b">
        <f t="shared" si="13"/>
        <v>0</v>
      </c>
      <c r="AS64" s="2" t="b">
        <f t="shared" si="14"/>
        <v>0</v>
      </c>
      <c r="AT64" s="2" t="b">
        <f>IF(ISERROR(VLOOKUP(T64,Especificações!$K$7:$K$33,1,FALSE)),FALSE,TRUE)</f>
        <v>0</v>
      </c>
      <c r="AU64" s="2" t="b">
        <f t="shared" si="15"/>
        <v>0</v>
      </c>
      <c r="AV64" s="2" t="b">
        <f t="shared" si="16"/>
        <v>0</v>
      </c>
      <c r="AW64" s="2" t="b">
        <f t="shared" si="17"/>
        <v>0</v>
      </c>
      <c r="AX64" s="2" t="b">
        <f t="shared" si="18"/>
        <v>0</v>
      </c>
      <c r="AY64" s="2" t="b">
        <f t="shared" si="19"/>
        <v>0</v>
      </c>
      <c r="AZ64" s="24" t="b">
        <f>IF(COUNTA(Preencher!B64:Y64)=0,FALSE,TRUE)</f>
        <v>0</v>
      </c>
      <c r="BA64" s="24">
        <f t="shared" si="20"/>
        <v>0</v>
      </c>
      <c r="BB64" s="24">
        <f t="shared" si="21"/>
        <v>0</v>
      </c>
    </row>
    <row r="65" spans="1:54" ht="15.75" customHeight="1" x14ac:dyDescent="0.25">
      <c r="A65" s="2">
        <v>64</v>
      </c>
      <c r="B65" s="2" t="str">
        <f>IF(Preencher!B65="","",Preencher!B65)</f>
        <v/>
      </c>
      <c r="C65" s="2" t="str">
        <f>IF(Preencher!C65="","",Preencher!C65)</f>
        <v/>
      </c>
      <c r="D65" s="5" t="str">
        <f>IF(Preencher!D65="","",Preencher!D65)</f>
        <v/>
      </c>
      <c r="E65" s="5" t="str">
        <f>IF(Preencher!E65="","",Preencher!E65)</f>
        <v/>
      </c>
      <c r="F65" s="15" t="str">
        <f>IF(Preencher!F65="","",Preencher!F65)</f>
        <v/>
      </c>
      <c r="G65" s="15" t="str">
        <f>IF(Preencher!G65="","",Preencher!G65)</f>
        <v/>
      </c>
      <c r="H65" s="13" t="str">
        <f>IF(Preencher!H65="","",Preencher!H65)</f>
        <v/>
      </c>
      <c r="I65" s="17" t="str">
        <f>IF(Preencher!I65="","",Preencher!I65)</f>
        <v/>
      </c>
      <c r="J65" s="13" t="str">
        <f>IF(Preencher!J65="","",Preencher!J65)</f>
        <v/>
      </c>
      <c r="K65" s="20" t="str">
        <f>IF(Preencher!K65="","",Preencher!K65)</f>
        <v/>
      </c>
      <c r="L65" s="5" t="str">
        <f>IF(Preencher!L65="","",Preencher!L65)</f>
        <v/>
      </c>
      <c r="M65" s="5" t="str">
        <f>IF(Preencher!M65="","",Preencher!M65)</f>
        <v/>
      </c>
      <c r="N65" s="22" t="str">
        <f>IF(Preencher!N65="","",Preencher!N65)</f>
        <v/>
      </c>
      <c r="O65" s="5" t="str">
        <f>IF(Preencher!O65="","",Preencher!O65)</f>
        <v/>
      </c>
      <c r="P65" s="22" t="str">
        <f>IF(Preencher!P65="","",Preencher!P65)</f>
        <v/>
      </c>
      <c r="Q65" s="5" t="str">
        <f>IF(Preencher!Q65="","",Preencher!Q65)</f>
        <v/>
      </c>
      <c r="R65" s="13" t="str">
        <f>IF(Preencher!R65="","",Preencher!R65)</f>
        <v/>
      </c>
      <c r="S65" s="13" t="str">
        <f>IF(Preencher!S65="","",Preencher!S65)</f>
        <v/>
      </c>
      <c r="T65" s="13" t="str">
        <f>IF(Preencher!T65="","",Preencher!T65)</f>
        <v/>
      </c>
      <c r="U65" s="11" t="str">
        <f>IF(Preencher!U65="","",Preencher!U65)</f>
        <v/>
      </c>
      <c r="V65" s="5" t="str">
        <f>IF(Preencher!V65="","",Preencher!V65)</f>
        <v/>
      </c>
      <c r="W65" s="5" t="str">
        <f>IF(Preencher!W65="","",Preencher!W65)</f>
        <v/>
      </c>
      <c r="X65" s="5" t="str">
        <f>IF(Preencher!X65="","",Preencher!X65)</f>
        <v/>
      </c>
      <c r="Y65" s="25" t="str">
        <f>IF(Preencher!Y65="","",Preencher!Y65)</f>
        <v/>
      </c>
      <c r="AB65" s="2" t="b">
        <f t="shared" si="5"/>
        <v>0</v>
      </c>
      <c r="AC65" s="2" t="b">
        <f t="shared" si="6"/>
        <v>0</v>
      </c>
      <c r="AD65" s="2" t="b">
        <f t="shared" si="7"/>
        <v>0</v>
      </c>
      <c r="AE65" s="2" t="b">
        <f t="shared" si="0"/>
        <v>0</v>
      </c>
      <c r="AF65" s="2" t="b">
        <f t="shared" si="1"/>
        <v>0</v>
      </c>
      <c r="AG65" s="2" t="b">
        <f t="shared" si="2"/>
        <v>0</v>
      </c>
      <c r="AH65" s="2" t="b">
        <f t="shared" si="3"/>
        <v>0</v>
      </c>
      <c r="AI65" s="2" t="b">
        <f t="shared" si="8"/>
        <v>0</v>
      </c>
      <c r="AJ65" s="2" t="b">
        <f t="shared" si="9"/>
        <v>0</v>
      </c>
      <c r="AK65" s="2" t="b">
        <f t="shared" si="10"/>
        <v>0</v>
      </c>
      <c r="AL65" s="2" t="b">
        <f t="shared" si="4"/>
        <v>0</v>
      </c>
      <c r="AM65" s="2" t="b">
        <f t="array" aca="1" ref="AM65" ca="1">IF(OR(M65="",SUM(IF(ISNUMBER(VALUE(MID(M65,ROW(INDIRECT("1:"&amp;LEN(M65))),1))),1,0))),FALSE,TRUE)</f>
        <v>0</v>
      </c>
      <c r="AN65" s="2" t="b">
        <f t="shared" si="11"/>
        <v>0</v>
      </c>
      <c r="AO65" s="2" t="b">
        <f t="array" aca="1" ref="AO65" ca="1">IF(OR(O65="",SUM(IF(ISNUMBER(VALUE(MID(O65,ROW(INDIRECT("1:"&amp;LEN(O65))),1))),1,0))),FALSE,TRUE)</f>
        <v>0</v>
      </c>
      <c r="AP65" s="2" t="b">
        <f t="shared" si="11"/>
        <v>0</v>
      </c>
      <c r="AQ65" s="2" t="b">
        <f t="shared" si="12"/>
        <v>0</v>
      </c>
      <c r="AR65" s="2" t="b">
        <f t="shared" si="13"/>
        <v>0</v>
      </c>
      <c r="AS65" s="2" t="b">
        <f t="shared" si="14"/>
        <v>0</v>
      </c>
      <c r="AT65" s="2" t="b">
        <f>IF(ISERROR(VLOOKUP(T65,Especificações!$K$7:$K$33,1,FALSE)),FALSE,TRUE)</f>
        <v>0</v>
      </c>
      <c r="AU65" s="2" t="b">
        <f t="shared" si="15"/>
        <v>0</v>
      </c>
      <c r="AV65" s="2" t="b">
        <f t="shared" si="16"/>
        <v>0</v>
      </c>
      <c r="AW65" s="2" t="b">
        <f t="shared" si="17"/>
        <v>0</v>
      </c>
      <c r="AX65" s="2" t="b">
        <f t="shared" si="18"/>
        <v>0</v>
      </c>
      <c r="AY65" s="2" t="b">
        <f t="shared" si="19"/>
        <v>0</v>
      </c>
      <c r="AZ65" s="24" t="b">
        <f>IF(COUNTA(Preencher!B65:Y65)=0,FALSE,TRUE)</f>
        <v>0</v>
      </c>
      <c r="BA65" s="24">
        <f t="shared" si="20"/>
        <v>0</v>
      </c>
      <c r="BB65" s="24">
        <f t="shared" si="21"/>
        <v>0</v>
      </c>
    </row>
    <row r="66" spans="1:54" ht="15.75" customHeight="1" x14ac:dyDescent="0.25">
      <c r="A66" s="2">
        <v>65</v>
      </c>
      <c r="B66" s="2" t="str">
        <f>IF(Preencher!B66="","",Preencher!B66)</f>
        <v/>
      </c>
      <c r="C66" s="2" t="str">
        <f>IF(Preencher!C66="","",Preencher!C66)</f>
        <v/>
      </c>
      <c r="D66" s="5" t="str">
        <f>IF(Preencher!D66="","",Preencher!D66)</f>
        <v/>
      </c>
      <c r="E66" s="5" t="str">
        <f>IF(Preencher!E66="","",Preencher!E66)</f>
        <v/>
      </c>
      <c r="F66" s="15" t="str">
        <f>IF(Preencher!F66="","",Preencher!F66)</f>
        <v/>
      </c>
      <c r="G66" s="15" t="str">
        <f>IF(Preencher!G66="","",Preencher!G66)</f>
        <v/>
      </c>
      <c r="H66" s="13" t="str">
        <f>IF(Preencher!H66="","",Preencher!H66)</f>
        <v/>
      </c>
      <c r="I66" s="17" t="str">
        <f>IF(Preencher!I66="","",Preencher!I66)</f>
        <v/>
      </c>
      <c r="J66" s="13" t="str">
        <f>IF(Preencher!J66="","",Preencher!J66)</f>
        <v/>
      </c>
      <c r="K66" s="20" t="str">
        <f>IF(Preencher!K66="","",Preencher!K66)</f>
        <v/>
      </c>
      <c r="L66" s="5" t="str">
        <f>IF(Preencher!L66="","",Preencher!L66)</f>
        <v/>
      </c>
      <c r="M66" s="5" t="str">
        <f>IF(Preencher!M66="","",Preencher!M66)</f>
        <v/>
      </c>
      <c r="N66" s="22" t="str">
        <f>IF(Preencher!N66="","",Preencher!N66)</f>
        <v/>
      </c>
      <c r="O66" s="5" t="str">
        <f>IF(Preencher!O66="","",Preencher!O66)</f>
        <v/>
      </c>
      <c r="P66" s="22" t="str">
        <f>IF(Preencher!P66="","",Preencher!P66)</f>
        <v/>
      </c>
      <c r="Q66" s="5" t="str">
        <f>IF(Preencher!Q66="","",Preencher!Q66)</f>
        <v/>
      </c>
      <c r="R66" s="13" t="str">
        <f>IF(Preencher!R66="","",Preencher!R66)</f>
        <v/>
      </c>
      <c r="S66" s="13" t="str">
        <f>IF(Preencher!S66="","",Preencher!S66)</f>
        <v/>
      </c>
      <c r="T66" s="13" t="str">
        <f>IF(Preencher!T66="","",Preencher!T66)</f>
        <v/>
      </c>
      <c r="U66" s="11" t="str">
        <f>IF(Preencher!U66="","",Preencher!U66)</f>
        <v/>
      </c>
      <c r="V66" s="5" t="str">
        <f>IF(Preencher!V66="","",Preencher!V66)</f>
        <v/>
      </c>
      <c r="W66" s="5" t="str">
        <f>IF(Preencher!W66="","",Preencher!W66)</f>
        <v/>
      </c>
      <c r="X66" s="5" t="str">
        <f>IF(Preencher!X66="","",Preencher!X66)</f>
        <v/>
      </c>
      <c r="Y66" s="25" t="str">
        <f>IF(Preencher!Y66="","",Preencher!Y66)</f>
        <v/>
      </c>
      <c r="AB66" s="2" t="b">
        <f t="shared" si="5"/>
        <v>0</v>
      </c>
      <c r="AC66" s="2" t="b">
        <f t="shared" si="6"/>
        <v>0</v>
      </c>
      <c r="AD66" s="2" t="b">
        <f t="shared" si="7"/>
        <v>0</v>
      </c>
      <c r="AE66" s="2" t="b">
        <f t="shared" ref="AE66:AE129" si="22">IF(ISERROR(VLOOKUP(E66,tipo_os,1,FALSE)),FALSE,TRUE)</f>
        <v>0</v>
      </c>
      <c r="AF66" s="2" t="b">
        <f t="shared" ref="AF66:AF129" si="23">IF(ISNUMBER(F66),TRUE,FALSE)</f>
        <v>0</v>
      </c>
      <c r="AG66" s="2" t="b">
        <f t="shared" ref="AG66:AG129" si="24">IF(ISNUMBER(G66),TRUE,FALSE)</f>
        <v>0</v>
      </c>
      <c r="AH66" s="2" t="b">
        <f t="shared" ref="AH66:AH129" si="25">IF(ISERROR(VLOOKUP(H66,status,1,FALSE)),FALSE,TRUE)</f>
        <v>0</v>
      </c>
      <c r="AI66" s="2" t="b">
        <f t="shared" si="8"/>
        <v>0</v>
      </c>
      <c r="AJ66" s="2" t="b">
        <f t="shared" si="9"/>
        <v>0</v>
      </c>
      <c r="AK66" s="2" t="b">
        <f t="shared" si="10"/>
        <v>0</v>
      </c>
      <c r="AL66" s="2" t="b">
        <f t="shared" ref="AL66:AL129" si="26">IF(ISERROR(VLOOKUP(L66,modelo_hb,1,FALSE)),FALSE,TRUE)</f>
        <v>0</v>
      </c>
      <c r="AM66" s="2" t="b">
        <f t="array" aca="1" ref="AM66" ca="1">IF(OR(M66="",SUM(IF(ISNUMBER(VALUE(MID(M66,ROW(INDIRECT("1:"&amp;LEN(M66))),1))),1,0))),FALSE,TRUE)</f>
        <v>0</v>
      </c>
      <c r="AN66" s="2" t="b">
        <f t="shared" si="11"/>
        <v>0</v>
      </c>
      <c r="AO66" s="2" t="b">
        <f t="array" aca="1" ref="AO66" ca="1">IF(OR(O66="",SUM(IF(ISNUMBER(VALUE(MID(O66,ROW(INDIRECT("1:"&amp;LEN(O66))),1))),1,0))),FALSE,TRUE)</f>
        <v>0</v>
      </c>
      <c r="AP66" s="2" t="b">
        <f t="shared" si="11"/>
        <v>0</v>
      </c>
      <c r="AQ66" s="2" t="b">
        <f t="shared" si="12"/>
        <v>0</v>
      </c>
      <c r="AR66" s="2" t="b">
        <f t="shared" si="13"/>
        <v>0</v>
      </c>
      <c r="AS66" s="2" t="b">
        <f t="shared" si="14"/>
        <v>0</v>
      </c>
      <c r="AT66" s="2" t="b">
        <f>IF(ISERROR(VLOOKUP(T66,Especificações!$K$7:$K$33,1,FALSE)),FALSE,TRUE)</f>
        <v>0</v>
      </c>
      <c r="AU66" s="2" t="b">
        <f t="shared" si="15"/>
        <v>0</v>
      </c>
      <c r="AV66" s="2" t="b">
        <f t="shared" si="16"/>
        <v>0</v>
      </c>
      <c r="AW66" s="2" t="b">
        <f t="shared" si="17"/>
        <v>0</v>
      </c>
      <c r="AX66" s="2" t="b">
        <f t="shared" si="18"/>
        <v>0</v>
      </c>
      <c r="AY66" s="2" t="b">
        <f t="shared" si="19"/>
        <v>0</v>
      </c>
      <c r="AZ66" s="24" t="b">
        <f>IF(COUNTA(Preencher!B66:Y66)=0,FALSE,TRUE)</f>
        <v>0</v>
      </c>
      <c r="BA66" s="24">
        <f t="shared" si="20"/>
        <v>0</v>
      </c>
      <c r="BB66" s="24">
        <f t="shared" si="21"/>
        <v>0</v>
      </c>
    </row>
    <row r="67" spans="1:54" ht="15.75" customHeight="1" x14ac:dyDescent="0.25">
      <c r="A67" s="2">
        <v>66</v>
      </c>
      <c r="B67" s="2" t="str">
        <f>IF(Preencher!B67="","",Preencher!B67)</f>
        <v/>
      </c>
      <c r="C67" s="2" t="str">
        <f>IF(Preencher!C67="","",Preencher!C67)</f>
        <v/>
      </c>
      <c r="D67" s="5" t="str">
        <f>IF(Preencher!D67="","",Preencher!D67)</f>
        <v/>
      </c>
      <c r="E67" s="5" t="str">
        <f>IF(Preencher!E67="","",Preencher!E67)</f>
        <v/>
      </c>
      <c r="F67" s="15" t="str">
        <f>IF(Preencher!F67="","",Preencher!F67)</f>
        <v/>
      </c>
      <c r="G67" s="15" t="str">
        <f>IF(Preencher!G67="","",Preencher!G67)</f>
        <v/>
      </c>
      <c r="H67" s="13" t="str">
        <f>IF(Preencher!H67="","",Preencher!H67)</f>
        <v/>
      </c>
      <c r="I67" s="17" t="str">
        <f>IF(Preencher!I67="","",Preencher!I67)</f>
        <v/>
      </c>
      <c r="J67" s="13" t="str">
        <f>IF(Preencher!J67="","",Preencher!J67)</f>
        <v/>
      </c>
      <c r="K67" s="20" t="str">
        <f>IF(Preencher!K67="","",Preencher!K67)</f>
        <v/>
      </c>
      <c r="L67" s="5" t="str">
        <f>IF(Preencher!L67="","",Preencher!L67)</f>
        <v/>
      </c>
      <c r="M67" s="5" t="str">
        <f>IF(Preencher!M67="","",Preencher!M67)</f>
        <v/>
      </c>
      <c r="N67" s="22" t="str">
        <f>IF(Preencher!N67="","",Preencher!N67)</f>
        <v/>
      </c>
      <c r="O67" s="5" t="str">
        <f>IF(Preencher!O67="","",Preencher!O67)</f>
        <v/>
      </c>
      <c r="P67" s="22" t="str">
        <f>IF(Preencher!P67="","",Preencher!P67)</f>
        <v/>
      </c>
      <c r="Q67" s="5" t="str">
        <f>IF(Preencher!Q67="","",Preencher!Q67)</f>
        <v/>
      </c>
      <c r="R67" s="13" t="str">
        <f>IF(Preencher!R67="","",Preencher!R67)</f>
        <v/>
      </c>
      <c r="S67" s="13" t="str">
        <f>IF(Preencher!S67="","",Preencher!S67)</f>
        <v/>
      </c>
      <c r="T67" s="13" t="str">
        <f>IF(Preencher!T67="","",Preencher!T67)</f>
        <v/>
      </c>
      <c r="U67" s="11" t="str">
        <f>IF(Preencher!U67="","",Preencher!U67)</f>
        <v/>
      </c>
      <c r="V67" s="5" t="str">
        <f>IF(Preencher!V67="","",Preencher!V67)</f>
        <v/>
      </c>
      <c r="W67" s="5" t="str">
        <f>IF(Preencher!W67="","",Preencher!W67)</f>
        <v/>
      </c>
      <c r="X67" s="5" t="str">
        <f>IF(Preencher!X67="","",Preencher!X67)</f>
        <v/>
      </c>
      <c r="Y67" s="25" t="str">
        <f>IF(Preencher!Y67="","",Preencher!Y67)</f>
        <v/>
      </c>
      <c r="AB67" s="2" t="b">
        <f t="shared" ref="AB67:AB130" si="27">ISNUMBER(B67)</f>
        <v>0</v>
      </c>
      <c r="AC67" s="2" t="b">
        <f t="shared" ref="AC67:AC130" si="28">IF(C67="",FALSE,TRUE)</f>
        <v>0</v>
      </c>
      <c r="AD67" s="2" t="b">
        <f t="shared" ref="AD67:AD130" si="29">ISNUMBER(D67)</f>
        <v>0</v>
      </c>
      <c r="AE67" s="2" t="b">
        <f t="shared" si="22"/>
        <v>0</v>
      </c>
      <c r="AF67" s="2" t="b">
        <f t="shared" si="23"/>
        <v>0</v>
      </c>
      <c r="AG67" s="2" t="b">
        <f t="shared" si="24"/>
        <v>0</v>
      </c>
      <c r="AH67" s="2" t="b">
        <f t="shared" si="25"/>
        <v>0</v>
      </c>
      <c r="AI67" s="2" t="b">
        <f t="shared" ref="AI67:AI130" si="30">IF(LEN(I67)=17,TRUE,FALSE)</f>
        <v>0</v>
      </c>
      <c r="AJ67" s="2" t="b">
        <f t="shared" ref="AJ67:AJ130" si="31">ISNUMBER(J67)</f>
        <v>0</v>
      </c>
      <c r="AK67" s="2" t="b">
        <f t="shared" ref="AK67:AK130" si="32">ISNUMBER(K67)</f>
        <v>0</v>
      </c>
      <c r="AL67" s="2" t="b">
        <f t="shared" si="26"/>
        <v>0</v>
      </c>
      <c r="AM67" s="2" t="b">
        <f t="array" aca="1" ref="AM67" ca="1">IF(OR(M67="",SUM(IF(ISNUMBER(VALUE(MID(M67,ROW(INDIRECT("1:"&amp;LEN(M67))),1))),1,0))),FALSE,TRUE)</f>
        <v>0</v>
      </c>
      <c r="AN67" s="2" t="b">
        <f t="shared" ref="AN67:AP130" si="33">ISNUMBER(N67)</f>
        <v>0</v>
      </c>
      <c r="AO67" s="2" t="b">
        <f t="array" aca="1" ref="AO67" ca="1">IF(OR(O67="",SUM(IF(ISNUMBER(VALUE(MID(O67,ROW(INDIRECT("1:"&amp;LEN(O67))),1))),1,0))),FALSE,TRUE)</f>
        <v>0</v>
      </c>
      <c r="AP67" s="2" t="b">
        <f t="shared" si="33"/>
        <v>0</v>
      </c>
      <c r="AQ67" s="2" t="b">
        <f t="shared" ref="AQ67:AQ130" si="34">IF(Q67="",FALSE,TRUE)</f>
        <v>0</v>
      </c>
      <c r="AR67" s="2" t="b">
        <f t="shared" ref="AR67:AR130" si="35">IF(R67="",FALSE,TRUE)</f>
        <v>0</v>
      </c>
      <c r="AS67" s="2" t="b">
        <f t="shared" ref="AS67:AS130" si="36">IF(S67="",FALSE,TRUE)</f>
        <v>0</v>
      </c>
      <c r="AT67" s="2" t="b">
        <f>IF(ISERROR(VLOOKUP(T67,Especificações!$K$7:$K$33,1,FALSE)),FALSE,TRUE)</f>
        <v>0</v>
      </c>
      <c r="AU67" s="2" t="b">
        <f t="shared" ref="AU67:AU130" si="37">IF(U67="",FALSE,TRUE)</f>
        <v>0</v>
      </c>
      <c r="AV67" s="2" t="b">
        <f t="shared" ref="AV67:AV130" si="38">IF(AND(V67="",W67="",X67=""),FALSE,TRUE)</f>
        <v>0</v>
      </c>
      <c r="AW67" s="2" t="b">
        <f t="shared" ref="AW67:AW130" si="39">IF(AND(V67="",W67="",X67=""),FALSE,TRUE)</f>
        <v>0</v>
      </c>
      <c r="AX67" s="2" t="b">
        <f t="shared" ref="AX67:AX130" si="40">IF(AND(V67="",W67="",X67=""),FALSE,TRUE)</f>
        <v>0</v>
      </c>
      <c r="AY67" s="2" t="b">
        <f t="shared" ref="AY67:AY130" si="41">IF(OR(Y67="",ISERROR(SEARCH("@",Y67,1))),FALSE,TRUE)</f>
        <v>0</v>
      </c>
      <c r="AZ67" s="24" t="b">
        <f>IF(COUNTA(Preencher!B67:Y67)=0,FALSE,TRUE)</f>
        <v>0</v>
      </c>
      <c r="BA67" s="24">
        <f t="shared" ref="BA67:BA130" si="42">IF(AZ67=TRUE,COUNTIF(AB67:AX67,FALSE),0)</f>
        <v>0</v>
      </c>
      <c r="BB67" s="24">
        <f t="shared" ref="BB67:BB130" si="43">IF(AZ67=TRUE,COUNTIF(AY67,FALSE),0)</f>
        <v>0</v>
      </c>
    </row>
    <row r="68" spans="1:54" ht="15.75" customHeight="1" x14ac:dyDescent="0.25">
      <c r="A68" s="2">
        <v>67</v>
      </c>
      <c r="B68" s="2" t="str">
        <f>IF(Preencher!B68="","",Preencher!B68)</f>
        <v/>
      </c>
      <c r="C68" s="2" t="str">
        <f>IF(Preencher!C68="","",Preencher!C68)</f>
        <v/>
      </c>
      <c r="D68" s="5" t="str">
        <f>IF(Preencher!D68="","",Preencher!D68)</f>
        <v/>
      </c>
      <c r="E68" s="5" t="str">
        <f>IF(Preencher!E68="","",Preencher!E68)</f>
        <v/>
      </c>
      <c r="F68" s="15" t="str">
        <f>IF(Preencher!F68="","",Preencher!F68)</f>
        <v/>
      </c>
      <c r="G68" s="15" t="str">
        <f>IF(Preencher!G68="","",Preencher!G68)</f>
        <v/>
      </c>
      <c r="H68" s="13" t="str">
        <f>IF(Preencher!H68="","",Preencher!H68)</f>
        <v/>
      </c>
      <c r="I68" s="17" t="str">
        <f>IF(Preencher!I68="","",Preencher!I68)</f>
        <v/>
      </c>
      <c r="J68" s="13" t="str">
        <f>IF(Preencher!J68="","",Preencher!J68)</f>
        <v/>
      </c>
      <c r="K68" s="20" t="str">
        <f>IF(Preencher!K68="","",Preencher!K68)</f>
        <v/>
      </c>
      <c r="L68" s="5" t="str">
        <f>IF(Preencher!L68="","",Preencher!L68)</f>
        <v/>
      </c>
      <c r="M68" s="5" t="str">
        <f>IF(Preencher!M68="","",Preencher!M68)</f>
        <v/>
      </c>
      <c r="N68" s="22" t="str">
        <f>IF(Preencher!N68="","",Preencher!N68)</f>
        <v/>
      </c>
      <c r="O68" s="5" t="str">
        <f>IF(Preencher!O68="","",Preencher!O68)</f>
        <v/>
      </c>
      <c r="P68" s="22" t="str">
        <f>IF(Preencher!P68="","",Preencher!P68)</f>
        <v/>
      </c>
      <c r="Q68" s="5" t="str">
        <f>IF(Preencher!Q68="","",Preencher!Q68)</f>
        <v/>
      </c>
      <c r="R68" s="13" t="str">
        <f>IF(Preencher!R68="","",Preencher!R68)</f>
        <v/>
      </c>
      <c r="S68" s="13" t="str">
        <f>IF(Preencher!S68="","",Preencher!S68)</f>
        <v/>
      </c>
      <c r="T68" s="13" t="str">
        <f>IF(Preencher!T68="","",Preencher!T68)</f>
        <v/>
      </c>
      <c r="U68" s="11" t="str">
        <f>IF(Preencher!U68="","",Preencher!U68)</f>
        <v/>
      </c>
      <c r="V68" s="5" t="str">
        <f>IF(Preencher!V68="","",Preencher!V68)</f>
        <v/>
      </c>
      <c r="W68" s="5" t="str">
        <f>IF(Preencher!W68="","",Preencher!W68)</f>
        <v/>
      </c>
      <c r="X68" s="5" t="str">
        <f>IF(Preencher!X68="","",Preencher!X68)</f>
        <v/>
      </c>
      <c r="Y68" s="25" t="str">
        <f>IF(Preencher!Y68="","",Preencher!Y68)</f>
        <v/>
      </c>
      <c r="AB68" s="2" t="b">
        <f t="shared" si="27"/>
        <v>0</v>
      </c>
      <c r="AC68" s="2" t="b">
        <f t="shared" si="28"/>
        <v>0</v>
      </c>
      <c r="AD68" s="2" t="b">
        <f t="shared" si="29"/>
        <v>0</v>
      </c>
      <c r="AE68" s="2" t="b">
        <f t="shared" si="22"/>
        <v>0</v>
      </c>
      <c r="AF68" s="2" t="b">
        <f t="shared" si="23"/>
        <v>0</v>
      </c>
      <c r="AG68" s="2" t="b">
        <f t="shared" si="24"/>
        <v>0</v>
      </c>
      <c r="AH68" s="2" t="b">
        <f t="shared" si="25"/>
        <v>0</v>
      </c>
      <c r="AI68" s="2" t="b">
        <f t="shared" si="30"/>
        <v>0</v>
      </c>
      <c r="AJ68" s="2" t="b">
        <f t="shared" si="31"/>
        <v>0</v>
      </c>
      <c r="AK68" s="2" t="b">
        <f t="shared" si="32"/>
        <v>0</v>
      </c>
      <c r="AL68" s="2" t="b">
        <f t="shared" si="26"/>
        <v>0</v>
      </c>
      <c r="AM68" s="2" t="b">
        <f t="array" aca="1" ref="AM68" ca="1">IF(OR(M68="",SUM(IF(ISNUMBER(VALUE(MID(M68,ROW(INDIRECT("1:"&amp;LEN(M68))),1))),1,0))),FALSE,TRUE)</f>
        <v>0</v>
      </c>
      <c r="AN68" s="2" t="b">
        <f t="shared" si="33"/>
        <v>0</v>
      </c>
      <c r="AO68" s="2" t="b">
        <f t="array" aca="1" ref="AO68" ca="1">IF(OR(O68="",SUM(IF(ISNUMBER(VALUE(MID(O68,ROW(INDIRECT("1:"&amp;LEN(O68))),1))),1,0))),FALSE,TRUE)</f>
        <v>0</v>
      </c>
      <c r="AP68" s="2" t="b">
        <f t="shared" si="33"/>
        <v>0</v>
      </c>
      <c r="AQ68" s="2" t="b">
        <f t="shared" si="34"/>
        <v>0</v>
      </c>
      <c r="AR68" s="2" t="b">
        <f t="shared" si="35"/>
        <v>0</v>
      </c>
      <c r="AS68" s="2" t="b">
        <f t="shared" si="36"/>
        <v>0</v>
      </c>
      <c r="AT68" s="2" t="b">
        <f>IF(ISERROR(VLOOKUP(T68,Especificações!$K$7:$K$33,1,FALSE)),FALSE,TRUE)</f>
        <v>0</v>
      </c>
      <c r="AU68" s="2" t="b">
        <f t="shared" si="37"/>
        <v>0</v>
      </c>
      <c r="AV68" s="2" t="b">
        <f t="shared" si="38"/>
        <v>0</v>
      </c>
      <c r="AW68" s="2" t="b">
        <f t="shared" si="39"/>
        <v>0</v>
      </c>
      <c r="AX68" s="2" t="b">
        <f t="shared" si="40"/>
        <v>0</v>
      </c>
      <c r="AY68" s="2" t="b">
        <f t="shared" si="41"/>
        <v>0</v>
      </c>
      <c r="AZ68" s="24" t="b">
        <f>IF(COUNTA(Preencher!B68:Y68)=0,FALSE,TRUE)</f>
        <v>0</v>
      </c>
      <c r="BA68" s="24">
        <f t="shared" si="42"/>
        <v>0</v>
      </c>
      <c r="BB68" s="24">
        <f t="shared" si="43"/>
        <v>0</v>
      </c>
    </row>
    <row r="69" spans="1:54" ht="15.75" customHeight="1" x14ac:dyDescent="0.25">
      <c r="A69" s="2">
        <v>68</v>
      </c>
      <c r="B69" s="2" t="str">
        <f>IF(Preencher!B69="","",Preencher!B69)</f>
        <v/>
      </c>
      <c r="C69" s="2" t="str">
        <f>IF(Preencher!C69="","",Preencher!C69)</f>
        <v/>
      </c>
      <c r="D69" s="5" t="str">
        <f>IF(Preencher!D69="","",Preencher!D69)</f>
        <v/>
      </c>
      <c r="E69" s="5" t="str">
        <f>IF(Preencher!E69="","",Preencher!E69)</f>
        <v/>
      </c>
      <c r="F69" s="15" t="str">
        <f>IF(Preencher!F69="","",Preencher!F69)</f>
        <v/>
      </c>
      <c r="G69" s="15" t="str">
        <f>IF(Preencher!G69="","",Preencher!G69)</f>
        <v/>
      </c>
      <c r="H69" s="13" t="str">
        <f>IF(Preencher!H69="","",Preencher!H69)</f>
        <v/>
      </c>
      <c r="I69" s="17" t="str">
        <f>IF(Preencher!I69="","",Preencher!I69)</f>
        <v/>
      </c>
      <c r="J69" s="13" t="str">
        <f>IF(Preencher!J69="","",Preencher!J69)</f>
        <v/>
      </c>
      <c r="K69" s="20" t="str">
        <f>IF(Preencher!K69="","",Preencher!K69)</f>
        <v/>
      </c>
      <c r="L69" s="5" t="str">
        <f>IF(Preencher!L69="","",Preencher!L69)</f>
        <v/>
      </c>
      <c r="M69" s="5" t="str">
        <f>IF(Preencher!M69="","",Preencher!M69)</f>
        <v/>
      </c>
      <c r="N69" s="22" t="str">
        <f>IF(Preencher!N69="","",Preencher!N69)</f>
        <v/>
      </c>
      <c r="O69" s="5" t="str">
        <f>IF(Preencher!O69="","",Preencher!O69)</f>
        <v/>
      </c>
      <c r="P69" s="22" t="str">
        <f>IF(Preencher!P69="","",Preencher!P69)</f>
        <v/>
      </c>
      <c r="Q69" s="5" t="str">
        <f>IF(Preencher!Q69="","",Preencher!Q69)</f>
        <v/>
      </c>
      <c r="R69" s="13" t="str">
        <f>IF(Preencher!R69="","",Preencher!R69)</f>
        <v/>
      </c>
      <c r="S69" s="13" t="str">
        <f>IF(Preencher!S69="","",Preencher!S69)</f>
        <v/>
      </c>
      <c r="T69" s="13" t="str">
        <f>IF(Preencher!T69="","",Preencher!T69)</f>
        <v/>
      </c>
      <c r="U69" s="11" t="str">
        <f>IF(Preencher!U69="","",Preencher!U69)</f>
        <v/>
      </c>
      <c r="V69" s="5" t="str">
        <f>IF(Preencher!V69="","",Preencher!V69)</f>
        <v/>
      </c>
      <c r="W69" s="5" t="str">
        <f>IF(Preencher!W69="","",Preencher!W69)</f>
        <v/>
      </c>
      <c r="X69" s="5" t="str">
        <f>IF(Preencher!X69="","",Preencher!X69)</f>
        <v/>
      </c>
      <c r="Y69" s="25" t="str">
        <f>IF(Preencher!Y69="","",Preencher!Y69)</f>
        <v/>
      </c>
      <c r="AB69" s="2" t="b">
        <f t="shared" si="27"/>
        <v>0</v>
      </c>
      <c r="AC69" s="2" t="b">
        <f t="shared" si="28"/>
        <v>0</v>
      </c>
      <c r="AD69" s="2" t="b">
        <f t="shared" si="29"/>
        <v>0</v>
      </c>
      <c r="AE69" s="2" t="b">
        <f t="shared" si="22"/>
        <v>0</v>
      </c>
      <c r="AF69" s="2" t="b">
        <f t="shared" si="23"/>
        <v>0</v>
      </c>
      <c r="AG69" s="2" t="b">
        <f t="shared" si="24"/>
        <v>0</v>
      </c>
      <c r="AH69" s="2" t="b">
        <f t="shared" si="25"/>
        <v>0</v>
      </c>
      <c r="AI69" s="2" t="b">
        <f t="shared" si="30"/>
        <v>0</v>
      </c>
      <c r="AJ69" s="2" t="b">
        <f t="shared" si="31"/>
        <v>0</v>
      </c>
      <c r="AK69" s="2" t="b">
        <f t="shared" si="32"/>
        <v>0</v>
      </c>
      <c r="AL69" s="2" t="b">
        <f t="shared" si="26"/>
        <v>0</v>
      </c>
      <c r="AM69" s="2" t="b">
        <f t="array" aca="1" ref="AM69" ca="1">IF(OR(M69="",SUM(IF(ISNUMBER(VALUE(MID(M69,ROW(INDIRECT("1:"&amp;LEN(M69))),1))),1,0))),FALSE,TRUE)</f>
        <v>0</v>
      </c>
      <c r="AN69" s="2" t="b">
        <f t="shared" si="33"/>
        <v>0</v>
      </c>
      <c r="AO69" s="2" t="b">
        <f t="array" aca="1" ref="AO69" ca="1">IF(OR(O69="",SUM(IF(ISNUMBER(VALUE(MID(O69,ROW(INDIRECT("1:"&amp;LEN(O69))),1))),1,0))),FALSE,TRUE)</f>
        <v>0</v>
      </c>
      <c r="AP69" s="2" t="b">
        <f t="shared" si="33"/>
        <v>0</v>
      </c>
      <c r="AQ69" s="2" t="b">
        <f t="shared" si="34"/>
        <v>0</v>
      </c>
      <c r="AR69" s="2" t="b">
        <f t="shared" si="35"/>
        <v>0</v>
      </c>
      <c r="AS69" s="2" t="b">
        <f t="shared" si="36"/>
        <v>0</v>
      </c>
      <c r="AT69" s="2" t="b">
        <f>IF(ISERROR(VLOOKUP(T69,Especificações!$K$7:$K$33,1,FALSE)),FALSE,TRUE)</f>
        <v>0</v>
      </c>
      <c r="AU69" s="2" t="b">
        <f t="shared" si="37"/>
        <v>0</v>
      </c>
      <c r="AV69" s="2" t="b">
        <f t="shared" si="38"/>
        <v>0</v>
      </c>
      <c r="AW69" s="2" t="b">
        <f t="shared" si="39"/>
        <v>0</v>
      </c>
      <c r="AX69" s="2" t="b">
        <f t="shared" si="40"/>
        <v>0</v>
      </c>
      <c r="AY69" s="2" t="b">
        <f t="shared" si="41"/>
        <v>0</v>
      </c>
      <c r="AZ69" s="24" t="b">
        <f>IF(COUNTA(Preencher!B69:Y69)=0,FALSE,TRUE)</f>
        <v>0</v>
      </c>
      <c r="BA69" s="24">
        <f t="shared" si="42"/>
        <v>0</v>
      </c>
      <c r="BB69" s="24">
        <f t="shared" si="43"/>
        <v>0</v>
      </c>
    </row>
    <row r="70" spans="1:54" ht="15.75" customHeight="1" x14ac:dyDescent="0.25">
      <c r="A70" s="2">
        <v>69</v>
      </c>
      <c r="B70" s="2" t="str">
        <f>IF(Preencher!B70="","",Preencher!B70)</f>
        <v/>
      </c>
      <c r="C70" s="2" t="str">
        <f>IF(Preencher!C70="","",Preencher!C70)</f>
        <v/>
      </c>
      <c r="D70" s="5" t="str">
        <f>IF(Preencher!D70="","",Preencher!D70)</f>
        <v/>
      </c>
      <c r="E70" s="5" t="str">
        <f>IF(Preencher!E70="","",Preencher!E70)</f>
        <v/>
      </c>
      <c r="F70" s="15" t="str">
        <f>IF(Preencher!F70="","",Preencher!F70)</f>
        <v/>
      </c>
      <c r="G70" s="15" t="str">
        <f>IF(Preencher!G70="","",Preencher!G70)</f>
        <v/>
      </c>
      <c r="H70" s="13" t="str">
        <f>IF(Preencher!H70="","",Preencher!H70)</f>
        <v/>
      </c>
      <c r="I70" s="17" t="str">
        <f>IF(Preencher!I70="","",Preencher!I70)</f>
        <v/>
      </c>
      <c r="J70" s="13" t="str">
        <f>IF(Preencher!J70="","",Preencher!J70)</f>
        <v/>
      </c>
      <c r="K70" s="20" t="str">
        <f>IF(Preencher!K70="","",Preencher!K70)</f>
        <v/>
      </c>
      <c r="L70" s="5" t="str">
        <f>IF(Preencher!L70="","",Preencher!L70)</f>
        <v/>
      </c>
      <c r="M70" s="5" t="str">
        <f>IF(Preencher!M70="","",Preencher!M70)</f>
        <v/>
      </c>
      <c r="N70" s="22" t="str">
        <f>IF(Preencher!N70="","",Preencher!N70)</f>
        <v/>
      </c>
      <c r="O70" s="5" t="str">
        <f>IF(Preencher!O70="","",Preencher!O70)</f>
        <v/>
      </c>
      <c r="P70" s="22" t="str">
        <f>IF(Preencher!P70="","",Preencher!P70)</f>
        <v/>
      </c>
      <c r="Q70" s="5" t="str">
        <f>IF(Preencher!Q70="","",Preencher!Q70)</f>
        <v/>
      </c>
      <c r="R70" s="13" t="str">
        <f>IF(Preencher!R70="","",Preencher!R70)</f>
        <v/>
      </c>
      <c r="S70" s="13" t="str">
        <f>IF(Preencher!S70="","",Preencher!S70)</f>
        <v/>
      </c>
      <c r="T70" s="13" t="str">
        <f>IF(Preencher!T70="","",Preencher!T70)</f>
        <v/>
      </c>
      <c r="U70" s="11" t="str">
        <f>IF(Preencher!U70="","",Preencher!U70)</f>
        <v/>
      </c>
      <c r="V70" s="5" t="str">
        <f>IF(Preencher!V70="","",Preencher!V70)</f>
        <v/>
      </c>
      <c r="W70" s="5" t="str">
        <f>IF(Preencher!W70="","",Preencher!W70)</f>
        <v/>
      </c>
      <c r="X70" s="5" t="str">
        <f>IF(Preencher!X70="","",Preencher!X70)</f>
        <v/>
      </c>
      <c r="Y70" s="25" t="str">
        <f>IF(Preencher!Y70="","",Preencher!Y70)</f>
        <v/>
      </c>
      <c r="AB70" s="2" t="b">
        <f t="shared" si="27"/>
        <v>0</v>
      </c>
      <c r="AC70" s="2" t="b">
        <f t="shared" si="28"/>
        <v>0</v>
      </c>
      <c r="AD70" s="2" t="b">
        <f t="shared" si="29"/>
        <v>0</v>
      </c>
      <c r="AE70" s="2" t="b">
        <f t="shared" si="22"/>
        <v>0</v>
      </c>
      <c r="AF70" s="2" t="b">
        <f t="shared" si="23"/>
        <v>0</v>
      </c>
      <c r="AG70" s="2" t="b">
        <f t="shared" si="24"/>
        <v>0</v>
      </c>
      <c r="AH70" s="2" t="b">
        <f t="shared" si="25"/>
        <v>0</v>
      </c>
      <c r="AI70" s="2" t="b">
        <f t="shared" si="30"/>
        <v>0</v>
      </c>
      <c r="AJ70" s="2" t="b">
        <f t="shared" si="31"/>
        <v>0</v>
      </c>
      <c r="AK70" s="2" t="b">
        <f t="shared" si="32"/>
        <v>0</v>
      </c>
      <c r="AL70" s="2" t="b">
        <f t="shared" si="26"/>
        <v>0</v>
      </c>
      <c r="AM70" s="2" t="b">
        <f t="array" aca="1" ref="AM70" ca="1">IF(OR(M70="",SUM(IF(ISNUMBER(VALUE(MID(M70,ROW(INDIRECT("1:"&amp;LEN(M70))),1))),1,0))),FALSE,TRUE)</f>
        <v>0</v>
      </c>
      <c r="AN70" s="2" t="b">
        <f t="shared" si="33"/>
        <v>0</v>
      </c>
      <c r="AO70" s="2" t="b">
        <f t="array" aca="1" ref="AO70" ca="1">IF(OR(O70="",SUM(IF(ISNUMBER(VALUE(MID(O70,ROW(INDIRECT("1:"&amp;LEN(O70))),1))),1,0))),FALSE,TRUE)</f>
        <v>0</v>
      </c>
      <c r="AP70" s="2" t="b">
        <f t="shared" si="33"/>
        <v>0</v>
      </c>
      <c r="AQ70" s="2" t="b">
        <f t="shared" si="34"/>
        <v>0</v>
      </c>
      <c r="AR70" s="2" t="b">
        <f t="shared" si="35"/>
        <v>0</v>
      </c>
      <c r="AS70" s="2" t="b">
        <f t="shared" si="36"/>
        <v>0</v>
      </c>
      <c r="AT70" s="2" t="b">
        <f>IF(ISERROR(VLOOKUP(T70,Especificações!$K$7:$K$33,1,FALSE)),FALSE,TRUE)</f>
        <v>0</v>
      </c>
      <c r="AU70" s="2" t="b">
        <f t="shared" si="37"/>
        <v>0</v>
      </c>
      <c r="AV70" s="2" t="b">
        <f t="shared" si="38"/>
        <v>0</v>
      </c>
      <c r="AW70" s="2" t="b">
        <f t="shared" si="39"/>
        <v>0</v>
      </c>
      <c r="AX70" s="2" t="b">
        <f t="shared" si="40"/>
        <v>0</v>
      </c>
      <c r="AY70" s="2" t="b">
        <f t="shared" si="41"/>
        <v>0</v>
      </c>
      <c r="AZ70" s="24" t="b">
        <f>IF(COUNTA(Preencher!B70:Y70)=0,FALSE,TRUE)</f>
        <v>0</v>
      </c>
      <c r="BA70" s="24">
        <f t="shared" si="42"/>
        <v>0</v>
      </c>
      <c r="BB70" s="24">
        <f t="shared" si="43"/>
        <v>0</v>
      </c>
    </row>
    <row r="71" spans="1:54" ht="15.75" customHeight="1" x14ac:dyDescent="0.25">
      <c r="A71" s="2">
        <v>70</v>
      </c>
      <c r="B71" s="2" t="str">
        <f>IF(Preencher!B71="","",Preencher!B71)</f>
        <v/>
      </c>
      <c r="C71" s="2" t="str">
        <f>IF(Preencher!C71="","",Preencher!C71)</f>
        <v/>
      </c>
      <c r="D71" s="5" t="str">
        <f>IF(Preencher!D71="","",Preencher!D71)</f>
        <v/>
      </c>
      <c r="E71" s="5" t="str">
        <f>IF(Preencher!E71="","",Preencher!E71)</f>
        <v/>
      </c>
      <c r="F71" s="15" t="str">
        <f>IF(Preencher!F71="","",Preencher!F71)</f>
        <v/>
      </c>
      <c r="G71" s="15" t="str">
        <f>IF(Preencher!G71="","",Preencher!G71)</f>
        <v/>
      </c>
      <c r="H71" s="13" t="str">
        <f>IF(Preencher!H71="","",Preencher!H71)</f>
        <v/>
      </c>
      <c r="I71" s="17" t="str">
        <f>IF(Preencher!I71="","",Preencher!I71)</f>
        <v/>
      </c>
      <c r="J71" s="13" t="str">
        <f>IF(Preencher!J71="","",Preencher!J71)</f>
        <v/>
      </c>
      <c r="K71" s="20" t="str">
        <f>IF(Preencher!K71="","",Preencher!K71)</f>
        <v/>
      </c>
      <c r="L71" s="5" t="str">
        <f>IF(Preencher!L71="","",Preencher!L71)</f>
        <v/>
      </c>
      <c r="M71" s="5" t="str">
        <f>IF(Preencher!M71="","",Preencher!M71)</f>
        <v/>
      </c>
      <c r="N71" s="22" t="str">
        <f>IF(Preencher!N71="","",Preencher!N71)</f>
        <v/>
      </c>
      <c r="O71" s="5" t="str">
        <f>IF(Preencher!O71="","",Preencher!O71)</f>
        <v/>
      </c>
      <c r="P71" s="22" t="str">
        <f>IF(Preencher!P71="","",Preencher!P71)</f>
        <v/>
      </c>
      <c r="Q71" s="5" t="str">
        <f>IF(Preencher!Q71="","",Preencher!Q71)</f>
        <v/>
      </c>
      <c r="R71" s="13" t="str">
        <f>IF(Preencher!R71="","",Preencher!R71)</f>
        <v/>
      </c>
      <c r="S71" s="13" t="str">
        <f>IF(Preencher!S71="","",Preencher!S71)</f>
        <v/>
      </c>
      <c r="T71" s="13" t="str">
        <f>IF(Preencher!T71="","",Preencher!T71)</f>
        <v/>
      </c>
      <c r="U71" s="11" t="str">
        <f>IF(Preencher!U71="","",Preencher!U71)</f>
        <v/>
      </c>
      <c r="V71" s="5" t="str">
        <f>IF(Preencher!V71="","",Preencher!V71)</f>
        <v/>
      </c>
      <c r="W71" s="5" t="str">
        <f>IF(Preencher!W71="","",Preencher!W71)</f>
        <v/>
      </c>
      <c r="X71" s="5" t="str">
        <f>IF(Preencher!X71="","",Preencher!X71)</f>
        <v/>
      </c>
      <c r="Y71" s="25" t="str">
        <f>IF(Preencher!Y71="","",Preencher!Y71)</f>
        <v/>
      </c>
      <c r="AB71" s="2" t="b">
        <f t="shared" si="27"/>
        <v>0</v>
      </c>
      <c r="AC71" s="2" t="b">
        <f t="shared" si="28"/>
        <v>0</v>
      </c>
      <c r="AD71" s="2" t="b">
        <f t="shared" si="29"/>
        <v>0</v>
      </c>
      <c r="AE71" s="2" t="b">
        <f t="shared" si="22"/>
        <v>0</v>
      </c>
      <c r="AF71" s="2" t="b">
        <f t="shared" si="23"/>
        <v>0</v>
      </c>
      <c r="AG71" s="2" t="b">
        <f t="shared" si="24"/>
        <v>0</v>
      </c>
      <c r="AH71" s="2" t="b">
        <f t="shared" si="25"/>
        <v>0</v>
      </c>
      <c r="AI71" s="2" t="b">
        <f t="shared" si="30"/>
        <v>0</v>
      </c>
      <c r="AJ71" s="2" t="b">
        <f t="shared" si="31"/>
        <v>0</v>
      </c>
      <c r="AK71" s="2" t="b">
        <f t="shared" si="32"/>
        <v>0</v>
      </c>
      <c r="AL71" s="2" t="b">
        <f t="shared" si="26"/>
        <v>0</v>
      </c>
      <c r="AM71" s="2" t="b">
        <f t="array" aca="1" ref="AM71" ca="1">IF(OR(M71="",SUM(IF(ISNUMBER(VALUE(MID(M71,ROW(INDIRECT("1:"&amp;LEN(M71))),1))),1,0))),FALSE,TRUE)</f>
        <v>0</v>
      </c>
      <c r="AN71" s="2" t="b">
        <f t="shared" si="33"/>
        <v>0</v>
      </c>
      <c r="AO71" s="2" t="b">
        <f t="array" aca="1" ref="AO71" ca="1">IF(OR(O71="",SUM(IF(ISNUMBER(VALUE(MID(O71,ROW(INDIRECT("1:"&amp;LEN(O71))),1))),1,0))),FALSE,TRUE)</f>
        <v>0</v>
      </c>
      <c r="AP71" s="2" t="b">
        <f t="shared" si="33"/>
        <v>0</v>
      </c>
      <c r="AQ71" s="2" t="b">
        <f t="shared" si="34"/>
        <v>0</v>
      </c>
      <c r="AR71" s="2" t="b">
        <f t="shared" si="35"/>
        <v>0</v>
      </c>
      <c r="AS71" s="2" t="b">
        <f t="shared" si="36"/>
        <v>0</v>
      </c>
      <c r="AT71" s="2" t="b">
        <f>IF(ISERROR(VLOOKUP(T71,Especificações!$K$7:$K$33,1,FALSE)),FALSE,TRUE)</f>
        <v>0</v>
      </c>
      <c r="AU71" s="2" t="b">
        <f t="shared" si="37"/>
        <v>0</v>
      </c>
      <c r="AV71" s="2" t="b">
        <f t="shared" si="38"/>
        <v>0</v>
      </c>
      <c r="AW71" s="2" t="b">
        <f t="shared" si="39"/>
        <v>0</v>
      </c>
      <c r="AX71" s="2" t="b">
        <f t="shared" si="40"/>
        <v>0</v>
      </c>
      <c r="AY71" s="2" t="b">
        <f t="shared" si="41"/>
        <v>0</v>
      </c>
      <c r="AZ71" s="24" t="b">
        <f>IF(COUNTA(Preencher!B71:Y71)=0,FALSE,TRUE)</f>
        <v>0</v>
      </c>
      <c r="BA71" s="24">
        <f t="shared" si="42"/>
        <v>0</v>
      </c>
      <c r="BB71" s="24">
        <f t="shared" si="43"/>
        <v>0</v>
      </c>
    </row>
    <row r="72" spans="1:54" ht="15.75" customHeight="1" x14ac:dyDescent="0.25">
      <c r="A72" s="2">
        <v>71</v>
      </c>
      <c r="B72" s="2" t="str">
        <f>IF(Preencher!B72="","",Preencher!B72)</f>
        <v/>
      </c>
      <c r="C72" s="2" t="str">
        <f>IF(Preencher!C72="","",Preencher!C72)</f>
        <v/>
      </c>
      <c r="D72" s="5" t="str">
        <f>IF(Preencher!D72="","",Preencher!D72)</f>
        <v/>
      </c>
      <c r="E72" s="5" t="str">
        <f>IF(Preencher!E72="","",Preencher!E72)</f>
        <v/>
      </c>
      <c r="F72" s="15" t="str">
        <f>IF(Preencher!F72="","",Preencher!F72)</f>
        <v/>
      </c>
      <c r="G72" s="15" t="str">
        <f>IF(Preencher!G72="","",Preencher!G72)</f>
        <v/>
      </c>
      <c r="H72" s="13" t="str">
        <f>IF(Preencher!H72="","",Preencher!H72)</f>
        <v/>
      </c>
      <c r="I72" s="17" t="str">
        <f>IF(Preencher!I72="","",Preencher!I72)</f>
        <v/>
      </c>
      <c r="J72" s="13" t="str">
        <f>IF(Preencher!J72="","",Preencher!J72)</f>
        <v/>
      </c>
      <c r="K72" s="20" t="str">
        <f>IF(Preencher!K72="","",Preencher!K72)</f>
        <v/>
      </c>
      <c r="L72" s="5" t="str">
        <f>IF(Preencher!L72="","",Preencher!L72)</f>
        <v/>
      </c>
      <c r="M72" s="5" t="str">
        <f>IF(Preencher!M72="","",Preencher!M72)</f>
        <v/>
      </c>
      <c r="N72" s="22" t="str">
        <f>IF(Preencher!N72="","",Preencher!N72)</f>
        <v/>
      </c>
      <c r="O72" s="5" t="str">
        <f>IF(Preencher!O72="","",Preencher!O72)</f>
        <v/>
      </c>
      <c r="P72" s="22" t="str">
        <f>IF(Preencher!P72="","",Preencher!P72)</f>
        <v/>
      </c>
      <c r="Q72" s="5" t="str">
        <f>IF(Preencher!Q72="","",Preencher!Q72)</f>
        <v/>
      </c>
      <c r="R72" s="13" t="str">
        <f>IF(Preencher!R72="","",Preencher!R72)</f>
        <v/>
      </c>
      <c r="S72" s="13" t="str">
        <f>IF(Preencher!S72="","",Preencher!S72)</f>
        <v/>
      </c>
      <c r="T72" s="13" t="str">
        <f>IF(Preencher!T72="","",Preencher!T72)</f>
        <v/>
      </c>
      <c r="U72" s="11" t="str">
        <f>IF(Preencher!U72="","",Preencher!U72)</f>
        <v/>
      </c>
      <c r="V72" s="5" t="str">
        <f>IF(Preencher!V72="","",Preencher!V72)</f>
        <v/>
      </c>
      <c r="W72" s="5" t="str">
        <f>IF(Preencher!W72="","",Preencher!W72)</f>
        <v/>
      </c>
      <c r="X72" s="5" t="str">
        <f>IF(Preencher!X72="","",Preencher!X72)</f>
        <v/>
      </c>
      <c r="Y72" s="25" t="str">
        <f>IF(Preencher!Y72="","",Preencher!Y72)</f>
        <v/>
      </c>
      <c r="AB72" s="2" t="b">
        <f t="shared" si="27"/>
        <v>0</v>
      </c>
      <c r="AC72" s="2" t="b">
        <f t="shared" si="28"/>
        <v>0</v>
      </c>
      <c r="AD72" s="2" t="b">
        <f t="shared" si="29"/>
        <v>0</v>
      </c>
      <c r="AE72" s="2" t="b">
        <f t="shared" si="22"/>
        <v>0</v>
      </c>
      <c r="AF72" s="2" t="b">
        <f t="shared" si="23"/>
        <v>0</v>
      </c>
      <c r="AG72" s="2" t="b">
        <f t="shared" si="24"/>
        <v>0</v>
      </c>
      <c r="AH72" s="2" t="b">
        <f t="shared" si="25"/>
        <v>0</v>
      </c>
      <c r="AI72" s="2" t="b">
        <f t="shared" si="30"/>
        <v>0</v>
      </c>
      <c r="AJ72" s="2" t="b">
        <f t="shared" si="31"/>
        <v>0</v>
      </c>
      <c r="AK72" s="2" t="b">
        <f t="shared" si="32"/>
        <v>0</v>
      </c>
      <c r="AL72" s="2" t="b">
        <f t="shared" si="26"/>
        <v>0</v>
      </c>
      <c r="AM72" s="2" t="b">
        <f t="array" aca="1" ref="AM72" ca="1">IF(OR(M72="",SUM(IF(ISNUMBER(VALUE(MID(M72,ROW(INDIRECT("1:"&amp;LEN(M72))),1))),1,0))),FALSE,TRUE)</f>
        <v>0</v>
      </c>
      <c r="AN72" s="2" t="b">
        <f t="shared" si="33"/>
        <v>0</v>
      </c>
      <c r="AO72" s="2" t="b">
        <f t="array" aca="1" ref="AO72" ca="1">IF(OR(O72="",SUM(IF(ISNUMBER(VALUE(MID(O72,ROW(INDIRECT("1:"&amp;LEN(O72))),1))),1,0))),FALSE,TRUE)</f>
        <v>0</v>
      </c>
      <c r="AP72" s="2" t="b">
        <f t="shared" si="33"/>
        <v>0</v>
      </c>
      <c r="AQ72" s="2" t="b">
        <f t="shared" si="34"/>
        <v>0</v>
      </c>
      <c r="AR72" s="2" t="b">
        <f t="shared" si="35"/>
        <v>0</v>
      </c>
      <c r="AS72" s="2" t="b">
        <f t="shared" si="36"/>
        <v>0</v>
      </c>
      <c r="AT72" s="2" t="b">
        <f>IF(ISERROR(VLOOKUP(T72,Especificações!$K$7:$K$33,1,FALSE)),FALSE,TRUE)</f>
        <v>0</v>
      </c>
      <c r="AU72" s="2" t="b">
        <f t="shared" si="37"/>
        <v>0</v>
      </c>
      <c r="AV72" s="2" t="b">
        <f t="shared" si="38"/>
        <v>0</v>
      </c>
      <c r="AW72" s="2" t="b">
        <f t="shared" si="39"/>
        <v>0</v>
      </c>
      <c r="AX72" s="2" t="b">
        <f t="shared" si="40"/>
        <v>0</v>
      </c>
      <c r="AY72" s="2" t="b">
        <f t="shared" si="41"/>
        <v>0</v>
      </c>
      <c r="AZ72" s="24" t="b">
        <f>IF(COUNTA(Preencher!B72:Y72)=0,FALSE,TRUE)</f>
        <v>0</v>
      </c>
      <c r="BA72" s="24">
        <f t="shared" si="42"/>
        <v>0</v>
      </c>
      <c r="BB72" s="24">
        <f t="shared" si="43"/>
        <v>0</v>
      </c>
    </row>
    <row r="73" spans="1:54" ht="15.75" customHeight="1" x14ac:dyDescent="0.25">
      <c r="A73" s="2">
        <v>72</v>
      </c>
      <c r="B73" s="2" t="str">
        <f>IF(Preencher!B73="","",Preencher!B73)</f>
        <v/>
      </c>
      <c r="C73" s="2" t="str">
        <f>IF(Preencher!C73="","",Preencher!C73)</f>
        <v/>
      </c>
      <c r="D73" s="5" t="str">
        <f>IF(Preencher!D73="","",Preencher!D73)</f>
        <v/>
      </c>
      <c r="E73" s="5" t="str">
        <f>IF(Preencher!E73="","",Preencher!E73)</f>
        <v/>
      </c>
      <c r="F73" s="15" t="str">
        <f>IF(Preencher!F73="","",Preencher!F73)</f>
        <v/>
      </c>
      <c r="G73" s="15" t="str">
        <f>IF(Preencher!G73="","",Preencher!G73)</f>
        <v/>
      </c>
      <c r="H73" s="13" t="str">
        <f>IF(Preencher!H73="","",Preencher!H73)</f>
        <v/>
      </c>
      <c r="I73" s="17" t="str">
        <f>IF(Preencher!I73="","",Preencher!I73)</f>
        <v/>
      </c>
      <c r="J73" s="13" t="str">
        <f>IF(Preencher!J73="","",Preencher!J73)</f>
        <v/>
      </c>
      <c r="K73" s="20" t="str">
        <f>IF(Preencher!K73="","",Preencher!K73)</f>
        <v/>
      </c>
      <c r="L73" s="5" t="str">
        <f>IF(Preencher!L73="","",Preencher!L73)</f>
        <v/>
      </c>
      <c r="M73" s="5" t="str">
        <f>IF(Preencher!M73="","",Preencher!M73)</f>
        <v/>
      </c>
      <c r="N73" s="22" t="str">
        <f>IF(Preencher!N73="","",Preencher!N73)</f>
        <v/>
      </c>
      <c r="O73" s="5" t="str">
        <f>IF(Preencher!O73="","",Preencher!O73)</f>
        <v/>
      </c>
      <c r="P73" s="22" t="str">
        <f>IF(Preencher!P73="","",Preencher!P73)</f>
        <v/>
      </c>
      <c r="Q73" s="5" t="str">
        <f>IF(Preencher!Q73="","",Preencher!Q73)</f>
        <v/>
      </c>
      <c r="R73" s="13" t="str">
        <f>IF(Preencher!R73="","",Preencher!R73)</f>
        <v/>
      </c>
      <c r="S73" s="13" t="str">
        <f>IF(Preencher!S73="","",Preencher!S73)</f>
        <v/>
      </c>
      <c r="T73" s="13" t="str">
        <f>IF(Preencher!T73="","",Preencher!T73)</f>
        <v/>
      </c>
      <c r="U73" s="11" t="str">
        <f>IF(Preencher!U73="","",Preencher!U73)</f>
        <v/>
      </c>
      <c r="V73" s="5" t="str">
        <f>IF(Preencher!V73="","",Preencher!V73)</f>
        <v/>
      </c>
      <c r="W73" s="5" t="str">
        <f>IF(Preencher!W73="","",Preencher!W73)</f>
        <v/>
      </c>
      <c r="X73" s="5" t="str">
        <f>IF(Preencher!X73="","",Preencher!X73)</f>
        <v/>
      </c>
      <c r="Y73" s="25" t="str">
        <f>IF(Preencher!Y73="","",Preencher!Y73)</f>
        <v/>
      </c>
      <c r="AB73" s="2" t="b">
        <f t="shared" si="27"/>
        <v>0</v>
      </c>
      <c r="AC73" s="2" t="b">
        <f t="shared" si="28"/>
        <v>0</v>
      </c>
      <c r="AD73" s="2" t="b">
        <f t="shared" si="29"/>
        <v>0</v>
      </c>
      <c r="AE73" s="2" t="b">
        <f t="shared" si="22"/>
        <v>0</v>
      </c>
      <c r="AF73" s="2" t="b">
        <f t="shared" si="23"/>
        <v>0</v>
      </c>
      <c r="AG73" s="2" t="b">
        <f t="shared" si="24"/>
        <v>0</v>
      </c>
      <c r="AH73" s="2" t="b">
        <f t="shared" si="25"/>
        <v>0</v>
      </c>
      <c r="AI73" s="2" t="b">
        <f t="shared" si="30"/>
        <v>0</v>
      </c>
      <c r="AJ73" s="2" t="b">
        <f t="shared" si="31"/>
        <v>0</v>
      </c>
      <c r="AK73" s="2" t="b">
        <f t="shared" si="32"/>
        <v>0</v>
      </c>
      <c r="AL73" s="2" t="b">
        <f t="shared" si="26"/>
        <v>0</v>
      </c>
      <c r="AM73" s="2" t="b">
        <f t="array" aca="1" ref="AM73" ca="1">IF(OR(M73="",SUM(IF(ISNUMBER(VALUE(MID(M73,ROW(INDIRECT("1:"&amp;LEN(M73))),1))),1,0))),FALSE,TRUE)</f>
        <v>0</v>
      </c>
      <c r="AN73" s="2" t="b">
        <f t="shared" si="33"/>
        <v>0</v>
      </c>
      <c r="AO73" s="2" t="b">
        <f t="array" aca="1" ref="AO73" ca="1">IF(OR(O73="",SUM(IF(ISNUMBER(VALUE(MID(O73,ROW(INDIRECT("1:"&amp;LEN(O73))),1))),1,0))),FALSE,TRUE)</f>
        <v>0</v>
      </c>
      <c r="AP73" s="2" t="b">
        <f t="shared" si="33"/>
        <v>0</v>
      </c>
      <c r="AQ73" s="2" t="b">
        <f t="shared" si="34"/>
        <v>0</v>
      </c>
      <c r="AR73" s="2" t="b">
        <f t="shared" si="35"/>
        <v>0</v>
      </c>
      <c r="AS73" s="2" t="b">
        <f t="shared" si="36"/>
        <v>0</v>
      </c>
      <c r="AT73" s="2" t="b">
        <f>IF(ISERROR(VLOOKUP(T73,Especificações!$K$7:$K$33,1,FALSE)),FALSE,TRUE)</f>
        <v>0</v>
      </c>
      <c r="AU73" s="2" t="b">
        <f t="shared" si="37"/>
        <v>0</v>
      </c>
      <c r="AV73" s="2" t="b">
        <f t="shared" si="38"/>
        <v>0</v>
      </c>
      <c r="AW73" s="2" t="b">
        <f t="shared" si="39"/>
        <v>0</v>
      </c>
      <c r="AX73" s="2" t="b">
        <f t="shared" si="40"/>
        <v>0</v>
      </c>
      <c r="AY73" s="2" t="b">
        <f t="shared" si="41"/>
        <v>0</v>
      </c>
      <c r="AZ73" s="24" t="b">
        <f>IF(COUNTA(Preencher!B73:Y73)=0,FALSE,TRUE)</f>
        <v>0</v>
      </c>
      <c r="BA73" s="24">
        <f t="shared" si="42"/>
        <v>0</v>
      </c>
      <c r="BB73" s="24">
        <f t="shared" si="43"/>
        <v>0</v>
      </c>
    </row>
    <row r="74" spans="1:54" ht="15.75" customHeight="1" x14ac:dyDescent="0.25">
      <c r="A74" s="2">
        <v>73</v>
      </c>
      <c r="B74" s="2" t="str">
        <f>IF(Preencher!B74="","",Preencher!B74)</f>
        <v/>
      </c>
      <c r="C74" s="2" t="str">
        <f>IF(Preencher!C74="","",Preencher!C74)</f>
        <v/>
      </c>
      <c r="D74" s="5" t="str">
        <f>IF(Preencher!D74="","",Preencher!D74)</f>
        <v/>
      </c>
      <c r="E74" s="5" t="str">
        <f>IF(Preencher!E74="","",Preencher!E74)</f>
        <v/>
      </c>
      <c r="F74" s="15" t="str">
        <f>IF(Preencher!F74="","",Preencher!F74)</f>
        <v/>
      </c>
      <c r="G74" s="15" t="str">
        <f>IF(Preencher!G74="","",Preencher!G74)</f>
        <v/>
      </c>
      <c r="H74" s="13" t="str">
        <f>IF(Preencher!H74="","",Preencher!H74)</f>
        <v/>
      </c>
      <c r="I74" s="17" t="str">
        <f>IF(Preencher!I74="","",Preencher!I74)</f>
        <v/>
      </c>
      <c r="J74" s="13" t="str">
        <f>IF(Preencher!J74="","",Preencher!J74)</f>
        <v/>
      </c>
      <c r="K74" s="20" t="str">
        <f>IF(Preencher!K74="","",Preencher!K74)</f>
        <v/>
      </c>
      <c r="L74" s="5" t="str">
        <f>IF(Preencher!L74="","",Preencher!L74)</f>
        <v/>
      </c>
      <c r="M74" s="5" t="str">
        <f>IF(Preencher!M74="","",Preencher!M74)</f>
        <v/>
      </c>
      <c r="N74" s="22" t="str">
        <f>IF(Preencher!N74="","",Preencher!N74)</f>
        <v/>
      </c>
      <c r="O74" s="5" t="str">
        <f>IF(Preencher!O74="","",Preencher!O74)</f>
        <v/>
      </c>
      <c r="P74" s="22" t="str">
        <f>IF(Preencher!P74="","",Preencher!P74)</f>
        <v/>
      </c>
      <c r="Q74" s="5" t="str">
        <f>IF(Preencher!Q74="","",Preencher!Q74)</f>
        <v/>
      </c>
      <c r="R74" s="13" t="str">
        <f>IF(Preencher!R74="","",Preencher!R74)</f>
        <v/>
      </c>
      <c r="S74" s="13" t="str">
        <f>IF(Preencher!S74="","",Preencher!S74)</f>
        <v/>
      </c>
      <c r="T74" s="13" t="str">
        <f>IF(Preencher!T74="","",Preencher!T74)</f>
        <v/>
      </c>
      <c r="U74" s="11" t="str">
        <f>IF(Preencher!U74="","",Preencher!U74)</f>
        <v/>
      </c>
      <c r="V74" s="5" t="str">
        <f>IF(Preencher!V74="","",Preencher!V74)</f>
        <v/>
      </c>
      <c r="W74" s="5" t="str">
        <f>IF(Preencher!W74="","",Preencher!W74)</f>
        <v/>
      </c>
      <c r="X74" s="5" t="str">
        <f>IF(Preencher!X74="","",Preencher!X74)</f>
        <v/>
      </c>
      <c r="Y74" s="25" t="str">
        <f>IF(Preencher!Y74="","",Preencher!Y74)</f>
        <v/>
      </c>
      <c r="AB74" s="2" t="b">
        <f t="shared" si="27"/>
        <v>0</v>
      </c>
      <c r="AC74" s="2" t="b">
        <f t="shared" si="28"/>
        <v>0</v>
      </c>
      <c r="AD74" s="2" t="b">
        <f t="shared" si="29"/>
        <v>0</v>
      </c>
      <c r="AE74" s="2" t="b">
        <f t="shared" si="22"/>
        <v>0</v>
      </c>
      <c r="AF74" s="2" t="b">
        <f t="shared" si="23"/>
        <v>0</v>
      </c>
      <c r="AG74" s="2" t="b">
        <f t="shared" si="24"/>
        <v>0</v>
      </c>
      <c r="AH74" s="2" t="b">
        <f t="shared" si="25"/>
        <v>0</v>
      </c>
      <c r="AI74" s="2" t="b">
        <f t="shared" si="30"/>
        <v>0</v>
      </c>
      <c r="AJ74" s="2" t="b">
        <f t="shared" si="31"/>
        <v>0</v>
      </c>
      <c r="AK74" s="2" t="b">
        <f t="shared" si="32"/>
        <v>0</v>
      </c>
      <c r="AL74" s="2" t="b">
        <f t="shared" si="26"/>
        <v>0</v>
      </c>
      <c r="AM74" s="2" t="b">
        <f t="array" aca="1" ref="AM74" ca="1">IF(OR(M74="",SUM(IF(ISNUMBER(VALUE(MID(M74,ROW(INDIRECT("1:"&amp;LEN(M74))),1))),1,0))),FALSE,TRUE)</f>
        <v>0</v>
      </c>
      <c r="AN74" s="2" t="b">
        <f t="shared" si="33"/>
        <v>0</v>
      </c>
      <c r="AO74" s="2" t="b">
        <f t="array" aca="1" ref="AO74" ca="1">IF(OR(O74="",SUM(IF(ISNUMBER(VALUE(MID(O74,ROW(INDIRECT("1:"&amp;LEN(O74))),1))),1,0))),FALSE,TRUE)</f>
        <v>0</v>
      </c>
      <c r="AP74" s="2" t="b">
        <f t="shared" si="33"/>
        <v>0</v>
      </c>
      <c r="AQ74" s="2" t="b">
        <f t="shared" si="34"/>
        <v>0</v>
      </c>
      <c r="AR74" s="2" t="b">
        <f t="shared" si="35"/>
        <v>0</v>
      </c>
      <c r="AS74" s="2" t="b">
        <f t="shared" si="36"/>
        <v>0</v>
      </c>
      <c r="AT74" s="2" t="b">
        <f>IF(ISERROR(VLOOKUP(T74,Especificações!$K$7:$K$33,1,FALSE)),FALSE,TRUE)</f>
        <v>0</v>
      </c>
      <c r="AU74" s="2" t="b">
        <f t="shared" si="37"/>
        <v>0</v>
      </c>
      <c r="AV74" s="2" t="b">
        <f t="shared" si="38"/>
        <v>0</v>
      </c>
      <c r="AW74" s="2" t="b">
        <f t="shared" si="39"/>
        <v>0</v>
      </c>
      <c r="AX74" s="2" t="b">
        <f t="shared" si="40"/>
        <v>0</v>
      </c>
      <c r="AY74" s="2" t="b">
        <f t="shared" si="41"/>
        <v>0</v>
      </c>
      <c r="AZ74" s="24" t="b">
        <f>IF(COUNTA(Preencher!B74:Y74)=0,FALSE,TRUE)</f>
        <v>0</v>
      </c>
      <c r="BA74" s="24">
        <f t="shared" si="42"/>
        <v>0</v>
      </c>
      <c r="BB74" s="24">
        <f t="shared" si="43"/>
        <v>0</v>
      </c>
    </row>
    <row r="75" spans="1:54" ht="15.75" customHeight="1" x14ac:dyDescent="0.25">
      <c r="A75" s="2">
        <v>74</v>
      </c>
      <c r="B75" s="2" t="str">
        <f>IF(Preencher!B75="","",Preencher!B75)</f>
        <v/>
      </c>
      <c r="C75" s="2" t="str">
        <f>IF(Preencher!C75="","",Preencher!C75)</f>
        <v/>
      </c>
      <c r="D75" s="5" t="str">
        <f>IF(Preencher!D75="","",Preencher!D75)</f>
        <v/>
      </c>
      <c r="E75" s="5" t="str">
        <f>IF(Preencher!E75="","",Preencher!E75)</f>
        <v/>
      </c>
      <c r="F75" s="15" t="str">
        <f>IF(Preencher!F75="","",Preencher!F75)</f>
        <v/>
      </c>
      <c r="G75" s="15" t="str">
        <f>IF(Preencher!G75="","",Preencher!G75)</f>
        <v/>
      </c>
      <c r="H75" s="13" t="str">
        <f>IF(Preencher!H75="","",Preencher!H75)</f>
        <v/>
      </c>
      <c r="I75" s="17" t="str">
        <f>IF(Preencher!I75="","",Preencher!I75)</f>
        <v/>
      </c>
      <c r="J75" s="13" t="str">
        <f>IF(Preencher!J75="","",Preencher!J75)</f>
        <v/>
      </c>
      <c r="K75" s="20" t="str">
        <f>IF(Preencher!K75="","",Preencher!K75)</f>
        <v/>
      </c>
      <c r="L75" s="5" t="str">
        <f>IF(Preencher!L75="","",Preencher!L75)</f>
        <v/>
      </c>
      <c r="M75" s="5" t="str">
        <f>IF(Preencher!M75="","",Preencher!M75)</f>
        <v/>
      </c>
      <c r="N75" s="22" t="str">
        <f>IF(Preencher!N75="","",Preencher!N75)</f>
        <v/>
      </c>
      <c r="O75" s="5" t="str">
        <f>IF(Preencher!O75="","",Preencher!O75)</f>
        <v/>
      </c>
      <c r="P75" s="22" t="str">
        <f>IF(Preencher!P75="","",Preencher!P75)</f>
        <v/>
      </c>
      <c r="Q75" s="5" t="str">
        <f>IF(Preencher!Q75="","",Preencher!Q75)</f>
        <v/>
      </c>
      <c r="R75" s="13" t="str">
        <f>IF(Preencher!R75="","",Preencher!R75)</f>
        <v/>
      </c>
      <c r="S75" s="13" t="str">
        <f>IF(Preencher!S75="","",Preencher!S75)</f>
        <v/>
      </c>
      <c r="T75" s="13" t="str">
        <f>IF(Preencher!T75="","",Preencher!T75)</f>
        <v/>
      </c>
      <c r="U75" s="11" t="str">
        <f>IF(Preencher!U75="","",Preencher!U75)</f>
        <v/>
      </c>
      <c r="V75" s="5" t="str">
        <f>IF(Preencher!V75="","",Preencher!V75)</f>
        <v/>
      </c>
      <c r="W75" s="5" t="str">
        <f>IF(Preencher!W75="","",Preencher!W75)</f>
        <v/>
      </c>
      <c r="X75" s="5" t="str">
        <f>IF(Preencher!X75="","",Preencher!X75)</f>
        <v/>
      </c>
      <c r="Y75" s="25" t="str">
        <f>IF(Preencher!Y75="","",Preencher!Y75)</f>
        <v/>
      </c>
      <c r="AB75" s="2" t="b">
        <f t="shared" si="27"/>
        <v>0</v>
      </c>
      <c r="AC75" s="2" t="b">
        <f t="shared" si="28"/>
        <v>0</v>
      </c>
      <c r="AD75" s="2" t="b">
        <f t="shared" si="29"/>
        <v>0</v>
      </c>
      <c r="AE75" s="2" t="b">
        <f t="shared" si="22"/>
        <v>0</v>
      </c>
      <c r="AF75" s="2" t="b">
        <f t="shared" si="23"/>
        <v>0</v>
      </c>
      <c r="AG75" s="2" t="b">
        <f t="shared" si="24"/>
        <v>0</v>
      </c>
      <c r="AH75" s="2" t="b">
        <f t="shared" si="25"/>
        <v>0</v>
      </c>
      <c r="AI75" s="2" t="b">
        <f t="shared" si="30"/>
        <v>0</v>
      </c>
      <c r="AJ75" s="2" t="b">
        <f t="shared" si="31"/>
        <v>0</v>
      </c>
      <c r="AK75" s="2" t="b">
        <f t="shared" si="32"/>
        <v>0</v>
      </c>
      <c r="AL75" s="2" t="b">
        <f t="shared" si="26"/>
        <v>0</v>
      </c>
      <c r="AM75" s="2" t="b">
        <f t="array" aca="1" ref="AM75" ca="1">IF(OR(M75="",SUM(IF(ISNUMBER(VALUE(MID(M75,ROW(INDIRECT("1:"&amp;LEN(M75))),1))),1,0))),FALSE,TRUE)</f>
        <v>0</v>
      </c>
      <c r="AN75" s="2" t="b">
        <f t="shared" si="33"/>
        <v>0</v>
      </c>
      <c r="AO75" s="2" t="b">
        <f t="array" aca="1" ref="AO75" ca="1">IF(OR(O75="",SUM(IF(ISNUMBER(VALUE(MID(O75,ROW(INDIRECT("1:"&amp;LEN(O75))),1))),1,0))),FALSE,TRUE)</f>
        <v>0</v>
      </c>
      <c r="AP75" s="2" t="b">
        <f t="shared" si="33"/>
        <v>0</v>
      </c>
      <c r="AQ75" s="2" t="b">
        <f t="shared" si="34"/>
        <v>0</v>
      </c>
      <c r="AR75" s="2" t="b">
        <f t="shared" si="35"/>
        <v>0</v>
      </c>
      <c r="AS75" s="2" t="b">
        <f t="shared" si="36"/>
        <v>0</v>
      </c>
      <c r="AT75" s="2" t="b">
        <f>IF(ISERROR(VLOOKUP(T75,Especificações!$K$7:$K$33,1,FALSE)),FALSE,TRUE)</f>
        <v>0</v>
      </c>
      <c r="AU75" s="2" t="b">
        <f t="shared" si="37"/>
        <v>0</v>
      </c>
      <c r="AV75" s="2" t="b">
        <f t="shared" si="38"/>
        <v>0</v>
      </c>
      <c r="AW75" s="2" t="b">
        <f t="shared" si="39"/>
        <v>0</v>
      </c>
      <c r="AX75" s="2" t="b">
        <f t="shared" si="40"/>
        <v>0</v>
      </c>
      <c r="AY75" s="2" t="b">
        <f t="shared" si="41"/>
        <v>0</v>
      </c>
      <c r="AZ75" s="24" t="b">
        <f>IF(COUNTA(Preencher!B75:Y75)=0,FALSE,TRUE)</f>
        <v>0</v>
      </c>
      <c r="BA75" s="24">
        <f t="shared" si="42"/>
        <v>0</v>
      </c>
      <c r="BB75" s="24">
        <f t="shared" si="43"/>
        <v>0</v>
      </c>
    </row>
    <row r="76" spans="1:54" ht="15.75" customHeight="1" x14ac:dyDescent="0.25">
      <c r="A76" s="2">
        <v>75</v>
      </c>
      <c r="B76" s="2" t="str">
        <f>IF(Preencher!B76="","",Preencher!B76)</f>
        <v/>
      </c>
      <c r="C76" s="2" t="str">
        <f>IF(Preencher!C76="","",Preencher!C76)</f>
        <v/>
      </c>
      <c r="D76" s="5" t="str">
        <f>IF(Preencher!D76="","",Preencher!D76)</f>
        <v/>
      </c>
      <c r="E76" s="5" t="str">
        <f>IF(Preencher!E76="","",Preencher!E76)</f>
        <v/>
      </c>
      <c r="F76" s="15" t="str">
        <f>IF(Preencher!F76="","",Preencher!F76)</f>
        <v/>
      </c>
      <c r="G76" s="15" t="str">
        <f>IF(Preencher!G76="","",Preencher!G76)</f>
        <v/>
      </c>
      <c r="H76" s="13" t="str">
        <f>IF(Preencher!H76="","",Preencher!H76)</f>
        <v/>
      </c>
      <c r="I76" s="17" t="str">
        <f>IF(Preencher!I76="","",Preencher!I76)</f>
        <v/>
      </c>
      <c r="J76" s="13" t="str">
        <f>IF(Preencher!J76="","",Preencher!J76)</f>
        <v/>
      </c>
      <c r="K76" s="20" t="str">
        <f>IF(Preencher!K76="","",Preencher!K76)</f>
        <v/>
      </c>
      <c r="L76" s="5" t="str">
        <f>IF(Preencher!L76="","",Preencher!L76)</f>
        <v/>
      </c>
      <c r="M76" s="5" t="str">
        <f>IF(Preencher!M76="","",Preencher!M76)</f>
        <v/>
      </c>
      <c r="N76" s="22" t="str">
        <f>IF(Preencher!N76="","",Preencher!N76)</f>
        <v/>
      </c>
      <c r="O76" s="5" t="str">
        <f>IF(Preencher!O76="","",Preencher!O76)</f>
        <v/>
      </c>
      <c r="P76" s="22" t="str">
        <f>IF(Preencher!P76="","",Preencher!P76)</f>
        <v/>
      </c>
      <c r="Q76" s="5" t="str">
        <f>IF(Preencher!Q76="","",Preencher!Q76)</f>
        <v/>
      </c>
      <c r="R76" s="13" t="str">
        <f>IF(Preencher!R76="","",Preencher!R76)</f>
        <v/>
      </c>
      <c r="S76" s="13" t="str">
        <f>IF(Preencher!S76="","",Preencher!S76)</f>
        <v/>
      </c>
      <c r="T76" s="13" t="str">
        <f>IF(Preencher!T76="","",Preencher!T76)</f>
        <v/>
      </c>
      <c r="U76" s="11" t="str">
        <f>IF(Preencher!U76="","",Preencher!U76)</f>
        <v/>
      </c>
      <c r="V76" s="5" t="str">
        <f>IF(Preencher!V76="","",Preencher!V76)</f>
        <v/>
      </c>
      <c r="W76" s="5" t="str">
        <f>IF(Preencher!W76="","",Preencher!W76)</f>
        <v/>
      </c>
      <c r="X76" s="5" t="str">
        <f>IF(Preencher!X76="","",Preencher!X76)</f>
        <v/>
      </c>
      <c r="Y76" s="25" t="str">
        <f>IF(Preencher!Y76="","",Preencher!Y76)</f>
        <v/>
      </c>
      <c r="AB76" s="2" t="b">
        <f t="shared" si="27"/>
        <v>0</v>
      </c>
      <c r="AC76" s="2" t="b">
        <f t="shared" si="28"/>
        <v>0</v>
      </c>
      <c r="AD76" s="2" t="b">
        <f t="shared" si="29"/>
        <v>0</v>
      </c>
      <c r="AE76" s="2" t="b">
        <f t="shared" si="22"/>
        <v>0</v>
      </c>
      <c r="AF76" s="2" t="b">
        <f t="shared" si="23"/>
        <v>0</v>
      </c>
      <c r="AG76" s="2" t="b">
        <f t="shared" si="24"/>
        <v>0</v>
      </c>
      <c r="AH76" s="2" t="b">
        <f t="shared" si="25"/>
        <v>0</v>
      </c>
      <c r="AI76" s="2" t="b">
        <f t="shared" si="30"/>
        <v>0</v>
      </c>
      <c r="AJ76" s="2" t="b">
        <f t="shared" si="31"/>
        <v>0</v>
      </c>
      <c r="AK76" s="2" t="b">
        <f t="shared" si="32"/>
        <v>0</v>
      </c>
      <c r="AL76" s="2" t="b">
        <f t="shared" si="26"/>
        <v>0</v>
      </c>
      <c r="AM76" s="2" t="b">
        <f t="array" aca="1" ref="AM76" ca="1">IF(OR(M76="",SUM(IF(ISNUMBER(VALUE(MID(M76,ROW(INDIRECT("1:"&amp;LEN(M76))),1))),1,0))),FALSE,TRUE)</f>
        <v>0</v>
      </c>
      <c r="AN76" s="2" t="b">
        <f t="shared" si="33"/>
        <v>0</v>
      </c>
      <c r="AO76" s="2" t="b">
        <f t="array" aca="1" ref="AO76" ca="1">IF(OR(O76="",SUM(IF(ISNUMBER(VALUE(MID(O76,ROW(INDIRECT("1:"&amp;LEN(O76))),1))),1,0))),FALSE,TRUE)</f>
        <v>0</v>
      </c>
      <c r="AP76" s="2" t="b">
        <f t="shared" si="33"/>
        <v>0</v>
      </c>
      <c r="AQ76" s="2" t="b">
        <f t="shared" si="34"/>
        <v>0</v>
      </c>
      <c r="AR76" s="2" t="b">
        <f t="shared" si="35"/>
        <v>0</v>
      </c>
      <c r="AS76" s="2" t="b">
        <f t="shared" si="36"/>
        <v>0</v>
      </c>
      <c r="AT76" s="2" t="b">
        <f>IF(ISERROR(VLOOKUP(T76,Especificações!$K$7:$K$33,1,FALSE)),FALSE,TRUE)</f>
        <v>0</v>
      </c>
      <c r="AU76" s="2" t="b">
        <f t="shared" si="37"/>
        <v>0</v>
      </c>
      <c r="AV76" s="2" t="b">
        <f t="shared" si="38"/>
        <v>0</v>
      </c>
      <c r="AW76" s="2" t="b">
        <f t="shared" si="39"/>
        <v>0</v>
      </c>
      <c r="AX76" s="2" t="b">
        <f t="shared" si="40"/>
        <v>0</v>
      </c>
      <c r="AY76" s="2" t="b">
        <f t="shared" si="41"/>
        <v>0</v>
      </c>
      <c r="AZ76" s="24" t="b">
        <f>IF(COUNTA(Preencher!B76:Y76)=0,FALSE,TRUE)</f>
        <v>0</v>
      </c>
      <c r="BA76" s="24">
        <f t="shared" si="42"/>
        <v>0</v>
      </c>
      <c r="BB76" s="24">
        <f t="shared" si="43"/>
        <v>0</v>
      </c>
    </row>
    <row r="77" spans="1:54" ht="15.75" customHeight="1" x14ac:dyDescent="0.25">
      <c r="A77" s="2">
        <v>76</v>
      </c>
      <c r="B77" s="2" t="str">
        <f>IF(Preencher!B77="","",Preencher!B77)</f>
        <v/>
      </c>
      <c r="C77" s="2" t="str">
        <f>IF(Preencher!C77="","",Preencher!C77)</f>
        <v/>
      </c>
      <c r="D77" s="5" t="str">
        <f>IF(Preencher!D77="","",Preencher!D77)</f>
        <v/>
      </c>
      <c r="E77" s="5" t="str">
        <f>IF(Preencher!E77="","",Preencher!E77)</f>
        <v/>
      </c>
      <c r="F77" s="15" t="str">
        <f>IF(Preencher!F77="","",Preencher!F77)</f>
        <v/>
      </c>
      <c r="G77" s="15" t="str">
        <f>IF(Preencher!G77="","",Preencher!G77)</f>
        <v/>
      </c>
      <c r="H77" s="13" t="str">
        <f>IF(Preencher!H77="","",Preencher!H77)</f>
        <v/>
      </c>
      <c r="I77" s="17" t="str">
        <f>IF(Preencher!I77="","",Preencher!I77)</f>
        <v/>
      </c>
      <c r="J77" s="13" t="str">
        <f>IF(Preencher!J77="","",Preencher!J77)</f>
        <v/>
      </c>
      <c r="K77" s="20" t="str">
        <f>IF(Preencher!K77="","",Preencher!K77)</f>
        <v/>
      </c>
      <c r="L77" s="5" t="str">
        <f>IF(Preencher!L77="","",Preencher!L77)</f>
        <v/>
      </c>
      <c r="M77" s="5" t="str">
        <f>IF(Preencher!M77="","",Preencher!M77)</f>
        <v/>
      </c>
      <c r="N77" s="22" t="str">
        <f>IF(Preencher!N77="","",Preencher!N77)</f>
        <v/>
      </c>
      <c r="O77" s="5" t="str">
        <f>IF(Preencher!O77="","",Preencher!O77)</f>
        <v/>
      </c>
      <c r="P77" s="22" t="str">
        <f>IF(Preencher!P77="","",Preencher!P77)</f>
        <v/>
      </c>
      <c r="Q77" s="5" t="str">
        <f>IF(Preencher!Q77="","",Preencher!Q77)</f>
        <v/>
      </c>
      <c r="R77" s="13" t="str">
        <f>IF(Preencher!R77="","",Preencher!R77)</f>
        <v/>
      </c>
      <c r="S77" s="13" t="str">
        <f>IF(Preencher!S77="","",Preencher!S77)</f>
        <v/>
      </c>
      <c r="T77" s="13" t="str">
        <f>IF(Preencher!T77="","",Preencher!T77)</f>
        <v/>
      </c>
      <c r="U77" s="11" t="str">
        <f>IF(Preencher!U77="","",Preencher!U77)</f>
        <v/>
      </c>
      <c r="V77" s="5" t="str">
        <f>IF(Preencher!V77="","",Preencher!V77)</f>
        <v/>
      </c>
      <c r="W77" s="5" t="str">
        <f>IF(Preencher!W77="","",Preencher!W77)</f>
        <v/>
      </c>
      <c r="X77" s="5" t="str">
        <f>IF(Preencher!X77="","",Preencher!X77)</f>
        <v/>
      </c>
      <c r="Y77" s="25" t="str">
        <f>IF(Preencher!Y77="","",Preencher!Y77)</f>
        <v/>
      </c>
      <c r="AB77" s="2" t="b">
        <f t="shared" si="27"/>
        <v>0</v>
      </c>
      <c r="AC77" s="2" t="b">
        <f t="shared" si="28"/>
        <v>0</v>
      </c>
      <c r="AD77" s="2" t="b">
        <f t="shared" si="29"/>
        <v>0</v>
      </c>
      <c r="AE77" s="2" t="b">
        <f t="shared" si="22"/>
        <v>0</v>
      </c>
      <c r="AF77" s="2" t="b">
        <f t="shared" si="23"/>
        <v>0</v>
      </c>
      <c r="AG77" s="2" t="b">
        <f t="shared" si="24"/>
        <v>0</v>
      </c>
      <c r="AH77" s="2" t="b">
        <f t="shared" si="25"/>
        <v>0</v>
      </c>
      <c r="AI77" s="2" t="b">
        <f t="shared" si="30"/>
        <v>0</v>
      </c>
      <c r="AJ77" s="2" t="b">
        <f t="shared" si="31"/>
        <v>0</v>
      </c>
      <c r="AK77" s="2" t="b">
        <f t="shared" si="32"/>
        <v>0</v>
      </c>
      <c r="AL77" s="2" t="b">
        <f t="shared" si="26"/>
        <v>0</v>
      </c>
      <c r="AM77" s="2" t="b">
        <f t="array" aca="1" ref="AM77" ca="1">IF(OR(M77="",SUM(IF(ISNUMBER(VALUE(MID(M77,ROW(INDIRECT("1:"&amp;LEN(M77))),1))),1,0))),FALSE,TRUE)</f>
        <v>0</v>
      </c>
      <c r="AN77" s="2" t="b">
        <f t="shared" si="33"/>
        <v>0</v>
      </c>
      <c r="AO77" s="2" t="b">
        <f t="array" aca="1" ref="AO77" ca="1">IF(OR(O77="",SUM(IF(ISNUMBER(VALUE(MID(O77,ROW(INDIRECT("1:"&amp;LEN(O77))),1))),1,0))),FALSE,TRUE)</f>
        <v>0</v>
      </c>
      <c r="AP77" s="2" t="b">
        <f t="shared" si="33"/>
        <v>0</v>
      </c>
      <c r="AQ77" s="2" t="b">
        <f t="shared" si="34"/>
        <v>0</v>
      </c>
      <c r="AR77" s="2" t="b">
        <f t="shared" si="35"/>
        <v>0</v>
      </c>
      <c r="AS77" s="2" t="b">
        <f t="shared" si="36"/>
        <v>0</v>
      </c>
      <c r="AT77" s="2" t="b">
        <f>IF(ISERROR(VLOOKUP(T77,Especificações!$K$7:$K$33,1,FALSE)),FALSE,TRUE)</f>
        <v>0</v>
      </c>
      <c r="AU77" s="2" t="b">
        <f t="shared" si="37"/>
        <v>0</v>
      </c>
      <c r="AV77" s="2" t="b">
        <f t="shared" si="38"/>
        <v>0</v>
      </c>
      <c r="AW77" s="2" t="b">
        <f t="shared" si="39"/>
        <v>0</v>
      </c>
      <c r="AX77" s="2" t="b">
        <f t="shared" si="40"/>
        <v>0</v>
      </c>
      <c r="AY77" s="2" t="b">
        <f t="shared" si="41"/>
        <v>0</v>
      </c>
      <c r="AZ77" s="24" t="b">
        <f>IF(COUNTA(Preencher!B77:Y77)=0,FALSE,TRUE)</f>
        <v>0</v>
      </c>
      <c r="BA77" s="24">
        <f t="shared" si="42"/>
        <v>0</v>
      </c>
      <c r="BB77" s="24">
        <f t="shared" si="43"/>
        <v>0</v>
      </c>
    </row>
    <row r="78" spans="1:54" ht="15.75" customHeight="1" x14ac:dyDescent="0.25">
      <c r="A78" s="2">
        <v>77</v>
      </c>
      <c r="B78" s="2" t="str">
        <f>IF(Preencher!B78="","",Preencher!B78)</f>
        <v/>
      </c>
      <c r="C78" s="2" t="str">
        <f>IF(Preencher!C78="","",Preencher!C78)</f>
        <v/>
      </c>
      <c r="D78" s="5" t="str">
        <f>IF(Preencher!D78="","",Preencher!D78)</f>
        <v/>
      </c>
      <c r="E78" s="5" t="str">
        <f>IF(Preencher!E78="","",Preencher!E78)</f>
        <v/>
      </c>
      <c r="F78" s="15" t="str">
        <f>IF(Preencher!F78="","",Preencher!F78)</f>
        <v/>
      </c>
      <c r="G78" s="15" t="str">
        <f>IF(Preencher!G78="","",Preencher!G78)</f>
        <v/>
      </c>
      <c r="H78" s="13" t="str">
        <f>IF(Preencher!H78="","",Preencher!H78)</f>
        <v/>
      </c>
      <c r="I78" s="17" t="str">
        <f>IF(Preencher!I78="","",Preencher!I78)</f>
        <v/>
      </c>
      <c r="J78" s="13" t="str">
        <f>IF(Preencher!J78="","",Preencher!J78)</f>
        <v/>
      </c>
      <c r="K78" s="20" t="str">
        <f>IF(Preencher!K78="","",Preencher!K78)</f>
        <v/>
      </c>
      <c r="L78" s="5" t="str">
        <f>IF(Preencher!L78="","",Preencher!L78)</f>
        <v/>
      </c>
      <c r="M78" s="5" t="str">
        <f>IF(Preencher!M78="","",Preencher!M78)</f>
        <v/>
      </c>
      <c r="N78" s="22" t="str">
        <f>IF(Preencher!N78="","",Preencher!N78)</f>
        <v/>
      </c>
      <c r="O78" s="5" t="str">
        <f>IF(Preencher!O78="","",Preencher!O78)</f>
        <v/>
      </c>
      <c r="P78" s="22" t="str">
        <f>IF(Preencher!P78="","",Preencher!P78)</f>
        <v/>
      </c>
      <c r="Q78" s="5" t="str">
        <f>IF(Preencher!Q78="","",Preencher!Q78)</f>
        <v/>
      </c>
      <c r="R78" s="13" t="str">
        <f>IF(Preencher!R78="","",Preencher!R78)</f>
        <v/>
      </c>
      <c r="S78" s="13" t="str">
        <f>IF(Preencher!S78="","",Preencher!S78)</f>
        <v/>
      </c>
      <c r="T78" s="13" t="str">
        <f>IF(Preencher!T78="","",Preencher!T78)</f>
        <v/>
      </c>
      <c r="U78" s="11" t="str">
        <f>IF(Preencher!U78="","",Preencher!U78)</f>
        <v/>
      </c>
      <c r="V78" s="5" t="str">
        <f>IF(Preencher!V78="","",Preencher!V78)</f>
        <v/>
      </c>
      <c r="W78" s="5" t="str">
        <f>IF(Preencher!W78="","",Preencher!W78)</f>
        <v/>
      </c>
      <c r="X78" s="5" t="str">
        <f>IF(Preencher!X78="","",Preencher!X78)</f>
        <v/>
      </c>
      <c r="Y78" s="25" t="str">
        <f>IF(Preencher!Y78="","",Preencher!Y78)</f>
        <v/>
      </c>
      <c r="AB78" s="2" t="b">
        <f t="shared" si="27"/>
        <v>0</v>
      </c>
      <c r="AC78" s="2" t="b">
        <f t="shared" si="28"/>
        <v>0</v>
      </c>
      <c r="AD78" s="2" t="b">
        <f t="shared" si="29"/>
        <v>0</v>
      </c>
      <c r="AE78" s="2" t="b">
        <f t="shared" si="22"/>
        <v>0</v>
      </c>
      <c r="AF78" s="2" t="b">
        <f t="shared" si="23"/>
        <v>0</v>
      </c>
      <c r="AG78" s="2" t="b">
        <f t="shared" si="24"/>
        <v>0</v>
      </c>
      <c r="AH78" s="2" t="b">
        <f t="shared" si="25"/>
        <v>0</v>
      </c>
      <c r="AI78" s="2" t="b">
        <f t="shared" si="30"/>
        <v>0</v>
      </c>
      <c r="AJ78" s="2" t="b">
        <f t="shared" si="31"/>
        <v>0</v>
      </c>
      <c r="AK78" s="2" t="b">
        <f t="shared" si="32"/>
        <v>0</v>
      </c>
      <c r="AL78" s="2" t="b">
        <f t="shared" si="26"/>
        <v>0</v>
      </c>
      <c r="AM78" s="2" t="b">
        <f t="array" aca="1" ref="AM78" ca="1">IF(OR(M78="",SUM(IF(ISNUMBER(VALUE(MID(M78,ROW(INDIRECT("1:"&amp;LEN(M78))),1))),1,0))),FALSE,TRUE)</f>
        <v>0</v>
      </c>
      <c r="AN78" s="2" t="b">
        <f t="shared" si="33"/>
        <v>0</v>
      </c>
      <c r="AO78" s="2" t="b">
        <f t="array" aca="1" ref="AO78" ca="1">IF(OR(O78="",SUM(IF(ISNUMBER(VALUE(MID(O78,ROW(INDIRECT("1:"&amp;LEN(O78))),1))),1,0))),FALSE,TRUE)</f>
        <v>0</v>
      </c>
      <c r="AP78" s="2" t="b">
        <f t="shared" si="33"/>
        <v>0</v>
      </c>
      <c r="AQ78" s="2" t="b">
        <f t="shared" si="34"/>
        <v>0</v>
      </c>
      <c r="AR78" s="2" t="b">
        <f t="shared" si="35"/>
        <v>0</v>
      </c>
      <c r="AS78" s="2" t="b">
        <f t="shared" si="36"/>
        <v>0</v>
      </c>
      <c r="AT78" s="2" t="b">
        <f>IF(ISERROR(VLOOKUP(T78,Especificações!$K$7:$K$33,1,FALSE)),FALSE,TRUE)</f>
        <v>0</v>
      </c>
      <c r="AU78" s="2" t="b">
        <f t="shared" si="37"/>
        <v>0</v>
      </c>
      <c r="AV78" s="2" t="b">
        <f t="shared" si="38"/>
        <v>0</v>
      </c>
      <c r="AW78" s="2" t="b">
        <f t="shared" si="39"/>
        <v>0</v>
      </c>
      <c r="AX78" s="2" t="b">
        <f t="shared" si="40"/>
        <v>0</v>
      </c>
      <c r="AY78" s="2" t="b">
        <f t="shared" si="41"/>
        <v>0</v>
      </c>
      <c r="AZ78" s="24" t="b">
        <f>IF(COUNTA(Preencher!B78:Y78)=0,FALSE,TRUE)</f>
        <v>0</v>
      </c>
      <c r="BA78" s="24">
        <f t="shared" si="42"/>
        <v>0</v>
      </c>
      <c r="BB78" s="24">
        <f t="shared" si="43"/>
        <v>0</v>
      </c>
    </row>
    <row r="79" spans="1:54" ht="15.75" customHeight="1" x14ac:dyDescent="0.25">
      <c r="A79" s="2">
        <v>78</v>
      </c>
      <c r="B79" s="2" t="str">
        <f>IF(Preencher!B79="","",Preencher!B79)</f>
        <v/>
      </c>
      <c r="C79" s="2" t="str">
        <f>IF(Preencher!C79="","",Preencher!C79)</f>
        <v/>
      </c>
      <c r="D79" s="5" t="str">
        <f>IF(Preencher!D79="","",Preencher!D79)</f>
        <v/>
      </c>
      <c r="E79" s="5" t="str">
        <f>IF(Preencher!E79="","",Preencher!E79)</f>
        <v/>
      </c>
      <c r="F79" s="15" t="str">
        <f>IF(Preencher!F79="","",Preencher!F79)</f>
        <v/>
      </c>
      <c r="G79" s="15" t="str">
        <f>IF(Preencher!G79="","",Preencher!G79)</f>
        <v/>
      </c>
      <c r="H79" s="13" t="str">
        <f>IF(Preencher!H79="","",Preencher!H79)</f>
        <v/>
      </c>
      <c r="I79" s="17" t="str">
        <f>IF(Preencher!I79="","",Preencher!I79)</f>
        <v/>
      </c>
      <c r="J79" s="13" t="str">
        <f>IF(Preencher!J79="","",Preencher!J79)</f>
        <v/>
      </c>
      <c r="K79" s="20" t="str">
        <f>IF(Preencher!K79="","",Preencher!K79)</f>
        <v/>
      </c>
      <c r="L79" s="5" t="str">
        <f>IF(Preencher!L79="","",Preencher!L79)</f>
        <v/>
      </c>
      <c r="M79" s="5" t="str">
        <f>IF(Preencher!M79="","",Preencher!M79)</f>
        <v/>
      </c>
      <c r="N79" s="22" t="str">
        <f>IF(Preencher!N79="","",Preencher!N79)</f>
        <v/>
      </c>
      <c r="O79" s="5" t="str">
        <f>IF(Preencher!O79="","",Preencher!O79)</f>
        <v/>
      </c>
      <c r="P79" s="22" t="str">
        <f>IF(Preencher!P79="","",Preencher!P79)</f>
        <v/>
      </c>
      <c r="Q79" s="5" t="str">
        <f>IF(Preencher!Q79="","",Preencher!Q79)</f>
        <v/>
      </c>
      <c r="R79" s="13" t="str">
        <f>IF(Preencher!R79="","",Preencher!R79)</f>
        <v/>
      </c>
      <c r="S79" s="13" t="str">
        <f>IF(Preencher!S79="","",Preencher!S79)</f>
        <v/>
      </c>
      <c r="T79" s="13" t="str">
        <f>IF(Preencher!T79="","",Preencher!T79)</f>
        <v/>
      </c>
      <c r="U79" s="11" t="str">
        <f>IF(Preencher!U79="","",Preencher!U79)</f>
        <v/>
      </c>
      <c r="V79" s="5" t="str">
        <f>IF(Preencher!V79="","",Preencher!V79)</f>
        <v/>
      </c>
      <c r="W79" s="5" t="str">
        <f>IF(Preencher!W79="","",Preencher!W79)</f>
        <v/>
      </c>
      <c r="X79" s="5" t="str">
        <f>IF(Preencher!X79="","",Preencher!X79)</f>
        <v/>
      </c>
      <c r="Y79" s="25" t="str">
        <f>IF(Preencher!Y79="","",Preencher!Y79)</f>
        <v/>
      </c>
      <c r="AB79" s="2" t="b">
        <f t="shared" si="27"/>
        <v>0</v>
      </c>
      <c r="AC79" s="2" t="b">
        <f t="shared" si="28"/>
        <v>0</v>
      </c>
      <c r="AD79" s="2" t="b">
        <f t="shared" si="29"/>
        <v>0</v>
      </c>
      <c r="AE79" s="2" t="b">
        <f t="shared" si="22"/>
        <v>0</v>
      </c>
      <c r="AF79" s="2" t="b">
        <f t="shared" si="23"/>
        <v>0</v>
      </c>
      <c r="AG79" s="2" t="b">
        <f t="shared" si="24"/>
        <v>0</v>
      </c>
      <c r="AH79" s="2" t="b">
        <f t="shared" si="25"/>
        <v>0</v>
      </c>
      <c r="AI79" s="2" t="b">
        <f t="shared" si="30"/>
        <v>0</v>
      </c>
      <c r="AJ79" s="2" t="b">
        <f t="shared" si="31"/>
        <v>0</v>
      </c>
      <c r="AK79" s="2" t="b">
        <f t="shared" si="32"/>
        <v>0</v>
      </c>
      <c r="AL79" s="2" t="b">
        <f t="shared" si="26"/>
        <v>0</v>
      </c>
      <c r="AM79" s="2" t="b">
        <f t="array" aca="1" ref="AM79" ca="1">IF(OR(M79="",SUM(IF(ISNUMBER(VALUE(MID(M79,ROW(INDIRECT("1:"&amp;LEN(M79))),1))),1,0))),FALSE,TRUE)</f>
        <v>0</v>
      </c>
      <c r="AN79" s="2" t="b">
        <f t="shared" si="33"/>
        <v>0</v>
      </c>
      <c r="AO79" s="2" t="b">
        <f t="array" aca="1" ref="AO79" ca="1">IF(OR(O79="",SUM(IF(ISNUMBER(VALUE(MID(O79,ROW(INDIRECT("1:"&amp;LEN(O79))),1))),1,0))),FALSE,TRUE)</f>
        <v>0</v>
      </c>
      <c r="AP79" s="2" t="b">
        <f t="shared" si="33"/>
        <v>0</v>
      </c>
      <c r="AQ79" s="2" t="b">
        <f t="shared" si="34"/>
        <v>0</v>
      </c>
      <c r="AR79" s="2" t="b">
        <f t="shared" si="35"/>
        <v>0</v>
      </c>
      <c r="AS79" s="2" t="b">
        <f t="shared" si="36"/>
        <v>0</v>
      </c>
      <c r="AT79" s="2" t="b">
        <f>IF(ISERROR(VLOOKUP(T79,Especificações!$K$7:$K$33,1,FALSE)),FALSE,TRUE)</f>
        <v>0</v>
      </c>
      <c r="AU79" s="2" t="b">
        <f t="shared" si="37"/>
        <v>0</v>
      </c>
      <c r="AV79" s="2" t="b">
        <f t="shared" si="38"/>
        <v>0</v>
      </c>
      <c r="AW79" s="2" t="b">
        <f t="shared" si="39"/>
        <v>0</v>
      </c>
      <c r="AX79" s="2" t="b">
        <f t="shared" si="40"/>
        <v>0</v>
      </c>
      <c r="AY79" s="2" t="b">
        <f t="shared" si="41"/>
        <v>0</v>
      </c>
      <c r="AZ79" s="24" t="b">
        <f>IF(COUNTA(Preencher!B79:Y79)=0,FALSE,TRUE)</f>
        <v>0</v>
      </c>
      <c r="BA79" s="24">
        <f t="shared" si="42"/>
        <v>0</v>
      </c>
      <c r="BB79" s="24">
        <f t="shared" si="43"/>
        <v>0</v>
      </c>
    </row>
    <row r="80" spans="1:54" ht="15.75" customHeight="1" x14ac:dyDescent="0.25">
      <c r="A80" s="2">
        <v>79</v>
      </c>
      <c r="B80" s="2" t="str">
        <f>IF(Preencher!B80="","",Preencher!B80)</f>
        <v/>
      </c>
      <c r="C80" s="2" t="str">
        <f>IF(Preencher!C80="","",Preencher!C80)</f>
        <v/>
      </c>
      <c r="D80" s="5" t="str">
        <f>IF(Preencher!D80="","",Preencher!D80)</f>
        <v/>
      </c>
      <c r="E80" s="5" t="str">
        <f>IF(Preencher!E80="","",Preencher!E80)</f>
        <v/>
      </c>
      <c r="F80" s="15" t="str">
        <f>IF(Preencher!F80="","",Preencher!F80)</f>
        <v/>
      </c>
      <c r="G80" s="15" t="str">
        <f>IF(Preencher!G80="","",Preencher!G80)</f>
        <v/>
      </c>
      <c r="H80" s="13" t="str">
        <f>IF(Preencher!H80="","",Preencher!H80)</f>
        <v/>
      </c>
      <c r="I80" s="17" t="str">
        <f>IF(Preencher!I80="","",Preencher!I80)</f>
        <v/>
      </c>
      <c r="J80" s="13" t="str">
        <f>IF(Preencher!J80="","",Preencher!J80)</f>
        <v/>
      </c>
      <c r="K80" s="20" t="str">
        <f>IF(Preencher!K80="","",Preencher!K80)</f>
        <v/>
      </c>
      <c r="L80" s="5" t="str">
        <f>IF(Preencher!L80="","",Preencher!L80)</f>
        <v/>
      </c>
      <c r="M80" s="5" t="str">
        <f>IF(Preencher!M80="","",Preencher!M80)</f>
        <v/>
      </c>
      <c r="N80" s="22" t="str">
        <f>IF(Preencher!N80="","",Preencher!N80)</f>
        <v/>
      </c>
      <c r="O80" s="5" t="str">
        <f>IF(Preencher!O80="","",Preencher!O80)</f>
        <v/>
      </c>
      <c r="P80" s="22" t="str">
        <f>IF(Preencher!P80="","",Preencher!P80)</f>
        <v/>
      </c>
      <c r="Q80" s="5" t="str">
        <f>IF(Preencher!Q80="","",Preencher!Q80)</f>
        <v/>
      </c>
      <c r="R80" s="13" t="str">
        <f>IF(Preencher!R80="","",Preencher!R80)</f>
        <v/>
      </c>
      <c r="S80" s="13" t="str">
        <f>IF(Preencher!S80="","",Preencher!S80)</f>
        <v/>
      </c>
      <c r="T80" s="13" t="str">
        <f>IF(Preencher!T80="","",Preencher!T80)</f>
        <v/>
      </c>
      <c r="U80" s="11" t="str">
        <f>IF(Preencher!U80="","",Preencher!U80)</f>
        <v/>
      </c>
      <c r="V80" s="5" t="str">
        <f>IF(Preencher!V80="","",Preencher!V80)</f>
        <v/>
      </c>
      <c r="W80" s="5" t="str">
        <f>IF(Preencher!W80="","",Preencher!W80)</f>
        <v/>
      </c>
      <c r="X80" s="5" t="str">
        <f>IF(Preencher!X80="","",Preencher!X80)</f>
        <v/>
      </c>
      <c r="Y80" s="25" t="str">
        <f>IF(Preencher!Y80="","",Preencher!Y80)</f>
        <v/>
      </c>
      <c r="AB80" s="2" t="b">
        <f t="shared" si="27"/>
        <v>0</v>
      </c>
      <c r="AC80" s="2" t="b">
        <f t="shared" si="28"/>
        <v>0</v>
      </c>
      <c r="AD80" s="2" t="b">
        <f t="shared" si="29"/>
        <v>0</v>
      </c>
      <c r="AE80" s="2" t="b">
        <f t="shared" si="22"/>
        <v>0</v>
      </c>
      <c r="AF80" s="2" t="b">
        <f t="shared" si="23"/>
        <v>0</v>
      </c>
      <c r="AG80" s="2" t="b">
        <f t="shared" si="24"/>
        <v>0</v>
      </c>
      <c r="AH80" s="2" t="b">
        <f t="shared" si="25"/>
        <v>0</v>
      </c>
      <c r="AI80" s="2" t="b">
        <f t="shared" si="30"/>
        <v>0</v>
      </c>
      <c r="AJ80" s="2" t="b">
        <f t="shared" si="31"/>
        <v>0</v>
      </c>
      <c r="AK80" s="2" t="b">
        <f t="shared" si="32"/>
        <v>0</v>
      </c>
      <c r="AL80" s="2" t="b">
        <f t="shared" si="26"/>
        <v>0</v>
      </c>
      <c r="AM80" s="2" t="b">
        <f t="array" aca="1" ref="AM80" ca="1">IF(OR(M80="",SUM(IF(ISNUMBER(VALUE(MID(M80,ROW(INDIRECT("1:"&amp;LEN(M80))),1))),1,0))),FALSE,TRUE)</f>
        <v>0</v>
      </c>
      <c r="AN80" s="2" t="b">
        <f t="shared" si="33"/>
        <v>0</v>
      </c>
      <c r="AO80" s="2" t="b">
        <f t="array" aca="1" ref="AO80" ca="1">IF(OR(O80="",SUM(IF(ISNUMBER(VALUE(MID(O80,ROW(INDIRECT("1:"&amp;LEN(O80))),1))),1,0))),FALSE,TRUE)</f>
        <v>0</v>
      </c>
      <c r="AP80" s="2" t="b">
        <f t="shared" si="33"/>
        <v>0</v>
      </c>
      <c r="AQ80" s="2" t="b">
        <f t="shared" si="34"/>
        <v>0</v>
      </c>
      <c r="AR80" s="2" t="b">
        <f t="shared" si="35"/>
        <v>0</v>
      </c>
      <c r="AS80" s="2" t="b">
        <f t="shared" si="36"/>
        <v>0</v>
      </c>
      <c r="AT80" s="2" t="b">
        <f>IF(ISERROR(VLOOKUP(T80,Especificações!$K$7:$K$33,1,FALSE)),FALSE,TRUE)</f>
        <v>0</v>
      </c>
      <c r="AU80" s="2" t="b">
        <f t="shared" si="37"/>
        <v>0</v>
      </c>
      <c r="AV80" s="2" t="b">
        <f t="shared" si="38"/>
        <v>0</v>
      </c>
      <c r="AW80" s="2" t="b">
        <f t="shared" si="39"/>
        <v>0</v>
      </c>
      <c r="AX80" s="2" t="b">
        <f t="shared" si="40"/>
        <v>0</v>
      </c>
      <c r="AY80" s="2" t="b">
        <f t="shared" si="41"/>
        <v>0</v>
      </c>
      <c r="AZ80" s="24" t="b">
        <f>IF(COUNTA(Preencher!B80:Y80)=0,FALSE,TRUE)</f>
        <v>0</v>
      </c>
      <c r="BA80" s="24">
        <f t="shared" si="42"/>
        <v>0</v>
      </c>
      <c r="BB80" s="24">
        <f t="shared" si="43"/>
        <v>0</v>
      </c>
    </row>
    <row r="81" spans="1:54" ht="15.75" customHeight="1" x14ac:dyDescent="0.25">
      <c r="A81" s="2">
        <v>80</v>
      </c>
      <c r="B81" s="2" t="str">
        <f>IF(Preencher!B81="","",Preencher!B81)</f>
        <v/>
      </c>
      <c r="C81" s="2" t="str">
        <f>IF(Preencher!C81="","",Preencher!C81)</f>
        <v/>
      </c>
      <c r="D81" s="5" t="str">
        <f>IF(Preencher!D81="","",Preencher!D81)</f>
        <v/>
      </c>
      <c r="E81" s="5" t="str">
        <f>IF(Preencher!E81="","",Preencher!E81)</f>
        <v/>
      </c>
      <c r="F81" s="15" t="str">
        <f>IF(Preencher!F81="","",Preencher!F81)</f>
        <v/>
      </c>
      <c r="G81" s="15" t="str">
        <f>IF(Preencher!G81="","",Preencher!G81)</f>
        <v/>
      </c>
      <c r="H81" s="13" t="str">
        <f>IF(Preencher!H81="","",Preencher!H81)</f>
        <v/>
      </c>
      <c r="I81" s="17" t="str">
        <f>IF(Preencher!I81="","",Preencher!I81)</f>
        <v/>
      </c>
      <c r="J81" s="13" t="str">
        <f>IF(Preencher!J81="","",Preencher!J81)</f>
        <v/>
      </c>
      <c r="K81" s="20" t="str">
        <f>IF(Preencher!K81="","",Preencher!K81)</f>
        <v/>
      </c>
      <c r="L81" s="5" t="str">
        <f>IF(Preencher!L81="","",Preencher!L81)</f>
        <v/>
      </c>
      <c r="M81" s="5" t="str">
        <f>IF(Preencher!M81="","",Preencher!M81)</f>
        <v/>
      </c>
      <c r="N81" s="22" t="str">
        <f>IF(Preencher!N81="","",Preencher!N81)</f>
        <v/>
      </c>
      <c r="O81" s="5" t="str">
        <f>IF(Preencher!O81="","",Preencher!O81)</f>
        <v/>
      </c>
      <c r="P81" s="22" t="str">
        <f>IF(Preencher!P81="","",Preencher!P81)</f>
        <v/>
      </c>
      <c r="Q81" s="5" t="str">
        <f>IF(Preencher!Q81="","",Preencher!Q81)</f>
        <v/>
      </c>
      <c r="R81" s="13" t="str">
        <f>IF(Preencher!R81="","",Preencher!R81)</f>
        <v/>
      </c>
      <c r="S81" s="13" t="str">
        <f>IF(Preencher!S81="","",Preencher!S81)</f>
        <v/>
      </c>
      <c r="T81" s="13" t="str">
        <f>IF(Preencher!T81="","",Preencher!T81)</f>
        <v/>
      </c>
      <c r="U81" s="11" t="str">
        <f>IF(Preencher!U81="","",Preencher!U81)</f>
        <v/>
      </c>
      <c r="V81" s="5" t="str">
        <f>IF(Preencher!V81="","",Preencher!V81)</f>
        <v/>
      </c>
      <c r="W81" s="5" t="str">
        <f>IF(Preencher!W81="","",Preencher!W81)</f>
        <v/>
      </c>
      <c r="X81" s="5" t="str">
        <f>IF(Preencher!X81="","",Preencher!X81)</f>
        <v/>
      </c>
      <c r="Y81" s="25" t="str">
        <f>IF(Preencher!Y81="","",Preencher!Y81)</f>
        <v/>
      </c>
      <c r="AB81" s="2" t="b">
        <f t="shared" si="27"/>
        <v>0</v>
      </c>
      <c r="AC81" s="2" t="b">
        <f t="shared" si="28"/>
        <v>0</v>
      </c>
      <c r="AD81" s="2" t="b">
        <f t="shared" si="29"/>
        <v>0</v>
      </c>
      <c r="AE81" s="2" t="b">
        <f t="shared" si="22"/>
        <v>0</v>
      </c>
      <c r="AF81" s="2" t="b">
        <f t="shared" si="23"/>
        <v>0</v>
      </c>
      <c r="AG81" s="2" t="b">
        <f t="shared" si="24"/>
        <v>0</v>
      </c>
      <c r="AH81" s="2" t="b">
        <f t="shared" si="25"/>
        <v>0</v>
      </c>
      <c r="AI81" s="2" t="b">
        <f t="shared" si="30"/>
        <v>0</v>
      </c>
      <c r="AJ81" s="2" t="b">
        <f t="shared" si="31"/>
        <v>0</v>
      </c>
      <c r="AK81" s="2" t="b">
        <f t="shared" si="32"/>
        <v>0</v>
      </c>
      <c r="AL81" s="2" t="b">
        <f t="shared" si="26"/>
        <v>0</v>
      </c>
      <c r="AM81" s="2" t="b">
        <f t="array" aca="1" ref="AM81" ca="1">IF(OR(M81="",SUM(IF(ISNUMBER(VALUE(MID(M81,ROW(INDIRECT("1:"&amp;LEN(M81))),1))),1,0))),FALSE,TRUE)</f>
        <v>0</v>
      </c>
      <c r="AN81" s="2" t="b">
        <f t="shared" si="33"/>
        <v>0</v>
      </c>
      <c r="AO81" s="2" t="b">
        <f t="array" aca="1" ref="AO81" ca="1">IF(OR(O81="",SUM(IF(ISNUMBER(VALUE(MID(O81,ROW(INDIRECT("1:"&amp;LEN(O81))),1))),1,0))),FALSE,TRUE)</f>
        <v>0</v>
      </c>
      <c r="AP81" s="2" t="b">
        <f t="shared" si="33"/>
        <v>0</v>
      </c>
      <c r="AQ81" s="2" t="b">
        <f t="shared" si="34"/>
        <v>0</v>
      </c>
      <c r="AR81" s="2" t="b">
        <f t="shared" si="35"/>
        <v>0</v>
      </c>
      <c r="AS81" s="2" t="b">
        <f t="shared" si="36"/>
        <v>0</v>
      </c>
      <c r="AT81" s="2" t="b">
        <f>IF(ISERROR(VLOOKUP(T81,Especificações!$K$7:$K$33,1,FALSE)),FALSE,TRUE)</f>
        <v>0</v>
      </c>
      <c r="AU81" s="2" t="b">
        <f t="shared" si="37"/>
        <v>0</v>
      </c>
      <c r="AV81" s="2" t="b">
        <f t="shared" si="38"/>
        <v>0</v>
      </c>
      <c r="AW81" s="2" t="b">
        <f t="shared" si="39"/>
        <v>0</v>
      </c>
      <c r="AX81" s="2" t="b">
        <f t="shared" si="40"/>
        <v>0</v>
      </c>
      <c r="AY81" s="2" t="b">
        <f t="shared" si="41"/>
        <v>0</v>
      </c>
      <c r="AZ81" s="24" t="b">
        <f>IF(COUNTA(Preencher!B81:Y81)=0,FALSE,TRUE)</f>
        <v>0</v>
      </c>
      <c r="BA81" s="24">
        <f t="shared" si="42"/>
        <v>0</v>
      </c>
      <c r="BB81" s="24">
        <f t="shared" si="43"/>
        <v>0</v>
      </c>
    </row>
    <row r="82" spans="1:54" ht="15.75" customHeight="1" x14ac:dyDescent="0.25">
      <c r="A82" s="2">
        <v>81</v>
      </c>
      <c r="B82" s="2" t="str">
        <f>IF(Preencher!B82="","",Preencher!B82)</f>
        <v/>
      </c>
      <c r="C82" s="2" t="str">
        <f>IF(Preencher!C82="","",Preencher!C82)</f>
        <v/>
      </c>
      <c r="D82" s="5" t="str">
        <f>IF(Preencher!D82="","",Preencher!D82)</f>
        <v/>
      </c>
      <c r="E82" s="5" t="str">
        <f>IF(Preencher!E82="","",Preencher!E82)</f>
        <v/>
      </c>
      <c r="F82" s="15" t="str">
        <f>IF(Preencher!F82="","",Preencher!F82)</f>
        <v/>
      </c>
      <c r="G82" s="15" t="str">
        <f>IF(Preencher!G82="","",Preencher!G82)</f>
        <v/>
      </c>
      <c r="H82" s="13" t="str">
        <f>IF(Preencher!H82="","",Preencher!H82)</f>
        <v/>
      </c>
      <c r="I82" s="17" t="str">
        <f>IF(Preencher!I82="","",Preencher!I82)</f>
        <v/>
      </c>
      <c r="J82" s="13" t="str">
        <f>IF(Preencher!J82="","",Preencher!J82)</f>
        <v/>
      </c>
      <c r="K82" s="20" t="str">
        <f>IF(Preencher!K82="","",Preencher!K82)</f>
        <v/>
      </c>
      <c r="L82" s="5" t="str">
        <f>IF(Preencher!L82="","",Preencher!L82)</f>
        <v/>
      </c>
      <c r="M82" s="5" t="str">
        <f>IF(Preencher!M82="","",Preencher!M82)</f>
        <v/>
      </c>
      <c r="N82" s="22" t="str">
        <f>IF(Preencher!N82="","",Preencher!N82)</f>
        <v/>
      </c>
      <c r="O82" s="5" t="str">
        <f>IF(Preencher!O82="","",Preencher!O82)</f>
        <v/>
      </c>
      <c r="P82" s="22" t="str">
        <f>IF(Preencher!P82="","",Preencher!P82)</f>
        <v/>
      </c>
      <c r="Q82" s="5" t="str">
        <f>IF(Preencher!Q82="","",Preencher!Q82)</f>
        <v/>
      </c>
      <c r="R82" s="13" t="str">
        <f>IF(Preencher!R82="","",Preencher!R82)</f>
        <v/>
      </c>
      <c r="S82" s="13" t="str">
        <f>IF(Preencher!S82="","",Preencher!S82)</f>
        <v/>
      </c>
      <c r="T82" s="13" t="str">
        <f>IF(Preencher!T82="","",Preencher!T82)</f>
        <v/>
      </c>
      <c r="U82" s="11" t="str">
        <f>IF(Preencher!U82="","",Preencher!U82)</f>
        <v/>
      </c>
      <c r="V82" s="5" t="str">
        <f>IF(Preencher!V82="","",Preencher!V82)</f>
        <v/>
      </c>
      <c r="W82" s="5" t="str">
        <f>IF(Preencher!W82="","",Preencher!W82)</f>
        <v/>
      </c>
      <c r="X82" s="5" t="str">
        <f>IF(Preencher!X82="","",Preencher!X82)</f>
        <v/>
      </c>
      <c r="Y82" s="25" t="str">
        <f>IF(Preencher!Y82="","",Preencher!Y82)</f>
        <v/>
      </c>
      <c r="AB82" s="2" t="b">
        <f t="shared" si="27"/>
        <v>0</v>
      </c>
      <c r="AC82" s="2" t="b">
        <f t="shared" si="28"/>
        <v>0</v>
      </c>
      <c r="AD82" s="2" t="b">
        <f t="shared" si="29"/>
        <v>0</v>
      </c>
      <c r="AE82" s="2" t="b">
        <f t="shared" si="22"/>
        <v>0</v>
      </c>
      <c r="AF82" s="2" t="b">
        <f t="shared" si="23"/>
        <v>0</v>
      </c>
      <c r="AG82" s="2" t="b">
        <f t="shared" si="24"/>
        <v>0</v>
      </c>
      <c r="AH82" s="2" t="b">
        <f t="shared" si="25"/>
        <v>0</v>
      </c>
      <c r="AI82" s="2" t="b">
        <f t="shared" si="30"/>
        <v>0</v>
      </c>
      <c r="AJ82" s="2" t="b">
        <f t="shared" si="31"/>
        <v>0</v>
      </c>
      <c r="AK82" s="2" t="b">
        <f t="shared" si="32"/>
        <v>0</v>
      </c>
      <c r="AL82" s="2" t="b">
        <f t="shared" si="26"/>
        <v>0</v>
      </c>
      <c r="AM82" s="2" t="b">
        <f t="array" aca="1" ref="AM82" ca="1">IF(OR(M82="",SUM(IF(ISNUMBER(VALUE(MID(M82,ROW(INDIRECT("1:"&amp;LEN(M82))),1))),1,0))),FALSE,TRUE)</f>
        <v>0</v>
      </c>
      <c r="AN82" s="2" t="b">
        <f t="shared" si="33"/>
        <v>0</v>
      </c>
      <c r="AO82" s="2" t="b">
        <f t="array" aca="1" ref="AO82" ca="1">IF(OR(O82="",SUM(IF(ISNUMBER(VALUE(MID(O82,ROW(INDIRECT("1:"&amp;LEN(O82))),1))),1,0))),FALSE,TRUE)</f>
        <v>0</v>
      </c>
      <c r="AP82" s="2" t="b">
        <f t="shared" si="33"/>
        <v>0</v>
      </c>
      <c r="AQ82" s="2" t="b">
        <f t="shared" si="34"/>
        <v>0</v>
      </c>
      <c r="AR82" s="2" t="b">
        <f t="shared" si="35"/>
        <v>0</v>
      </c>
      <c r="AS82" s="2" t="b">
        <f t="shared" si="36"/>
        <v>0</v>
      </c>
      <c r="AT82" s="2" t="b">
        <f>IF(ISERROR(VLOOKUP(T82,Especificações!$K$7:$K$33,1,FALSE)),FALSE,TRUE)</f>
        <v>0</v>
      </c>
      <c r="AU82" s="2" t="b">
        <f t="shared" si="37"/>
        <v>0</v>
      </c>
      <c r="AV82" s="2" t="b">
        <f t="shared" si="38"/>
        <v>0</v>
      </c>
      <c r="AW82" s="2" t="b">
        <f t="shared" si="39"/>
        <v>0</v>
      </c>
      <c r="AX82" s="2" t="b">
        <f t="shared" si="40"/>
        <v>0</v>
      </c>
      <c r="AY82" s="2" t="b">
        <f t="shared" si="41"/>
        <v>0</v>
      </c>
      <c r="AZ82" s="24" t="b">
        <f>IF(COUNTA(Preencher!B82:Y82)=0,FALSE,TRUE)</f>
        <v>0</v>
      </c>
      <c r="BA82" s="24">
        <f t="shared" si="42"/>
        <v>0</v>
      </c>
      <c r="BB82" s="24">
        <f t="shared" si="43"/>
        <v>0</v>
      </c>
    </row>
    <row r="83" spans="1:54" ht="15.75" customHeight="1" x14ac:dyDescent="0.25">
      <c r="A83" s="2">
        <v>82</v>
      </c>
      <c r="B83" s="2" t="str">
        <f>IF(Preencher!B83="","",Preencher!B83)</f>
        <v/>
      </c>
      <c r="C83" s="2" t="str">
        <f>IF(Preencher!C83="","",Preencher!C83)</f>
        <v/>
      </c>
      <c r="D83" s="5" t="str">
        <f>IF(Preencher!D83="","",Preencher!D83)</f>
        <v/>
      </c>
      <c r="E83" s="5" t="str">
        <f>IF(Preencher!E83="","",Preencher!E83)</f>
        <v/>
      </c>
      <c r="F83" s="15" t="str">
        <f>IF(Preencher!F83="","",Preencher!F83)</f>
        <v/>
      </c>
      <c r="G83" s="15" t="str">
        <f>IF(Preencher!G83="","",Preencher!G83)</f>
        <v/>
      </c>
      <c r="H83" s="13" t="str">
        <f>IF(Preencher!H83="","",Preencher!H83)</f>
        <v/>
      </c>
      <c r="I83" s="17" t="str">
        <f>IF(Preencher!I83="","",Preencher!I83)</f>
        <v/>
      </c>
      <c r="J83" s="13" t="str">
        <f>IF(Preencher!J83="","",Preencher!J83)</f>
        <v/>
      </c>
      <c r="K83" s="20" t="str">
        <f>IF(Preencher!K83="","",Preencher!K83)</f>
        <v/>
      </c>
      <c r="L83" s="5" t="str">
        <f>IF(Preencher!L83="","",Preencher!L83)</f>
        <v/>
      </c>
      <c r="M83" s="5" t="str">
        <f>IF(Preencher!M83="","",Preencher!M83)</f>
        <v/>
      </c>
      <c r="N83" s="22" t="str">
        <f>IF(Preencher!N83="","",Preencher!N83)</f>
        <v/>
      </c>
      <c r="O83" s="5" t="str">
        <f>IF(Preencher!O83="","",Preencher!O83)</f>
        <v/>
      </c>
      <c r="P83" s="22" t="str">
        <f>IF(Preencher!P83="","",Preencher!P83)</f>
        <v/>
      </c>
      <c r="Q83" s="5" t="str">
        <f>IF(Preencher!Q83="","",Preencher!Q83)</f>
        <v/>
      </c>
      <c r="R83" s="13" t="str">
        <f>IF(Preencher!R83="","",Preencher!R83)</f>
        <v/>
      </c>
      <c r="S83" s="13" t="str">
        <f>IF(Preencher!S83="","",Preencher!S83)</f>
        <v/>
      </c>
      <c r="T83" s="13" t="str">
        <f>IF(Preencher!T83="","",Preencher!T83)</f>
        <v/>
      </c>
      <c r="U83" s="11" t="str">
        <f>IF(Preencher!U83="","",Preencher!U83)</f>
        <v/>
      </c>
      <c r="V83" s="5" t="str">
        <f>IF(Preencher!V83="","",Preencher!V83)</f>
        <v/>
      </c>
      <c r="W83" s="5" t="str">
        <f>IF(Preencher!W83="","",Preencher!W83)</f>
        <v/>
      </c>
      <c r="X83" s="5" t="str">
        <f>IF(Preencher!X83="","",Preencher!X83)</f>
        <v/>
      </c>
      <c r="Y83" s="25" t="str">
        <f>IF(Preencher!Y83="","",Preencher!Y83)</f>
        <v/>
      </c>
      <c r="AB83" s="2" t="b">
        <f t="shared" si="27"/>
        <v>0</v>
      </c>
      <c r="AC83" s="2" t="b">
        <f t="shared" si="28"/>
        <v>0</v>
      </c>
      <c r="AD83" s="2" t="b">
        <f t="shared" si="29"/>
        <v>0</v>
      </c>
      <c r="AE83" s="2" t="b">
        <f t="shared" si="22"/>
        <v>0</v>
      </c>
      <c r="AF83" s="2" t="b">
        <f t="shared" si="23"/>
        <v>0</v>
      </c>
      <c r="AG83" s="2" t="b">
        <f t="shared" si="24"/>
        <v>0</v>
      </c>
      <c r="AH83" s="2" t="b">
        <f t="shared" si="25"/>
        <v>0</v>
      </c>
      <c r="AI83" s="2" t="b">
        <f t="shared" si="30"/>
        <v>0</v>
      </c>
      <c r="AJ83" s="2" t="b">
        <f t="shared" si="31"/>
        <v>0</v>
      </c>
      <c r="AK83" s="2" t="b">
        <f t="shared" si="32"/>
        <v>0</v>
      </c>
      <c r="AL83" s="2" t="b">
        <f t="shared" si="26"/>
        <v>0</v>
      </c>
      <c r="AM83" s="2" t="b">
        <f t="array" aca="1" ref="AM83" ca="1">IF(OR(M83="",SUM(IF(ISNUMBER(VALUE(MID(M83,ROW(INDIRECT("1:"&amp;LEN(M83))),1))),1,0))),FALSE,TRUE)</f>
        <v>0</v>
      </c>
      <c r="AN83" s="2" t="b">
        <f t="shared" si="33"/>
        <v>0</v>
      </c>
      <c r="AO83" s="2" t="b">
        <f t="array" aca="1" ref="AO83" ca="1">IF(OR(O83="",SUM(IF(ISNUMBER(VALUE(MID(O83,ROW(INDIRECT("1:"&amp;LEN(O83))),1))),1,0))),FALSE,TRUE)</f>
        <v>0</v>
      </c>
      <c r="AP83" s="2" t="b">
        <f t="shared" si="33"/>
        <v>0</v>
      </c>
      <c r="AQ83" s="2" t="b">
        <f t="shared" si="34"/>
        <v>0</v>
      </c>
      <c r="AR83" s="2" t="b">
        <f t="shared" si="35"/>
        <v>0</v>
      </c>
      <c r="AS83" s="2" t="b">
        <f t="shared" si="36"/>
        <v>0</v>
      </c>
      <c r="AT83" s="2" t="b">
        <f>IF(ISERROR(VLOOKUP(T83,Especificações!$K$7:$K$33,1,FALSE)),FALSE,TRUE)</f>
        <v>0</v>
      </c>
      <c r="AU83" s="2" t="b">
        <f t="shared" si="37"/>
        <v>0</v>
      </c>
      <c r="AV83" s="2" t="b">
        <f t="shared" si="38"/>
        <v>0</v>
      </c>
      <c r="AW83" s="2" t="b">
        <f t="shared" si="39"/>
        <v>0</v>
      </c>
      <c r="AX83" s="2" t="b">
        <f t="shared" si="40"/>
        <v>0</v>
      </c>
      <c r="AY83" s="2" t="b">
        <f t="shared" si="41"/>
        <v>0</v>
      </c>
      <c r="AZ83" s="24" t="b">
        <f>IF(COUNTA(Preencher!B83:Y83)=0,FALSE,TRUE)</f>
        <v>0</v>
      </c>
      <c r="BA83" s="24">
        <f t="shared" si="42"/>
        <v>0</v>
      </c>
      <c r="BB83" s="24">
        <f t="shared" si="43"/>
        <v>0</v>
      </c>
    </row>
    <row r="84" spans="1:54" ht="15.75" customHeight="1" x14ac:dyDescent="0.25">
      <c r="A84" s="2">
        <v>83</v>
      </c>
      <c r="B84" s="2" t="str">
        <f>IF(Preencher!B84="","",Preencher!B84)</f>
        <v/>
      </c>
      <c r="C84" s="2" t="str">
        <f>IF(Preencher!C84="","",Preencher!C84)</f>
        <v/>
      </c>
      <c r="D84" s="5" t="str">
        <f>IF(Preencher!D84="","",Preencher!D84)</f>
        <v/>
      </c>
      <c r="E84" s="5" t="str">
        <f>IF(Preencher!E84="","",Preencher!E84)</f>
        <v/>
      </c>
      <c r="F84" s="15" t="str">
        <f>IF(Preencher!F84="","",Preencher!F84)</f>
        <v/>
      </c>
      <c r="G84" s="15" t="str">
        <f>IF(Preencher!G84="","",Preencher!G84)</f>
        <v/>
      </c>
      <c r="H84" s="13" t="str">
        <f>IF(Preencher!H84="","",Preencher!H84)</f>
        <v/>
      </c>
      <c r="I84" s="17" t="str">
        <f>IF(Preencher!I84="","",Preencher!I84)</f>
        <v/>
      </c>
      <c r="J84" s="13" t="str">
        <f>IF(Preencher!J84="","",Preencher!J84)</f>
        <v/>
      </c>
      <c r="K84" s="20" t="str">
        <f>IF(Preencher!K84="","",Preencher!K84)</f>
        <v/>
      </c>
      <c r="L84" s="5" t="str">
        <f>IF(Preencher!L84="","",Preencher!L84)</f>
        <v/>
      </c>
      <c r="M84" s="5" t="str">
        <f>IF(Preencher!M84="","",Preencher!M84)</f>
        <v/>
      </c>
      <c r="N84" s="22" t="str">
        <f>IF(Preencher!N84="","",Preencher!N84)</f>
        <v/>
      </c>
      <c r="O84" s="5" t="str">
        <f>IF(Preencher!O84="","",Preencher!O84)</f>
        <v/>
      </c>
      <c r="P84" s="22" t="str">
        <f>IF(Preencher!P84="","",Preencher!P84)</f>
        <v/>
      </c>
      <c r="Q84" s="5" t="str">
        <f>IF(Preencher!Q84="","",Preencher!Q84)</f>
        <v/>
      </c>
      <c r="R84" s="13" t="str">
        <f>IF(Preencher!R84="","",Preencher!R84)</f>
        <v/>
      </c>
      <c r="S84" s="13" t="str">
        <f>IF(Preencher!S84="","",Preencher!S84)</f>
        <v/>
      </c>
      <c r="T84" s="13" t="str">
        <f>IF(Preencher!T84="","",Preencher!T84)</f>
        <v/>
      </c>
      <c r="U84" s="11" t="str">
        <f>IF(Preencher!U84="","",Preencher!U84)</f>
        <v/>
      </c>
      <c r="V84" s="5" t="str">
        <f>IF(Preencher!V84="","",Preencher!V84)</f>
        <v/>
      </c>
      <c r="W84" s="5" t="str">
        <f>IF(Preencher!W84="","",Preencher!W84)</f>
        <v/>
      </c>
      <c r="X84" s="5" t="str">
        <f>IF(Preencher!X84="","",Preencher!X84)</f>
        <v/>
      </c>
      <c r="Y84" s="25" t="str">
        <f>IF(Preencher!Y84="","",Preencher!Y84)</f>
        <v/>
      </c>
      <c r="AB84" s="2" t="b">
        <f t="shared" si="27"/>
        <v>0</v>
      </c>
      <c r="AC84" s="2" t="b">
        <f t="shared" si="28"/>
        <v>0</v>
      </c>
      <c r="AD84" s="2" t="b">
        <f t="shared" si="29"/>
        <v>0</v>
      </c>
      <c r="AE84" s="2" t="b">
        <f t="shared" si="22"/>
        <v>0</v>
      </c>
      <c r="AF84" s="2" t="b">
        <f t="shared" si="23"/>
        <v>0</v>
      </c>
      <c r="AG84" s="2" t="b">
        <f t="shared" si="24"/>
        <v>0</v>
      </c>
      <c r="AH84" s="2" t="b">
        <f t="shared" si="25"/>
        <v>0</v>
      </c>
      <c r="AI84" s="2" t="b">
        <f t="shared" si="30"/>
        <v>0</v>
      </c>
      <c r="AJ84" s="2" t="b">
        <f t="shared" si="31"/>
        <v>0</v>
      </c>
      <c r="AK84" s="2" t="b">
        <f t="shared" si="32"/>
        <v>0</v>
      </c>
      <c r="AL84" s="2" t="b">
        <f t="shared" si="26"/>
        <v>0</v>
      </c>
      <c r="AM84" s="2" t="b">
        <f t="array" aca="1" ref="AM84" ca="1">IF(OR(M84="",SUM(IF(ISNUMBER(VALUE(MID(M84,ROW(INDIRECT("1:"&amp;LEN(M84))),1))),1,0))),FALSE,TRUE)</f>
        <v>0</v>
      </c>
      <c r="AN84" s="2" t="b">
        <f t="shared" si="33"/>
        <v>0</v>
      </c>
      <c r="AO84" s="2" t="b">
        <f t="array" aca="1" ref="AO84" ca="1">IF(OR(O84="",SUM(IF(ISNUMBER(VALUE(MID(O84,ROW(INDIRECT("1:"&amp;LEN(O84))),1))),1,0))),FALSE,TRUE)</f>
        <v>0</v>
      </c>
      <c r="AP84" s="2" t="b">
        <f t="shared" si="33"/>
        <v>0</v>
      </c>
      <c r="AQ84" s="2" t="b">
        <f t="shared" si="34"/>
        <v>0</v>
      </c>
      <c r="AR84" s="2" t="b">
        <f t="shared" si="35"/>
        <v>0</v>
      </c>
      <c r="AS84" s="2" t="b">
        <f t="shared" si="36"/>
        <v>0</v>
      </c>
      <c r="AT84" s="2" t="b">
        <f>IF(ISERROR(VLOOKUP(T84,Especificações!$K$7:$K$33,1,FALSE)),FALSE,TRUE)</f>
        <v>0</v>
      </c>
      <c r="AU84" s="2" t="b">
        <f t="shared" si="37"/>
        <v>0</v>
      </c>
      <c r="AV84" s="2" t="b">
        <f t="shared" si="38"/>
        <v>0</v>
      </c>
      <c r="AW84" s="2" t="b">
        <f t="shared" si="39"/>
        <v>0</v>
      </c>
      <c r="AX84" s="2" t="b">
        <f t="shared" si="40"/>
        <v>0</v>
      </c>
      <c r="AY84" s="2" t="b">
        <f t="shared" si="41"/>
        <v>0</v>
      </c>
      <c r="AZ84" s="24" t="b">
        <f>IF(COUNTA(Preencher!B84:Y84)=0,FALSE,TRUE)</f>
        <v>0</v>
      </c>
      <c r="BA84" s="24">
        <f t="shared" si="42"/>
        <v>0</v>
      </c>
      <c r="BB84" s="24">
        <f t="shared" si="43"/>
        <v>0</v>
      </c>
    </row>
    <row r="85" spans="1:54" ht="15.75" customHeight="1" x14ac:dyDescent="0.25">
      <c r="A85" s="2">
        <v>84</v>
      </c>
      <c r="B85" s="2" t="str">
        <f>IF(Preencher!B85="","",Preencher!B85)</f>
        <v/>
      </c>
      <c r="C85" s="2" t="str">
        <f>IF(Preencher!C85="","",Preencher!C85)</f>
        <v/>
      </c>
      <c r="D85" s="5" t="str">
        <f>IF(Preencher!D85="","",Preencher!D85)</f>
        <v/>
      </c>
      <c r="E85" s="5" t="str">
        <f>IF(Preencher!E85="","",Preencher!E85)</f>
        <v/>
      </c>
      <c r="F85" s="15" t="str">
        <f>IF(Preencher!F85="","",Preencher!F85)</f>
        <v/>
      </c>
      <c r="G85" s="15" t="str">
        <f>IF(Preencher!G85="","",Preencher!G85)</f>
        <v/>
      </c>
      <c r="H85" s="13" t="str">
        <f>IF(Preencher!H85="","",Preencher!H85)</f>
        <v/>
      </c>
      <c r="I85" s="17" t="str">
        <f>IF(Preencher!I85="","",Preencher!I85)</f>
        <v/>
      </c>
      <c r="J85" s="13" t="str">
        <f>IF(Preencher!J85="","",Preencher!J85)</f>
        <v/>
      </c>
      <c r="K85" s="20" t="str">
        <f>IF(Preencher!K85="","",Preencher!K85)</f>
        <v/>
      </c>
      <c r="L85" s="5" t="str">
        <f>IF(Preencher!L85="","",Preencher!L85)</f>
        <v/>
      </c>
      <c r="M85" s="5" t="str">
        <f>IF(Preencher!M85="","",Preencher!M85)</f>
        <v/>
      </c>
      <c r="N85" s="22" t="str">
        <f>IF(Preencher!N85="","",Preencher!N85)</f>
        <v/>
      </c>
      <c r="O85" s="5" t="str">
        <f>IF(Preencher!O85="","",Preencher!O85)</f>
        <v/>
      </c>
      <c r="P85" s="22" t="str">
        <f>IF(Preencher!P85="","",Preencher!P85)</f>
        <v/>
      </c>
      <c r="Q85" s="5" t="str">
        <f>IF(Preencher!Q85="","",Preencher!Q85)</f>
        <v/>
      </c>
      <c r="R85" s="13" t="str">
        <f>IF(Preencher!R85="","",Preencher!R85)</f>
        <v/>
      </c>
      <c r="S85" s="13" t="str">
        <f>IF(Preencher!S85="","",Preencher!S85)</f>
        <v/>
      </c>
      <c r="T85" s="13" t="str">
        <f>IF(Preencher!T85="","",Preencher!T85)</f>
        <v/>
      </c>
      <c r="U85" s="11" t="str">
        <f>IF(Preencher!U85="","",Preencher!U85)</f>
        <v/>
      </c>
      <c r="V85" s="5" t="str">
        <f>IF(Preencher!V85="","",Preencher!V85)</f>
        <v/>
      </c>
      <c r="W85" s="5" t="str">
        <f>IF(Preencher!W85="","",Preencher!W85)</f>
        <v/>
      </c>
      <c r="X85" s="5" t="str">
        <f>IF(Preencher!X85="","",Preencher!X85)</f>
        <v/>
      </c>
      <c r="Y85" s="25" t="str">
        <f>IF(Preencher!Y85="","",Preencher!Y85)</f>
        <v/>
      </c>
      <c r="AB85" s="2" t="b">
        <f t="shared" si="27"/>
        <v>0</v>
      </c>
      <c r="AC85" s="2" t="b">
        <f t="shared" si="28"/>
        <v>0</v>
      </c>
      <c r="AD85" s="2" t="b">
        <f t="shared" si="29"/>
        <v>0</v>
      </c>
      <c r="AE85" s="2" t="b">
        <f t="shared" si="22"/>
        <v>0</v>
      </c>
      <c r="AF85" s="2" t="b">
        <f t="shared" si="23"/>
        <v>0</v>
      </c>
      <c r="AG85" s="2" t="b">
        <f t="shared" si="24"/>
        <v>0</v>
      </c>
      <c r="AH85" s="2" t="b">
        <f t="shared" si="25"/>
        <v>0</v>
      </c>
      <c r="AI85" s="2" t="b">
        <f t="shared" si="30"/>
        <v>0</v>
      </c>
      <c r="AJ85" s="2" t="b">
        <f t="shared" si="31"/>
        <v>0</v>
      </c>
      <c r="AK85" s="2" t="b">
        <f t="shared" si="32"/>
        <v>0</v>
      </c>
      <c r="AL85" s="2" t="b">
        <f t="shared" si="26"/>
        <v>0</v>
      </c>
      <c r="AM85" s="2" t="b">
        <f t="array" aca="1" ref="AM85" ca="1">IF(OR(M85="",SUM(IF(ISNUMBER(VALUE(MID(M85,ROW(INDIRECT("1:"&amp;LEN(M85))),1))),1,0))),FALSE,TRUE)</f>
        <v>0</v>
      </c>
      <c r="AN85" s="2" t="b">
        <f t="shared" si="33"/>
        <v>0</v>
      </c>
      <c r="AO85" s="2" t="b">
        <f t="array" aca="1" ref="AO85" ca="1">IF(OR(O85="",SUM(IF(ISNUMBER(VALUE(MID(O85,ROW(INDIRECT("1:"&amp;LEN(O85))),1))),1,0))),FALSE,TRUE)</f>
        <v>0</v>
      </c>
      <c r="AP85" s="2" t="b">
        <f t="shared" si="33"/>
        <v>0</v>
      </c>
      <c r="AQ85" s="2" t="b">
        <f t="shared" si="34"/>
        <v>0</v>
      </c>
      <c r="AR85" s="2" t="b">
        <f t="shared" si="35"/>
        <v>0</v>
      </c>
      <c r="AS85" s="2" t="b">
        <f t="shared" si="36"/>
        <v>0</v>
      </c>
      <c r="AT85" s="2" t="b">
        <f>IF(ISERROR(VLOOKUP(T85,Especificações!$K$7:$K$33,1,FALSE)),FALSE,TRUE)</f>
        <v>0</v>
      </c>
      <c r="AU85" s="2" t="b">
        <f t="shared" si="37"/>
        <v>0</v>
      </c>
      <c r="AV85" s="2" t="b">
        <f t="shared" si="38"/>
        <v>0</v>
      </c>
      <c r="AW85" s="2" t="b">
        <f t="shared" si="39"/>
        <v>0</v>
      </c>
      <c r="AX85" s="2" t="b">
        <f t="shared" si="40"/>
        <v>0</v>
      </c>
      <c r="AY85" s="2" t="b">
        <f t="shared" si="41"/>
        <v>0</v>
      </c>
      <c r="AZ85" s="24" t="b">
        <f>IF(COUNTA(Preencher!B85:Y85)=0,FALSE,TRUE)</f>
        <v>0</v>
      </c>
      <c r="BA85" s="24">
        <f t="shared" si="42"/>
        <v>0</v>
      </c>
      <c r="BB85" s="24">
        <f t="shared" si="43"/>
        <v>0</v>
      </c>
    </row>
    <row r="86" spans="1:54" ht="15.75" customHeight="1" x14ac:dyDescent="0.25">
      <c r="A86" s="2">
        <v>85</v>
      </c>
      <c r="B86" s="2" t="str">
        <f>IF(Preencher!B86="","",Preencher!B86)</f>
        <v/>
      </c>
      <c r="C86" s="2" t="str">
        <f>IF(Preencher!C86="","",Preencher!C86)</f>
        <v/>
      </c>
      <c r="D86" s="5" t="str">
        <f>IF(Preencher!D86="","",Preencher!D86)</f>
        <v/>
      </c>
      <c r="E86" s="5" t="str">
        <f>IF(Preencher!E86="","",Preencher!E86)</f>
        <v/>
      </c>
      <c r="F86" s="15" t="str">
        <f>IF(Preencher!F86="","",Preencher!F86)</f>
        <v/>
      </c>
      <c r="G86" s="15" t="str">
        <f>IF(Preencher!G86="","",Preencher!G86)</f>
        <v/>
      </c>
      <c r="H86" s="13" t="str">
        <f>IF(Preencher!H86="","",Preencher!H86)</f>
        <v/>
      </c>
      <c r="I86" s="17" t="str">
        <f>IF(Preencher!I86="","",Preencher!I86)</f>
        <v/>
      </c>
      <c r="J86" s="13" t="str">
        <f>IF(Preencher!J86="","",Preencher!J86)</f>
        <v/>
      </c>
      <c r="K86" s="20" t="str">
        <f>IF(Preencher!K86="","",Preencher!K86)</f>
        <v/>
      </c>
      <c r="L86" s="5" t="str">
        <f>IF(Preencher!L86="","",Preencher!L86)</f>
        <v/>
      </c>
      <c r="M86" s="5" t="str">
        <f>IF(Preencher!M86="","",Preencher!M86)</f>
        <v/>
      </c>
      <c r="N86" s="22" t="str">
        <f>IF(Preencher!N86="","",Preencher!N86)</f>
        <v/>
      </c>
      <c r="O86" s="5" t="str">
        <f>IF(Preencher!O86="","",Preencher!O86)</f>
        <v/>
      </c>
      <c r="P86" s="22" t="str">
        <f>IF(Preencher!P86="","",Preencher!P86)</f>
        <v/>
      </c>
      <c r="Q86" s="5" t="str">
        <f>IF(Preencher!Q86="","",Preencher!Q86)</f>
        <v/>
      </c>
      <c r="R86" s="13" t="str">
        <f>IF(Preencher!R86="","",Preencher!R86)</f>
        <v/>
      </c>
      <c r="S86" s="13" t="str">
        <f>IF(Preencher!S86="","",Preencher!S86)</f>
        <v/>
      </c>
      <c r="T86" s="13" t="str">
        <f>IF(Preencher!T86="","",Preencher!T86)</f>
        <v/>
      </c>
      <c r="U86" s="11" t="str">
        <f>IF(Preencher!U86="","",Preencher!U86)</f>
        <v/>
      </c>
      <c r="V86" s="5" t="str">
        <f>IF(Preencher!V86="","",Preencher!V86)</f>
        <v/>
      </c>
      <c r="W86" s="5" t="str">
        <f>IF(Preencher!W86="","",Preencher!W86)</f>
        <v/>
      </c>
      <c r="X86" s="5" t="str">
        <f>IF(Preencher!X86="","",Preencher!X86)</f>
        <v/>
      </c>
      <c r="Y86" s="25" t="str">
        <f>IF(Preencher!Y86="","",Preencher!Y86)</f>
        <v/>
      </c>
      <c r="AB86" s="2" t="b">
        <f t="shared" si="27"/>
        <v>0</v>
      </c>
      <c r="AC86" s="2" t="b">
        <f t="shared" si="28"/>
        <v>0</v>
      </c>
      <c r="AD86" s="2" t="b">
        <f t="shared" si="29"/>
        <v>0</v>
      </c>
      <c r="AE86" s="2" t="b">
        <f t="shared" si="22"/>
        <v>0</v>
      </c>
      <c r="AF86" s="2" t="b">
        <f t="shared" si="23"/>
        <v>0</v>
      </c>
      <c r="AG86" s="2" t="b">
        <f t="shared" si="24"/>
        <v>0</v>
      </c>
      <c r="AH86" s="2" t="b">
        <f t="shared" si="25"/>
        <v>0</v>
      </c>
      <c r="AI86" s="2" t="b">
        <f t="shared" si="30"/>
        <v>0</v>
      </c>
      <c r="AJ86" s="2" t="b">
        <f t="shared" si="31"/>
        <v>0</v>
      </c>
      <c r="AK86" s="2" t="b">
        <f t="shared" si="32"/>
        <v>0</v>
      </c>
      <c r="AL86" s="2" t="b">
        <f t="shared" si="26"/>
        <v>0</v>
      </c>
      <c r="AM86" s="2" t="b">
        <f t="array" aca="1" ref="AM86" ca="1">IF(OR(M86="",SUM(IF(ISNUMBER(VALUE(MID(M86,ROW(INDIRECT("1:"&amp;LEN(M86))),1))),1,0))),FALSE,TRUE)</f>
        <v>0</v>
      </c>
      <c r="AN86" s="2" t="b">
        <f t="shared" si="33"/>
        <v>0</v>
      </c>
      <c r="AO86" s="2" t="b">
        <f t="array" aca="1" ref="AO86" ca="1">IF(OR(O86="",SUM(IF(ISNUMBER(VALUE(MID(O86,ROW(INDIRECT("1:"&amp;LEN(O86))),1))),1,0))),FALSE,TRUE)</f>
        <v>0</v>
      </c>
      <c r="AP86" s="2" t="b">
        <f t="shared" si="33"/>
        <v>0</v>
      </c>
      <c r="AQ86" s="2" t="b">
        <f t="shared" si="34"/>
        <v>0</v>
      </c>
      <c r="AR86" s="2" t="b">
        <f t="shared" si="35"/>
        <v>0</v>
      </c>
      <c r="AS86" s="2" t="b">
        <f t="shared" si="36"/>
        <v>0</v>
      </c>
      <c r="AT86" s="2" t="b">
        <f>IF(ISERROR(VLOOKUP(T86,Especificações!$K$7:$K$33,1,FALSE)),FALSE,TRUE)</f>
        <v>0</v>
      </c>
      <c r="AU86" s="2" t="b">
        <f t="shared" si="37"/>
        <v>0</v>
      </c>
      <c r="AV86" s="2" t="b">
        <f t="shared" si="38"/>
        <v>0</v>
      </c>
      <c r="AW86" s="2" t="b">
        <f t="shared" si="39"/>
        <v>0</v>
      </c>
      <c r="AX86" s="2" t="b">
        <f t="shared" si="40"/>
        <v>0</v>
      </c>
      <c r="AY86" s="2" t="b">
        <f t="shared" si="41"/>
        <v>0</v>
      </c>
      <c r="AZ86" s="24" t="b">
        <f>IF(COUNTA(Preencher!B86:Y86)=0,FALSE,TRUE)</f>
        <v>0</v>
      </c>
      <c r="BA86" s="24">
        <f t="shared" si="42"/>
        <v>0</v>
      </c>
      <c r="BB86" s="24">
        <f t="shared" si="43"/>
        <v>0</v>
      </c>
    </row>
    <row r="87" spans="1:54" ht="15.75" customHeight="1" x14ac:dyDescent="0.25">
      <c r="A87" s="2">
        <v>86</v>
      </c>
      <c r="B87" s="2" t="str">
        <f>IF(Preencher!B87="","",Preencher!B87)</f>
        <v/>
      </c>
      <c r="C87" s="2" t="str">
        <f>IF(Preencher!C87="","",Preencher!C87)</f>
        <v/>
      </c>
      <c r="D87" s="5" t="str">
        <f>IF(Preencher!D87="","",Preencher!D87)</f>
        <v/>
      </c>
      <c r="E87" s="5" t="str">
        <f>IF(Preencher!E87="","",Preencher!E87)</f>
        <v/>
      </c>
      <c r="F87" s="15" t="str">
        <f>IF(Preencher!F87="","",Preencher!F87)</f>
        <v/>
      </c>
      <c r="G87" s="15" t="str">
        <f>IF(Preencher!G87="","",Preencher!G87)</f>
        <v/>
      </c>
      <c r="H87" s="13" t="str">
        <f>IF(Preencher!H87="","",Preencher!H87)</f>
        <v/>
      </c>
      <c r="I87" s="17" t="str">
        <f>IF(Preencher!I87="","",Preencher!I87)</f>
        <v/>
      </c>
      <c r="J87" s="13" t="str">
        <f>IF(Preencher!J87="","",Preencher!J87)</f>
        <v/>
      </c>
      <c r="K87" s="20" t="str">
        <f>IF(Preencher!K87="","",Preencher!K87)</f>
        <v/>
      </c>
      <c r="L87" s="5" t="str">
        <f>IF(Preencher!L87="","",Preencher!L87)</f>
        <v/>
      </c>
      <c r="M87" s="5" t="str">
        <f>IF(Preencher!M87="","",Preencher!M87)</f>
        <v/>
      </c>
      <c r="N87" s="22" t="str">
        <f>IF(Preencher!N87="","",Preencher!N87)</f>
        <v/>
      </c>
      <c r="O87" s="5" t="str">
        <f>IF(Preencher!O87="","",Preencher!O87)</f>
        <v/>
      </c>
      <c r="P87" s="22" t="str">
        <f>IF(Preencher!P87="","",Preencher!P87)</f>
        <v/>
      </c>
      <c r="Q87" s="5" t="str">
        <f>IF(Preencher!Q87="","",Preencher!Q87)</f>
        <v/>
      </c>
      <c r="R87" s="13" t="str">
        <f>IF(Preencher!R87="","",Preencher!R87)</f>
        <v/>
      </c>
      <c r="S87" s="13" t="str">
        <f>IF(Preencher!S87="","",Preencher!S87)</f>
        <v/>
      </c>
      <c r="T87" s="13" t="str">
        <f>IF(Preencher!T87="","",Preencher!T87)</f>
        <v/>
      </c>
      <c r="U87" s="11" t="str">
        <f>IF(Preencher!U87="","",Preencher!U87)</f>
        <v/>
      </c>
      <c r="V87" s="5" t="str">
        <f>IF(Preencher!V87="","",Preencher!V87)</f>
        <v/>
      </c>
      <c r="W87" s="5" t="str">
        <f>IF(Preencher!W87="","",Preencher!W87)</f>
        <v/>
      </c>
      <c r="X87" s="5" t="str">
        <f>IF(Preencher!X87="","",Preencher!X87)</f>
        <v/>
      </c>
      <c r="Y87" s="25" t="str">
        <f>IF(Preencher!Y87="","",Preencher!Y87)</f>
        <v/>
      </c>
      <c r="AB87" s="2" t="b">
        <f t="shared" si="27"/>
        <v>0</v>
      </c>
      <c r="AC87" s="2" t="b">
        <f t="shared" si="28"/>
        <v>0</v>
      </c>
      <c r="AD87" s="2" t="b">
        <f t="shared" si="29"/>
        <v>0</v>
      </c>
      <c r="AE87" s="2" t="b">
        <f t="shared" si="22"/>
        <v>0</v>
      </c>
      <c r="AF87" s="2" t="b">
        <f t="shared" si="23"/>
        <v>0</v>
      </c>
      <c r="AG87" s="2" t="b">
        <f t="shared" si="24"/>
        <v>0</v>
      </c>
      <c r="AH87" s="2" t="b">
        <f t="shared" si="25"/>
        <v>0</v>
      </c>
      <c r="AI87" s="2" t="b">
        <f t="shared" si="30"/>
        <v>0</v>
      </c>
      <c r="AJ87" s="2" t="b">
        <f t="shared" si="31"/>
        <v>0</v>
      </c>
      <c r="AK87" s="2" t="b">
        <f t="shared" si="32"/>
        <v>0</v>
      </c>
      <c r="AL87" s="2" t="b">
        <f t="shared" si="26"/>
        <v>0</v>
      </c>
      <c r="AM87" s="2" t="b">
        <f t="array" aca="1" ref="AM87" ca="1">IF(OR(M87="",SUM(IF(ISNUMBER(VALUE(MID(M87,ROW(INDIRECT("1:"&amp;LEN(M87))),1))),1,0))),FALSE,TRUE)</f>
        <v>0</v>
      </c>
      <c r="AN87" s="2" t="b">
        <f t="shared" si="33"/>
        <v>0</v>
      </c>
      <c r="AO87" s="2" t="b">
        <f t="array" aca="1" ref="AO87" ca="1">IF(OR(O87="",SUM(IF(ISNUMBER(VALUE(MID(O87,ROW(INDIRECT("1:"&amp;LEN(O87))),1))),1,0))),FALSE,TRUE)</f>
        <v>0</v>
      </c>
      <c r="AP87" s="2" t="b">
        <f t="shared" si="33"/>
        <v>0</v>
      </c>
      <c r="AQ87" s="2" t="b">
        <f t="shared" si="34"/>
        <v>0</v>
      </c>
      <c r="AR87" s="2" t="b">
        <f t="shared" si="35"/>
        <v>0</v>
      </c>
      <c r="AS87" s="2" t="b">
        <f t="shared" si="36"/>
        <v>0</v>
      </c>
      <c r="AT87" s="2" t="b">
        <f>IF(ISERROR(VLOOKUP(T87,Especificações!$K$7:$K$33,1,FALSE)),FALSE,TRUE)</f>
        <v>0</v>
      </c>
      <c r="AU87" s="2" t="b">
        <f t="shared" si="37"/>
        <v>0</v>
      </c>
      <c r="AV87" s="2" t="b">
        <f t="shared" si="38"/>
        <v>0</v>
      </c>
      <c r="AW87" s="2" t="b">
        <f t="shared" si="39"/>
        <v>0</v>
      </c>
      <c r="AX87" s="2" t="b">
        <f t="shared" si="40"/>
        <v>0</v>
      </c>
      <c r="AY87" s="2" t="b">
        <f t="shared" si="41"/>
        <v>0</v>
      </c>
      <c r="AZ87" s="24" t="b">
        <f>IF(COUNTA(Preencher!B87:Y87)=0,FALSE,TRUE)</f>
        <v>0</v>
      </c>
      <c r="BA87" s="24">
        <f t="shared" si="42"/>
        <v>0</v>
      </c>
      <c r="BB87" s="24">
        <f t="shared" si="43"/>
        <v>0</v>
      </c>
    </row>
    <row r="88" spans="1:54" ht="15.75" customHeight="1" x14ac:dyDescent="0.25">
      <c r="A88" s="2">
        <v>87</v>
      </c>
      <c r="B88" s="2" t="str">
        <f>IF(Preencher!B88="","",Preencher!B88)</f>
        <v/>
      </c>
      <c r="C88" s="2" t="str">
        <f>IF(Preencher!C88="","",Preencher!C88)</f>
        <v/>
      </c>
      <c r="D88" s="5" t="str">
        <f>IF(Preencher!D88="","",Preencher!D88)</f>
        <v/>
      </c>
      <c r="E88" s="5" t="str">
        <f>IF(Preencher!E88="","",Preencher!E88)</f>
        <v/>
      </c>
      <c r="F88" s="15" t="str">
        <f>IF(Preencher!F88="","",Preencher!F88)</f>
        <v/>
      </c>
      <c r="G88" s="15" t="str">
        <f>IF(Preencher!G88="","",Preencher!G88)</f>
        <v/>
      </c>
      <c r="H88" s="13" t="str">
        <f>IF(Preencher!H88="","",Preencher!H88)</f>
        <v/>
      </c>
      <c r="I88" s="17" t="str">
        <f>IF(Preencher!I88="","",Preencher!I88)</f>
        <v/>
      </c>
      <c r="J88" s="13" t="str">
        <f>IF(Preencher!J88="","",Preencher!J88)</f>
        <v/>
      </c>
      <c r="K88" s="20" t="str">
        <f>IF(Preencher!K88="","",Preencher!K88)</f>
        <v/>
      </c>
      <c r="L88" s="5" t="str">
        <f>IF(Preencher!L88="","",Preencher!L88)</f>
        <v/>
      </c>
      <c r="M88" s="5" t="str">
        <f>IF(Preencher!M88="","",Preencher!M88)</f>
        <v/>
      </c>
      <c r="N88" s="22" t="str">
        <f>IF(Preencher!N88="","",Preencher!N88)</f>
        <v/>
      </c>
      <c r="O88" s="5" t="str">
        <f>IF(Preencher!O88="","",Preencher!O88)</f>
        <v/>
      </c>
      <c r="P88" s="22" t="str">
        <f>IF(Preencher!P88="","",Preencher!P88)</f>
        <v/>
      </c>
      <c r="Q88" s="5" t="str">
        <f>IF(Preencher!Q88="","",Preencher!Q88)</f>
        <v/>
      </c>
      <c r="R88" s="13" t="str">
        <f>IF(Preencher!R88="","",Preencher!R88)</f>
        <v/>
      </c>
      <c r="S88" s="13" t="str">
        <f>IF(Preencher!S88="","",Preencher!S88)</f>
        <v/>
      </c>
      <c r="T88" s="13" t="str">
        <f>IF(Preencher!T88="","",Preencher!T88)</f>
        <v/>
      </c>
      <c r="U88" s="11" t="str">
        <f>IF(Preencher!U88="","",Preencher!U88)</f>
        <v/>
      </c>
      <c r="V88" s="5" t="str">
        <f>IF(Preencher!V88="","",Preencher!V88)</f>
        <v/>
      </c>
      <c r="W88" s="5" t="str">
        <f>IF(Preencher!W88="","",Preencher!W88)</f>
        <v/>
      </c>
      <c r="X88" s="5" t="str">
        <f>IF(Preencher!X88="","",Preencher!X88)</f>
        <v/>
      </c>
      <c r="Y88" s="25" t="str">
        <f>IF(Preencher!Y88="","",Preencher!Y88)</f>
        <v/>
      </c>
      <c r="AB88" s="2" t="b">
        <f t="shared" si="27"/>
        <v>0</v>
      </c>
      <c r="AC88" s="2" t="b">
        <f t="shared" si="28"/>
        <v>0</v>
      </c>
      <c r="AD88" s="2" t="b">
        <f t="shared" si="29"/>
        <v>0</v>
      </c>
      <c r="AE88" s="2" t="b">
        <f t="shared" si="22"/>
        <v>0</v>
      </c>
      <c r="AF88" s="2" t="b">
        <f t="shared" si="23"/>
        <v>0</v>
      </c>
      <c r="AG88" s="2" t="b">
        <f t="shared" si="24"/>
        <v>0</v>
      </c>
      <c r="AH88" s="2" t="b">
        <f t="shared" si="25"/>
        <v>0</v>
      </c>
      <c r="AI88" s="2" t="b">
        <f t="shared" si="30"/>
        <v>0</v>
      </c>
      <c r="AJ88" s="2" t="b">
        <f t="shared" si="31"/>
        <v>0</v>
      </c>
      <c r="AK88" s="2" t="b">
        <f t="shared" si="32"/>
        <v>0</v>
      </c>
      <c r="AL88" s="2" t="b">
        <f t="shared" si="26"/>
        <v>0</v>
      </c>
      <c r="AM88" s="2" t="b">
        <f t="array" aca="1" ref="AM88" ca="1">IF(OR(M88="",SUM(IF(ISNUMBER(VALUE(MID(M88,ROW(INDIRECT("1:"&amp;LEN(M88))),1))),1,0))),FALSE,TRUE)</f>
        <v>0</v>
      </c>
      <c r="AN88" s="2" t="b">
        <f t="shared" si="33"/>
        <v>0</v>
      </c>
      <c r="AO88" s="2" t="b">
        <f t="array" aca="1" ref="AO88" ca="1">IF(OR(O88="",SUM(IF(ISNUMBER(VALUE(MID(O88,ROW(INDIRECT("1:"&amp;LEN(O88))),1))),1,0))),FALSE,TRUE)</f>
        <v>0</v>
      </c>
      <c r="AP88" s="2" t="b">
        <f t="shared" si="33"/>
        <v>0</v>
      </c>
      <c r="AQ88" s="2" t="b">
        <f t="shared" si="34"/>
        <v>0</v>
      </c>
      <c r="AR88" s="2" t="b">
        <f t="shared" si="35"/>
        <v>0</v>
      </c>
      <c r="AS88" s="2" t="b">
        <f t="shared" si="36"/>
        <v>0</v>
      </c>
      <c r="AT88" s="2" t="b">
        <f>IF(ISERROR(VLOOKUP(T88,Especificações!$K$7:$K$33,1,FALSE)),FALSE,TRUE)</f>
        <v>0</v>
      </c>
      <c r="AU88" s="2" t="b">
        <f t="shared" si="37"/>
        <v>0</v>
      </c>
      <c r="AV88" s="2" t="b">
        <f t="shared" si="38"/>
        <v>0</v>
      </c>
      <c r="AW88" s="2" t="b">
        <f t="shared" si="39"/>
        <v>0</v>
      </c>
      <c r="AX88" s="2" t="b">
        <f t="shared" si="40"/>
        <v>0</v>
      </c>
      <c r="AY88" s="2" t="b">
        <f t="shared" si="41"/>
        <v>0</v>
      </c>
      <c r="AZ88" s="24" t="b">
        <f>IF(COUNTA(Preencher!B88:Y88)=0,FALSE,TRUE)</f>
        <v>0</v>
      </c>
      <c r="BA88" s="24">
        <f t="shared" si="42"/>
        <v>0</v>
      </c>
      <c r="BB88" s="24">
        <f t="shared" si="43"/>
        <v>0</v>
      </c>
    </row>
    <row r="89" spans="1:54" ht="15.75" customHeight="1" x14ac:dyDescent="0.25">
      <c r="A89" s="2">
        <v>88</v>
      </c>
      <c r="B89" s="2" t="str">
        <f>IF(Preencher!B89="","",Preencher!B89)</f>
        <v/>
      </c>
      <c r="C89" s="2" t="str">
        <f>IF(Preencher!C89="","",Preencher!C89)</f>
        <v/>
      </c>
      <c r="D89" s="5" t="str">
        <f>IF(Preencher!D89="","",Preencher!D89)</f>
        <v/>
      </c>
      <c r="E89" s="5" t="str">
        <f>IF(Preencher!E89="","",Preencher!E89)</f>
        <v/>
      </c>
      <c r="F89" s="15" t="str">
        <f>IF(Preencher!F89="","",Preencher!F89)</f>
        <v/>
      </c>
      <c r="G89" s="15" t="str">
        <f>IF(Preencher!G89="","",Preencher!G89)</f>
        <v/>
      </c>
      <c r="H89" s="13" t="str">
        <f>IF(Preencher!H89="","",Preencher!H89)</f>
        <v/>
      </c>
      <c r="I89" s="17" t="str">
        <f>IF(Preencher!I89="","",Preencher!I89)</f>
        <v/>
      </c>
      <c r="J89" s="13" t="str">
        <f>IF(Preencher!J89="","",Preencher!J89)</f>
        <v/>
      </c>
      <c r="K89" s="20" t="str">
        <f>IF(Preencher!K89="","",Preencher!K89)</f>
        <v/>
      </c>
      <c r="L89" s="5" t="str">
        <f>IF(Preencher!L89="","",Preencher!L89)</f>
        <v/>
      </c>
      <c r="M89" s="5" t="str">
        <f>IF(Preencher!M89="","",Preencher!M89)</f>
        <v/>
      </c>
      <c r="N89" s="22" t="str">
        <f>IF(Preencher!N89="","",Preencher!N89)</f>
        <v/>
      </c>
      <c r="O89" s="5" t="str">
        <f>IF(Preencher!O89="","",Preencher!O89)</f>
        <v/>
      </c>
      <c r="P89" s="22" t="str">
        <f>IF(Preencher!P89="","",Preencher!P89)</f>
        <v/>
      </c>
      <c r="Q89" s="5" t="str">
        <f>IF(Preencher!Q89="","",Preencher!Q89)</f>
        <v/>
      </c>
      <c r="R89" s="13" t="str">
        <f>IF(Preencher!R89="","",Preencher!R89)</f>
        <v/>
      </c>
      <c r="S89" s="13" t="str">
        <f>IF(Preencher!S89="","",Preencher!S89)</f>
        <v/>
      </c>
      <c r="T89" s="13" t="str">
        <f>IF(Preencher!T89="","",Preencher!T89)</f>
        <v/>
      </c>
      <c r="U89" s="11" t="str">
        <f>IF(Preencher!U89="","",Preencher!U89)</f>
        <v/>
      </c>
      <c r="V89" s="5" t="str">
        <f>IF(Preencher!V89="","",Preencher!V89)</f>
        <v/>
      </c>
      <c r="W89" s="5" t="str">
        <f>IF(Preencher!W89="","",Preencher!W89)</f>
        <v/>
      </c>
      <c r="X89" s="5" t="str">
        <f>IF(Preencher!X89="","",Preencher!X89)</f>
        <v/>
      </c>
      <c r="Y89" s="25" t="str">
        <f>IF(Preencher!Y89="","",Preencher!Y89)</f>
        <v/>
      </c>
      <c r="AB89" s="2" t="b">
        <f t="shared" si="27"/>
        <v>0</v>
      </c>
      <c r="AC89" s="2" t="b">
        <f t="shared" si="28"/>
        <v>0</v>
      </c>
      <c r="AD89" s="2" t="b">
        <f t="shared" si="29"/>
        <v>0</v>
      </c>
      <c r="AE89" s="2" t="b">
        <f t="shared" si="22"/>
        <v>0</v>
      </c>
      <c r="AF89" s="2" t="b">
        <f t="shared" si="23"/>
        <v>0</v>
      </c>
      <c r="AG89" s="2" t="b">
        <f t="shared" si="24"/>
        <v>0</v>
      </c>
      <c r="AH89" s="2" t="b">
        <f t="shared" si="25"/>
        <v>0</v>
      </c>
      <c r="AI89" s="2" t="b">
        <f t="shared" si="30"/>
        <v>0</v>
      </c>
      <c r="AJ89" s="2" t="b">
        <f t="shared" si="31"/>
        <v>0</v>
      </c>
      <c r="AK89" s="2" t="b">
        <f t="shared" si="32"/>
        <v>0</v>
      </c>
      <c r="AL89" s="2" t="b">
        <f t="shared" si="26"/>
        <v>0</v>
      </c>
      <c r="AM89" s="2" t="b">
        <f t="array" aca="1" ref="AM89" ca="1">IF(OR(M89="",SUM(IF(ISNUMBER(VALUE(MID(M89,ROW(INDIRECT("1:"&amp;LEN(M89))),1))),1,0))),FALSE,TRUE)</f>
        <v>0</v>
      </c>
      <c r="AN89" s="2" t="b">
        <f t="shared" si="33"/>
        <v>0</v>
      </c>
      <c r="AO89" s="2" t="b">
        <f t="array" aca="1" ref="AO89" ca="1">IF(OR(O89="",SUM(IF(ISNUMBER(VALUE(MID(O89,ROW(INDIRECT("1:"&amp;LEN(O89))),1))),1,0))),FALSE,TRUE)</f>
        <v>0</v>
      </c>
      <c r="AP89" s="2" t="b">
        <f t="shared" si="33"/>
        <v>0</v>
      </c>
      <c r="AQ89" s="2" t="b">
        <f t="shared" si="34"/>
        <v>0</v>
      </c>
      <c r="AR89" s="2" t="b">
        <f t="shared" si="35"/>
        <v>0</v>
      </c>
      <c r="AS89" s="2" t="b">
        <f t="shared" si="36"/>
        <v>0</v>
      </c>
      <c r="AT89" s="2" t="b">
        <f>IF(ISERROR(VLOOKUP(T89,Especificações!$K$7:$K$33,1,FALSE)),FALSE,TRUE)</f>
        <v>0</v>
      </c>
      <c r="AU89" s="2" t="b">
        <f t="shared" si="37"/>
        <v>0</v>
      </c>
      <c r="AV89" s="2" t="b">
        <f t="shared" si="38"/>
        <v>0</v>
      </c>
      <c r="AW89" s="2" t="b">
        <f t="shared" si="39"/>
        <v>0</v>
      </c>
      <c r="AX89" s="2" t="b">
        <f t="shared" si="40"/>
        <v>0</v>
      </c>
      <c r="AY89" s="2" t="b">
        <f t="shared" si="41"/>
        <v>0</v>
      </c>
      <c r="AZ89" s="24" t="b">
        <f>IF(COUNTA(Preencher!B89:Y89)=0,FALSE,TRUE)</f>
        <v>0</v>
      </c>
      <c r="BA89" s="24">
        <f t="shared" si="42"/>
        <v>0</v>
      </c>
      <c r="BB89" s="24">
        <f t="shared" si="43"/>
        <v>0</v>
      </c>
    </row>
    <row r="90" spans="1:54" ht="15.75" customHeight="1" x14ac:dyDescent="0.25">
      <c r="A90" s="2">
        <v>89</v>
      </c>
      <c r="B90" s="2" t="str">
        <f>IF(Preencher!B90="","",Preencher!B90)</f>
        <v/>
      </c>
      <c r="C90" s="2" t="str">
        <f>IF(Preencher!C90="","",Preencher!C90)</f>
        <v/>
      </c>
      <c r="D90" s="5" t="str">
        <f>IF(Preencher!D90="","",Preencher!D90)</f>
        <v/>
      </c>
      <c r="E90" s="5" t="str">
        <f>IF(Preencher!E90="","",Preencher!E90)</f>
        <v/>
      </c>
      <c r="F90" s="15" t="str">
        <f>IF(Preencher!F90="","",Preencher!F90)</f>
        <v/>
      </c>
      <c r="G90" s="15" t="str">
        <f>IF(Preencher!G90="","",Preencher!G90)</f>
        <v/>
      </c>
      <c r="H90" s="13" t="str">
        <f>IF(Preencher!H90="","",Preencher!H90)</f>
        <v/>
      </c>
      <c r="I90" s="17" t="str">
        <f>IF(Preencher!I90="","",Preencher!I90)</f>
        <v/>
      </c>
      <c r="J90" s="13" t="str">
        <f>IF(Preencher!J90="","",Preencher!J90)</f>
        <v/>
      </c>
      <c r="K90" s="20" t="str">
        <f>IF(Preencher!K90="","",Preencher!K90)</f>
        <v/>
      </c>
      <c r="L90" s="5" t="str">
        <f>IF(Preencher!L90="","",Preencher!L90)</f>
        <v/>
      </c>
      <c r="M90" s="5" t="str">
        <f>IF(Preencher!M90="","",Preencher!M90)</f>
        <v/>
      </c>
      <c r="N90" s="22" t="str">
        <f>IF(Preencher!N90="","",Preencher!N90)</f>
        <v/>
      </c>
      <c r="O90" s="5" t="str">
        <f>IF(Preencher!O90="","",Preencher!O90)</f>
        <v/>
      </c>
      <c r="P90" s="22" t="str">
        <f>IF(Preencher!P90="","",Preencher!P90)</f>
        <v/>
      </c>
      <c r="Q90" s="5" t="str">
        <f>IF(Preencher!Q90="","",Preencher!Q90)</f>
        <v/>
      </c>
      <c r="R90" s="13" t="str">
        <f>IF(Preencher!R90="","",Preencher!R90)</f>
        <v/>
      </c>
      <c r="S90" s="13" t="str">
        <f>IF(Preencher!S90="","",Preencher!S90)</f>
        <v/>
      </c>
      <c r="T90" s="13" t="str">
        <f>IF(Preencher!T90="","",Preencher!T90)</f>
        <v/>
      </c>
      <c r="U90" s="11" t="str">
        <f>IF(Preencher!U90="","",Preencher!U90)</f>
        <v/>
      </c>
      <c r="V90" s="5" t="str">
        <f>IF(Preencher!V90="","",Preencher!V90)</f>
        <v/>
      </c>
      <c r="W90" s="5" t="str">
        <f>IF(Preencher!W90="","",Preencher!W90)</f>
        <v/>
      </c>
      <c r="X90" s="5" t="str">
        <f>IF(Preencher!X90="","",Preencher!X90)</f>
        <v/>
      </c>
      <c r="Y90" s="25" t="str">
        <f>IF(Preencher!Y90="","",Preencher!Y90)</f>
        <v/>
      </c>
      <c r="AB90" s="2" t="b">
        <f t="shared" si="27"/>
        <v>0</v>
      </c>
      <c r="AC90" s="2" t="b">
        <f t="shared" si="28"/>
        <v>0</v>
      </c>
      <c r="AD90" s="2" t="b">
        <f t="shared" si="29"/>
        <v>0</v>
      </c>
      <c r="AE90" s="2" t="b">
        <f t="shared" si="22"/>
        <v>0</v>
      </c>
      <c r="AF90" s="2" t="b">
        <f t="shared" si="23"/>
        <v>0</v>
      </c>
      <c r="AG90" s="2" t="b">
        <f t="shared" si="24"/>
        <v>0</v>
      </c>
      <c r="AH90" s="2" t="b">
        <f t="shared" si="25"/>
        <v>0</v>
      </c>
      <c r="AI90" s="2" t="b">
        <f t="shared" si="30"/>
        <v>0</v>
      </c>
      <c r="AJ90" s="2" t="b">
        <f t="shared" si="31"/>
        <v>0</v>
      </c>
      <c r="AK90" s="2" t="b">
        <f t="shared" si="32"/>
        <v>0</v>
      </c>
      <c r="AL90" s="2" t="b">
        <f t="shared" si="26"/>
        <v>0</v>
      </c>
      <c r="AM90" s="2" t="b">
        <f t="array" aca="1" ref="AM90" ca="1">IF(OR(M90="",SUM(IF(ISNUMBER(VALUE(MID(M90,ROW(INDIRECT("1:"&amp;LEN(M90))),1))),1,0))),FALSE,TRUE)</f>
        <v>0</v>
      </c>
      <c r="AN90" s="2" t="b">
        <f t="shared" si="33"/>
        <v>0</v>
      </c>
      <c r="AO90" s="2" t="b">
        <f t="array" aca="1" ref="AO90" ca="1">IF(OR(O90="",SUM(IF(ISNUMBER(VALUE(MID(O90,ROW(INDIRECT("1:"&amp;LEN(O90))),1))),1,0))),FALSE,TRUE)</f>
        <v>0</v>
      </c>
      <c r="AP90" s="2" t="b">
        <f t="shared" si="33"/>
        <v>0</v>
      </c>
      <c r="AQ90" s="2" t="b">
        <f t="shared" si="34"/>
        <v>0</v>
      </c>
      <c r="AR90" s="2" t="b">
        <f t="shared" si="35"/>
        <v>0</v>
      </c>
      <c r="AS90" s="2" t="b">
        <f t="shared" si="36"/>
        <v>0</v>
      </c>
      <c r="AT90" s="2" t="b">
        <f>IF(ISERROR(VLOOKUP(T90,Especificações!$K$7:$K$33,1,FALSE)),FALSE,TRUE)</f>
        <v>0</v>
      </c>
      <c r="AU90" s="2" t="b">
        <f t="shared" si="37"/>
        <v>0</v>
      </c>
      <c r="AV90" s="2" t="b">
        <f t="shared" si="38"/>
        <v>0</v>
      </c>
      <c r="AW90" s="2" t="b">
        <f t="shared" si="39"/>
        <v>0</v>
      </c>
      <c r="AX90" s="2" t="b">
        <f t="shared" si="40"/>
        <v>0</v>
      </c>
      <c r="AY90" s="2" t="b">
        <f t="shared" si="41"/>
        <v>0</v>
      </c>
      <c r="AZ90" s="24" t="b">
        <f>IF(COUNTA(Preencher!B90:Y90)=0,FALSE,TRUE)</f>
        <v>0</v>
      </c>
      <c r="BA90" s="24">
        <f t="shared" si="42"/>
        <v>0</v>
      </c>
      <c r="BB90" s="24">
        <f t="shared" si="43"/>
        <v>0</v>
      </c>
    </row>
    <row r="91" spans="1:54" ht="15.75" customHeight="1" x14ac:dyDescent="0.25">
      <c r="A91" s="2">
        <v>90</v>
      </c>
      <c r="B91" s="2" t="str">
        <f>IF(Preencher!B91="","",Preencher!B91)</f>
        <v/>
      </c>
      <c r="C91" s="2" t="str">
        <f>IF(Preencher!C91="","",Preencher!C91)</f>
        <v/>
      </c>
      <c r="D91" s="5" t="str">
        <f>IF(Preencher!D91="","",Preencher!D91)</f>
        <v/>
      </c>
      <c r="E91" s="5" t="str">
        <f>IF(Preencher!E91="","",Preencher!E91)</f>
        <v/>
      </c>
      <c r="F91" s="15" t="str">
        <f>IF(Preencher!F91="","",Preencher!F91)</f>
        <v/>
      </c>
      <c r="G91" s="15" t="str">
        <f>IF(Preencher!G91="","",Preencher!G91)</f>
        <v/>
      </c>
      <c r="H91" s="13" t="str">
        <f>IF(Preencher!H91="","",Preencher!H91)</f>
        <v/>
      </c>
      <c r="I91" s="17" t="str">
        <f>IF(Preencher!I91="","",Preencher!I91)</f>
        <v/>
      </c>
      <c r="J91" s="13" t="str">
        <f>IF(Preencher!J91="","",Preencher!J91)</f>
        <v/>
      </c>
      <c r="K91" s="20" t="str">
        <f>IF(Preencher!K91="","",Preencher!K91)</f>
        <v/>
      </c>
      <c r="L91" s="5" t="str">
        <f>IF(Preencher!L91="","",Preencher!L91)</f>
        <v/>
      </c>
      <c r="M91" s="5" t="str">
        <f>IF(Preencher!M91="","",Preencher!M91)</f>
        <v/>
      </c>
      <c r="N91" s="22" t="str">
        <f>IF(Preencher!N91="","",Preencher!N91)</f>
        <v/>
      </c>
      <c r="O91" s="5" t="str">
        <f>IF(Preencher!O91="","",Preencher!O91)</f>
        <v/>
      </c>
      <c r="P91" s="22" t="str">
        <f>IF(Preencher!P91="","",Preencher!P91)</f>
        <v/>
      </c>
      <c r="Q91" s="5" t="str">
        <f>IF(Preencher!Q91="","",Preencher!Q91)</f>
        <v/>
      </c>
      <c r="R91" s="13" t="str">
        <f>IF(Preencher!R91="","",Preencher!R91)</f>
        <v/>
      </c>
      <c r="S91" s="13" t="str">
        <f>IF(Preencher!S91="","",Preencher!S91)</f>
        <v/>
      </c>
      <c r="T91" s="13" t="str">
        <f>IF(Preencher!T91="","",Preencher!T91)</f>
        <v/>
      </c>
      <c r="U91" s="11" t="str">
        <f>IF(Preencher!U91="","",Preencher!U91)</f>
        <v/>
      </c>
      <c r="V91" s="5" t="str">
        <f>IF(Preencher!V91="","",Preencher!V91)</f>
        <v/>
      </c>
      <c r="W91" s="5" t="str">
        <f>IF(Preencher!W91="","",Preencher!W91)</f>
        <v/>
      </c>
      <c r="X91" s="5" t="str">
        <f>IF(Preencher!X91="","",Preencher!X91)</f>
        <v/>
      </c>
      <c r="Y91" s="25" t="str">
        <f>IF(Preencher!Y91="","",Preencher!Y91)</f>
        <v/>
      </c>
      <c r="AB91" s="2" t="b">
        <f t="shared" si="27"/>
        <v>0</v>
      </c>
      <c r="AC91" s="2" t="b">
        <f t="shared" si="28"/>
        <v>0</v>
      </c>
      <c r="AD91" s="2" t="b">
        <f t="shared" si="29"/>
        <v>0</v>
      </c>
      <c r="AE91" s="2" t="b">
        <f t="shared" si="22"/>
        <v>0</v>
      </c>
      <c r="AF91" s="2" t="b">
        <f t="shared" si="23"/>
        <v>0</v>
      </c>
      <c r="AG91" s="2" t="b">
        <f t="shared" si="24"/>
        <v>0</v>
      </c>
      <c r="AH91" s="2" t="b">
        <f t="shared" si="25"/>
        <v>0</v>
      </c>
      <c r="AI91" s="2" t="b">
        <f t="shared" si="30"/>
        <v>0</v>
      </c>
      <c r="AJ91" s="2" t="b">
        <f t="shared" si="31"/>
        <v>0</v>
      </c>
      <c r="AK91" s="2" t="b">
        <f t="shared" si="32"/>
        <v>0</v>
      </c>
      <c r="AL91" s="2" t="b">
        <f t="shared" si="26"/>
        <v>0</v>
      </c>
      <c r="AM91" s="2" t="b">
        <f t="array" aca="1" ref="AM91" ca="1">IF(OR(M91="",SUM(IF(ISNUMBER(VALUE(MID(M91,ROW(INDIRECT("1:"&amp;LEN(M91))),1))),1,0))),FALSE,TRUE)</f>
        <v>0</v>
      </c>
      <c r="AN91" s="2" t="b">
        <f t="shared" si="33"/>
        <v>0</v>
      </c>
      <c r="AO91" s="2" t="b">
        <f t="array" aca="1" ref="AO91" ca="1">IF(OR(O91="",SUM(IF(ISNUMBER(VALUE(MID(O91,ROW(INDIRECT("1:"&amp;LEN(O91))),1))),1,0))),FALSE,TRUE)</f>
        <v>0</v>
      </c>
      <c r="AP91" s="2" t="b">
        <f t="shared" si="33"/>
        <v>0</v>
      </c>
      <c r="AQ91" s="2" t="b">
        <f t="shared" si="34"/>
        <v>0</v>
      </c>
      <c r="AR91" s="2" t="b">
        <f t="shared" si="35"/>
        <v>0</v>
      </c>
      <c r="AS91" s="2" t="b">
        <f t="shared" si="36"/>
        <v>0</v>
      </c>
      <c r="AT91" s="2" t="b">
        <f>IF(ISERROR(VLOOKUP(T91,Especificações!$K$7:$K$33,1,FALSE)),FALSE,TRUE)</f>
        <v>0</v>
      </c>
      <c r="AU91" s="2" t="b">
        <f t="shared" si="37"/>
        <v>0</v>
      </c>
      <c r="AV91" s="2" t="b">
        <f t="shared" si="38"/>
        <v>0</v>
      </c>
      <c r="AW91" s="2" t="b">
        <f t="shared" si="39"/>
        <v>0</v>
      </c>
      <c r="AX91" s="2" t="b">
        <f t="shared" si="40"/>
        <v>0</v>
      </c>
      <c r="AY91" s="2" t="b">
        <f t="shared" si="41"/>
        <v>0</v>
      </c>
      <c r="AZ91" s="24" t="b">
        <f>IF(COUNTA(Preencher!B91:Y91)=0,FALSE,TRUE)</f>
        <v>0</v>
      </c>
      <c r="BA91" s="24">
        <f t="shared" si="42"/>
        <v>0</v>
      </c>
      <c r="BB91" s="24">
        <f t="shared" si="43"/>
        <v>0</v>
      </c>
    </row>
    <row r="92" spans="1:54" ht="15.75" customHeight="1" x14ac:dyDescent="0.25">
      <c r="A92" s="2">
        <v>91</v>
      </c>
      <c r="B92" s="2" t="str">
        <f>IF(Preencher!B92="","",Preencher!B92)</f>
        <v/>
      </c>
      <c r="C92" s="2" t="str">
        <f>IF(Preencher!C92="","",Preencher!C92)</f>
        <v/>
      </c>
      <c r="D92" s="5" t="str">
        <f>IF(Preencher!D92="","",Preencher!D92)</f>
        <v/>
      </c>
      <c r="E92" s="5" t="str">
        <f>IF(Preencher!E92="","",Preencher!E92)</f>
        <v/>
      </c>
      <c r="F92" s="15" t="str">
        <f>IF(Preencher!F92="","",Preencher!F92)</f>
        <v/>
      </c>
      <c r="G92" s="15" t="str">
        <f>IF(Preencher!G92="","",Preencher!G92)</f>
        <v/>
      </c>
      <c r="H92" s="13" t="str">
        <f>IF(Preencher!H92="","",Preencher!H92)</f>
        <v/>
      </c>
      <c r="I92" s="17" t="str">
        <f>IF(Preencher!I92="","",Preencher!I92)</f>
        <v/>
      </c>
      <c r="J92" s="13" t="str">
        <f>IF(Preencher!J92="","",Preencher!J92)</f>
        <v/>
      </c>
      <c r="K92" s="20" t="str">
        <f>IF(Preencher!K92="","",Preencher!K92)</f>
        <v/>
      </c>
      <c r="L92" s="5" t="str">
        <f>IF(Preencher!L92="","",Preencher!L92)</f>
        <v/>
      </c>
      <c r="M92" s="5" t="str">
        <f>IF(Preencher!M92="","",Preencher!M92)</f>
        <v/>
      </c>
      <c r="N92" s="22" t="str">
        <f>IF(Preencher!N92="","",Preencher!N92)</f>
        <v/>
      </c>
      <c r="O92" s="5" t="str">
        <f>IF(Preencher!O92="","",Preencher!O92)</f>
        <v/>
      </c>
      <c r="P92" s="22" t="str">
        <f>IF(Preencher!P92="","",Preencher!P92)</f>
        <v/>
      </c>
      <c r="Q92" s="5" t="str">
        <f>IF(Preencher!Q92="","",Preencher!Q92)</f>
        <v/>
      </c>
      <c r="R92" s="13" t="str">
        <f>IF(Preencher!R92="","",Preencher!R92)</f>
        <v/>
      </c>
      <c r="S92" s="13" t="str">
        <f>IF(Preencher!S92="","",Preencher!S92)</f>
        <v/>
      </c>
      <c r="T92" s="13" t="str">
        <f>IF(Preencher!T92="","",Preencher!T92)</f>
        <v/>
      </c>
      <c r="U92" s="11" t="str">
        <f>IF(Preencher!U92="","",Preencher!U92)</f>
        <v/>
      </c>
      <c r="V92" s="5" t="str">
        <f>IF(Preencher!V92="","",Preencher!V92)</f>
        <v/>
      </c>
      <c r="W92" s="5" t="str">
        <f>IF(Preencher!W92="","",Preencher!W92)</f>
        <v/>
      </c>
      <c r="X92" s="5" t="str">
        <f>IF(Preencher!X92="","",Preencher!X92)</f>
        <v/>
      </c>
      <c r="Y92" s="25" t="str">
        <f>IF(Preencher!Y92="","",Preencher!Y92)</f>
        <v/>
      </c>
      <c r="AB92" s="2" t="b">
        <f t="shared" si="27"/>
        <v>0</v>
      </c>
      <c r="AC92" s="2" t="b">
        <f t="shared" si="28"/>
        <v>0</v>
      </c>
      <c r="AD92" s="2" t="b">
        <f t="shared" si="29"/>
        <v>0</v>
      </c>
      <c r="AE92" s="2" t="b">
        <f t="shared" si="22"/>
        <v>0</v>
      </c>
      <c r="AF92" s="2" t="b">
        <f t="shared" si="23"/>
        <v>0</v>
      </c>
      <c r="AG92" s="2" t="b">
        <f t="shared" si="24"/>
        <v>0</v>
      </c>
      <c r="AH92" s="2" t="b">
        <f t="shared" si="25"/>
        <v>0</v>
      </c>
      <c r="AI92" s="2" t="b">
        <f t="shared" si="30"/>
        <v>0</v>
      </c>
      <c r="AJ92" s="2" t="b">
        <f t="shared" si="31"/>
        <v>0</v>
      </c>
      <c r="AK92" s="2" t="b">
        <f t="shared" si="32"/>
        <v>0</v>
      </c>
      <c r="AL92" s="2" t="b">
        <f t="shared" si="26"/>
        <v>0</v>
      </c>
      <c r="AM92" s="2" t="b">
        <f t="array" aca="1" ref="AM92" ca="1">IF(OR(M92="",SUM(IF(ISNUMBER(VALUE(MID(M92,ROW(INDIRECT("1:"&amp;LEN(M92))),1))),1,0))),FALSE,TRUE)</f>
        <v>0</v>
      </c>
      <c r="AN92" s="2" t="b">
        <f t="shared" si="33"/>
        <v>0</v>
      </c>
      <c r="AO92" s="2" t="b">
        <f t="array" aca="1" ref="AO92" ca="1">IF(OR(O92="",SUM(IF(ISNUMBER(VALUE(MID(O92,ROW(INDIRECT("1:"&amp;LEN(O92))),1))),1,0))),FALSE,TRUE)</f>
        <v>0</v>
      </c>
      <c r="AP92" s="2" t="b">
        <f t="shared" si="33"/>
        <v>0</v>
      </c>
      <c r="AQ92" s="2" t="b">
        <f t="shared" si="34"/>
        <v>0</v>
      </c>
      <c r="AR92" s="2" t="b">
        <f t="shared" si="35"/>
        <v>0</v>
      </c>
      <c r="AS92" s="2" t="b">
        <f t="shared" si="36"/>
        <v>0</v>
      </c>
      <c r="AT92" s="2" t="b">
        <f>IF(ISERROR(VLOOKUP(T92,Especificações!$K$7:$K$33,1,FALSE)),FALSE,TRUE)</f>
        <v>0</v>
      </c>
      <c r="AU92" s="2" t="b">
        <f t="shared" si="37"/>
        <v>0</v>
      </c>
      <c r="AV92" s="2" t="b">
        <f t="shared" si="38"/>
        <v>0</v>
      </c>
      <c r="AW92" s="2" t="b">
        <f t="shared" si="39"/>
        <v>0</v>
      </c>
      <c r="AX92" s="2" t="b">
        <f t="shared" si="40"/>
        <v>0</v>
      </c>
      <c r="AY92" s="2" t="b">
        <f t="shared" si="41"/>
        <v>0</v>
      </c>
      <c r="AZ92" s="24" t="b">
        <f>IF(COUNTA(Preencher!B92:Y92)=0,FALSE,TRUE)</f>
        <v>0</v>
      </c>
      <c r="BA92" s="24">
        <f t="shared" si="42"/>
        <v>0</v>
      </c>
      <c r="BB92" s="24">
        <f t="shared" si="43"/>
        <v>0</v>
      </c>
    </row>
    <row r="93" spans="1:54" ht="15.75" customHeight="1" x14ac:dyDescent="0.25">
      <c r="A93" s="2">
        <v>92</v>
      </c>
      <c r="B93" s="2" t="str">
        <f>IF(Preencher!B93="","",Preencher!B93)</f>
        <v/>
      </c>
      <c r="C93" s="2" t="str">
        <f>IF(Preencher!C93="","",Preencher!C93)</f>
        <v/>
      </c>
      <c r="D93" s="5" t="str">
        <f>IF(Preencher!D93="","",Preencher!D93)</f>
        <v/>
      </c>
      <c r="E93" s="5" t="str">
        <f>IF(Preencher!E93="","",Preencher!E93)</f>
        <v/>
      </c>
      <c r="F93" s="15" t="str">
        <f>IF(Preencher!F93="","",Preencher!F93)</f>
        <v/>
      </c>
      <c r="G93" s="15" t="str">
        <f>IF(Preencher!G93="","",Preencher!G93)</f>
        <v/>
      </c>
      <c r="H93" s="13" t="str">
        <f>IF(Preencher!H93="","",Preencher!H93)</f>
        <v/>
      </c>
      <c r="I93" s="17" t="str">
        <f>IF(Preencher!I93="","",Preencher!I93)</f>
        <v/>
      </c>
      <c r="J93" s="13" t="str">
        <f>IF(Preencher!J93="","",Preencher!J93)</f>
        <v/>
      </c>
      <c r="K93" s="20" t="str">
        <f>IF(Preencher!K93="","",Preencher!K93)</f>
        <v/>
      </c>
      <c r="L93" s="5" t="str">
        <f>IF(Preencher!L93="","",Preencher!L93)</f>
        <v/>
      </c>
      <c r="M93" s="5" t="str">
        <f>IF(Preencher!M93="","",Preencher!M93)</f>
        <v/>
      </c>
      <c r="N93" s="22" t="str">
        <f>IF(Preencher!N93="","",Preencher!N93)</f>
        <v/>
      </c>
      <c r="O93" s="5" t="str">
        <f>IF(Preencher!O93="","",Preencher!O93)</f>
        <v/>
      </c>
      <c r="P93" s="22" t="str">
        <f>IF(Preencher!P93="","",Preencher!P93)</f>
        <v/>
      </c>
      <c r="Q93" s="5" t="str">
        <f>IF(Preencher!Q93="","",Preencher!Q93)</f>
        <v/>
      </c>
      <c r="R93" s="13" t="str">
        <f>IF(Preencher!R93="","",Preencher!R93)</f>
        <v/>
      </c>
      <c r="S93" s="13" t="str">
        <f>IF(Preencher!S93="","",Preencher!S93)</f>
        <v/>
      </c>
      <c r="T93" s="13" t="str">
        <f>IF(Preencher!T93="","",Preencher!T93)</f>
        <v/>
      </c>
      <c r="U93" s="11" t="str">
        <f>IF(Preencher!U93="","",Preencher!U93)</f>
        <v/>
      </c>
      <c r="V93" s="5" t="str">
        <f>IF(Preencher!V93="","",Preencher!V93)</f>
        <v/>
      </c>
      <c r="W93" s="5" t="str">
        <f>IF(Preencher!W93="","",Preencher!W93)</f>
        <v/>
      </c>
      <c r="X93" s="5" t="str">
        <f>IF(Preencher!X93="","",Preencher!X93)</f>
        <v/>
      </c>
      <c r="Y93" s="25" t="str">
        <f>IF(Preencher!Y93="","",Preencher!Y93)</f>
        <v/>
      </c>
      <c r="AB93" s="2" t="b">
        <f t="shared" si="27"/>
        <v>0</v>
      </c>
      <c r="AC93" s="2" t="b">
        <f t="shared" si="28"/>
        <v>0</v>
      </c>
      <c r="AD93" s="2" t="b">
        <f t="shared" si="29"/>
        <v>0</v>
      </c>
      <c r="AE93" s="2" t="b">
        <f t="shared" si="22"/>
        <v>0</v>
      </c>
      <c r="AF93" s="2" t="b">
        <f t="shared" si="23"/>
        <v>0</v>
      </c>
      <c r="AG93" s="2" t="b">
        <f t="shared" si="24"/>
        <v>0</v>
      </c>
      <c r="AH93" s="2" t="b">
        <f t="shared" si="25"/>
        <v>0</v>
      </c>
      <c r="AI93" s="2" t="b">
        <f t="shared" si="30"/>
        <v>0</v>
      </c>
      <c r="AJ93" s="2" t="b">
        <f t="shared" si="31"/>
        <v>0</v>
      </c>
      <c r="AK93" s="2" t="b">
        <f t="shared" si="32"/>
        <v>0</v>
      </c>
      <c r="AL93" s="2" t="b">
        <f t="shared" si="26"/>
        <v>0</v>
      </c>
      <c r="AM93" s="2" t="b">
        <f t="array" aca="1" ref="AM93" ca="1">IF(OR(M93="",SUM(IF(ISNUMBER(VALUE(MID(M93,ROW(INDIRECT("1:"&amp;LEN(M93))),1))),1,0))),FALSE,TRUE)</f>
        <v>0</v>
      </c>
      <c r="AN93" s="2" t="b">
        <f t="shared" si="33"/>
        <v>0</v>
      </c>
      <c r="AO93" s="2" t="b">
        <f t="array" aca="1" ref="AO93" ca="1">IF(OR(O93="",SUM(IF(ISNUMBER(VALUE(MID(O93,ROW(INDIRECT("1:"&amp;LEN(O93))),1))),1,0))),FALSE,TRUE)</f>
        <v>0</v>
      </c>
      <c r="AP93" s="2" t="b">
        <f t="shared" si="33"/>
        <v>0</v>
      </c>
      <c r="AQ93" s="2" t="b">
        <f t="shared" si="34"/>
        <v>0</v>
      </c>
      <c r="AR93" s="2" t="b">
        <f t="shared" si="35"/>
        <v>0</v>
      </c>
      <c r="AS93" s="2" t="b">
        <f t="shared" si="36"/>
        <v>0</v>
      </c>
      <c r="AT93" s="2" t="b">
        <f>IF(ISERROR(VLOOKUP(T93,Especificações!$K$7:$K$33,1,FALSE)),FALSE,TRUE)</f>
        <v>0</v>
      </c>
      <c r="AU93" s="2" t="b">
        <f t="shared" si="37"/>
        <v>0</v>
      </c>
      <c r="AV93" s="2" t="b">
        <f t="shared" si="38"/>
        <v>0</v>
      </c>
      <c r="AW93" s="2" t="b">
        <f t="shared" si="39"/>
        <v>0</v>
      </c>
      <c r="AX93" s="2" t="b">
        <f t="shared" si="40"/>
        <v>0</v>
      </c>
      <c r="AY93" s="2" t="b">
        <f t="shared" si="41"/>
        <v>0</v>
      </c>
      <c r="AZ93" s="24" t="b">
        <f>IF(COUNTA(Preencher!B93:Y93)=0,FALSE,TRUE)</f>
        <v>0</v>
      </c>
      <c r="BA93" s="24">
        <f t="shared" si="42"/>
        <v>0</v>
      </c>
      <c r="BB93" s="24">
        <f t="shared" si="43"/>
        <v>0</v>
      </c>
    </row>
    <row r="94" spans="1:54" ht="15.75" customHeight="1" x14ac:dyDescent="0.25">
      <c r="A94" s="2">
        <v>93</v>
      </c>
      <c r="B94" s="2" t="str">
        <f>IF(Preencher!B94="","",Preencher!B94)</f>
        <v/>
      </c>
      <c r="C94" s="2" t="str">
        <f>IF(Preencher!C94="","",Preencher!C94)</f>
        <v/>
      </c>
      <c r="D94" s="5" t="str">
        <f>IF(Preencher!D94="","",Preencher!D94)</f>
        <v/>
      </c>
      <c r="E94" s="5" t="str">
        <f>IF(Preencher!E94="","",Preencher!E94)</f>
        <v/>
      </c>
      <c r="F94" s="15" t="str">
        <f>IF(Preencher!F94="","",Preencher!F94)</f>
        <v/>
      </c>
      <c r="G94" s="15" t="str">
        <f>IF(Preencher!G94="","",Preencher!G94)</f>
        <v/>
      </c>
      <c r="H94" s="13" t="str">
        <f>IF(Preencher!H94="","",Preencher!H94)</f>
        <v/>
      </c>
      <c r="I94" s="17" t="str">
        <f>IF(Preencher!I94="","",Preencher!I94)</f>
        <v/>
      </c>
      <c r="J94" s="13" t="str">
        <f>IF(Preencher!J94="","",Preencher!J94)</f>
        <v/>
      </c>
      <c r="K94" s="20" t="str">
        <f>IF(Preencher!K94="","",Preencher!K94)</f>
        <v/>
      </c>
      <c r="L94" s="5" t="str">
        <f>IF(Preencher!L94="","",Preencher!L94)</f>
        <v/>
      </c>
      <c r="M94" s="5" t="str">
        <f>IF(Preencher!M94="","",Preencher!M94)</f>
        <v/>
      </c>
      <c r="N94" s="22" t="str">
        <f>IF(Preencher!N94="","",Preencher!N94)</f>
        <v/>
      </c>
      <c r="O94" s="5" t="str">
        <f>IF(Preencher!O94="","",Preencher!O94)</f>
        <v/>
      </c>
      <c r="P94" s="22" t="str">
        <f>IF(Preencher!P94="","",Preencher!P94)</f>
        <v/>
      </c>
      <c r="Q94" s="5" t="str">
        <f>IF(Preencher!Q94="","",Preencher!Q94)</f>
        <v/>
      </c>
      <c r="R94" s="13" t="str">
        <f>IF(Preencher!R94="","",Preencher!R94)</f>
        <v/>
      </c>
      <c r="S94" s="13" t="str">
        <f>IF(Preencher!S94="","",Preencher!S94)</f>
        <v/>
      </c>
      <c r="T94" s="13" t="str">
        <f>IF(Preencher!T94="","",Preencher!T94)</f>
        <v/>
      </c>
      <c r="U94" s="11" t="str">
        <f>IF(Preencher!U94="","",Preencher!U94)</f>
        <v/>
      </c>
      <c r="V94" s="5" t="str">
        <f>IF(Preencher!V94="","",Preencher!V94)</f>
        <v/>
      </c>
      <c r="W94" s="5" t="str">
        <f>IF(Preencher!W94="","",Preencher!W94)</f>
        <v/>
      </c>
      <c r="X94" s="5" t="str">
        <f>IF(Preencher!X94="","",Preencher!X94)</f>
        <v/>
      </c>
      <c r="Y94" s="25" t="str">
        <f>IF(Preencher!Y94="","",Preencher!Y94)</f>
        <v/>
      </c>
      <c r="AB94" s="2" t="b">
        <f t="shared" si="27"/>
        <v>0</v>
      </c>
      <c r="AC94" s="2" t="b">
        <f t="shared" si="28"/>
        <v>0</v>
      </c>
      <c r="AD94" s="2" t="b">
        <f t="shared" si="29"/>
        <v>0</v>
      </c>
      <c r="AE94" s="2" t="b">
        <f t="shared" si="22"/>
        <v>0</v>
      </c>
      <c r="AF94" s="2" t="b">
        <f t="shared" si="23"/>
        <v>0</v>
      </c>
      <c r="AG94" s="2" t="b">
        <f t="shared" si="24"/>
        <v>0</v>
      </c>
      <c r="AH94" s="2" t="b">
        <f t="shared" si="25"/>
        <v>0</v>
      </c>
      <c r="AI94" s="2" t="b">
        <f t="shared" si="30"/>
        <v>0</v>
      </c>
      <c r="AJ94" s="2" t="b">
        <f t="shared" si="31"/>
        <v>0</v>
      </c>
      <c r="AK94" s="2" t="b">
        <f t="shared" si="32"/>
        <v>0</v>
      </c>
      <c r="AL94" s="2" t="b">
        <f t="shared" si="26"/>
        <v>0</v>
      </c>
      <c r="AM94" s="2" t="b">
        <f t="array" aca="1" ref="AM94" ca="1">IF(OR(M94="",SUM(IF(ISNUMBER(VALUE(MID(M94,ROW(INDIRECT("1:"&amp;LEN(M94))),1))),1,0))),FALSE,TRUE)</f>
        <v>0</v>
      </c>
      <c r="AN94" s="2" t="b">
        <f t="shared" si="33"/>
        <v>0</v>
      </c>
      <c r="AO94" s="2" t="b">
        <f t="array" aca="1" ref="AO94" ca="1">IF(OR(O94="",SUM(IF(ISNUMBER(VALUE(MID(O94,ROW(INDIRECT("1:"&amp;LEN(O94))),1))),1,0))),FALSE,TRUE)</f>
        <v>0</v>
      </c>
      <c r="AP94" s="2" t="b">
        <f t="shared" si="33"/>
        <v>0</v>
      </c>
      <c r="AQ94" s="2" t="b">
        <f t="shared" si="34"/>
        <v>0</v>
      </c>
      <c r="AR94" s="2" t="b">
        <f t="shared" si="35"/>
        <v>0</v>
      </c>
      <c r="AS94" s="2" t="b">
        <f t="shared" si="36"/>
        <v>0</v>
      </c>
      <c r="AT94" s="2" t="b">
        <f>IF(ISERROR(VLOOKUP(T94,Especificações!$K$7:$K$33,1,FALSE)),FALSE,TRUE)</f>
        <v>0</v>
      </c>
      <c r="AU94" s="2" t="b">
        <f t="shared" si="37"/>
        <v>0</v>
      </c>
      <c r="AV94" s="2" t="b">
        <f t="shared" si="38"/>
        <v>0</v>
      </c>
      <c r="AW94" s="2" t="b">
        <f t="shared" si="39"/>
        <v>0</v>
      </c>
      <c r="AX94" s="2" t="b">
        <f t="shared" si="40"/>
        <v>0</v>
      </c>
      <c r="AY94" s="2" t="b">
        <f t="shared" si="41"/>
        <v>0</v>
      </c>
      <c r="AZ94" s="24" t="b">
        <f>IF(COUNTA(Preencher!B94:Y94)=0,FALSE,TRUE)</f>
        <v>0</v>
      </c>
      <c r="BA94" s="24">
        <f t="shared" si="42"/>
        <v>0</v>
      </c>
      <c r="BB94" s="24">
        <f t="shared" si="43"/>
        <v>0</v>
      </c>
    </row>
    <row r="95" spans="1:54" ht="15.75" customHeight="1" x14ac:dyDescent="0.25">
      <c r="A95" s="2">
        <v>94</v>
      </c>
      <c r="B95" s="2" t="str">
        <f>IF(Preencher!B95="","",Preencher!B95)</f>
        <v/>
      </c>
      <c r="C95" s="2" t="str">
        <f>IF(Preencher!C95="","",Preencher!C95)</f>
        <v/>
      </c>
      <c r="D95" s="5" t="str">
        <f>IF(Preencher!D95="","",Preencher!D95)</f>
        <v/>
      </c>
      <c r="E95" s="5" t="str">
        <f>IF(Preencher!E95="","",Preencher!E95)</f>
        <v/>
      </c>
      <c r="F95" s="15" t="str">
        <f>IF(Preencher!F95="","",Preencher!F95)</f>
        <v/>
      </c>
      <c r="G95" s="15" t="str">
        <f>IF(Preencher!G95="","",Preencher!G95)</f>
        <v/>
      </c>
      <c r="H95" s="13" t="str">
        <f>IF(Preencher!H95="","",Preencher!H95)</f>
        <v/>
      </c>
      <c r="I95" s="17" t="str">
        <f>IF(Preencher!I95="","",Preencher!I95)</f>
        <v/>
      </c>
      <c r="J95" s="13" t="str">
        <f>IF(Preencher!J95="","",Preencher!J95)</f>
        <v/>
      </c>
      <c r="K95" s="20" t="str">
        <f>IF(Preencher!K95="","",Preencher!K95)</f>
        <v/>
      </c>
      <c r="L95" s="5" t="str">
        <f>IF(Preencher!L95="","",Preencher!L95)</f>
        <v/>
      </c>
      <c r="M95" s="5" t="str">
        <f>IF(Preencher!M95="","",Preencher!M95)</f>
        <v/>
      </c>
      <c r="N95" s="22" t="str">
        <f>IF(Preencher!N95="","",Preencher!N95)</f>
        <v/>
      </c>
      <c r="O95" s="5" t="str">
        <f>IF(Preencher!O95="","",Preencher!O95)</f>
        <v/>
      </c>
      <c r="P95" s="22" t="str">
        <f>IF(Preencher!P95="","",Preencher!P95)</f>
        <v/>
      </c>
      <c r="Q95" s="5" t="str">
        <f>IF(Preencher!Q95="","",Preencher!Q95)</f>
        <v/>
      </c>
      <c r="R95" s="13" t="str">
        <f>IF(Preencher!R95="","",Preencher!R95)</f>
        <v/>
      </c>
      <c r="S95" s="13" t="str">
        <f>IF(Preencher!S95="","",Preencher!S95)</f>
        <v/>
      </c>
      <c r="T95" s="13" t="str">
        <f>IF(Preencher!T95="","",Preencher!T95)</f>
        <v/>
      </c>
      <c r="U95" s="11" t="str">
        <f>IF(Preencher!U95="","",Preencher!U95)</f>
        <v/>
      </c>
      <c r="V95" s="5" t="str">
        <f>IF(Preencher!V95="","",Preencher!V95)</f>
        <v/>
      </c>
      <c r="W95" s="5" t="str">
        <f>IF(Preencher!W95="","",Preencher!W95)</f>
        <v/>
      </c>
      <c r="X95" s="5" t="str">
        <f>IF(Preencher!X95="","",Preencher!X95)</f>
        <v/>
      </c>
      <c r="Y95" s="25" t="str">
        <f>IF(Preencher!Y95="","",Preencher!Y95)</f>
        <v/>
      </c>
      <c r="AB95" s="2" t="b">
        <f t="shared" si="27"/>
        <v>0</v>
      </c>
      <c r="AC95" s="2" t="b">
        <f t="shared" si="28"/>
        <v>0</v>
      </c>
      <c r="AD95" s="2" t="b">
        <f t="shared" si="29"/>
        <v>0</v>
      </c>
      <c r="AE95" s="2" t="b">
        <f t="shared" si="22"/>
        <v>0</v>
      </c>
      <c r="AF95" s="2" t="b">
        <f t="shared" si="23"/>
        <v>0</v>
      </c>
      <c r="AG95" s="2" t="b">
        <f t="shared" si="24"/>
        <v>0</v>
      </c>
      <c r="AH95" s="2" t="b">
        <f t="shared" si="25"/>
        <v>0</v>
      </c>
      <c r="AI95" s="2" t="b">
        <f t="shared" si="30"/>
        <v>0</v>
      </c>
      <c r="AJ95" s="2" t="b">
        <f t="shared" si="31"/>
        <v>0</v>
      </c>
      <c r="AK95" s="2" t="b">
        <f t="shared" si="32"/>
        <v>0</v>
      </c>
      <c r="AL95" s="2" t="b">
        <f t="shared" si="26"/>
        <v>0</v>
      </c>
      <c r="AM95" s="2" t="b">
        <f t="array" aca="1" ref="AM95" ca="1">IF(OR(M95="",SUM(IF(ISNUMBER(VALUE(MID(M95,ROW(INDIRECT("1:"&amp;LEN(M95))),1))),1,0))),FALSE,TRUE)</f>
        <v>0</v>
      </c>
      <c r="AN95" s="2" t="b">
        <f t="shared" si="33"/>
        <v>0</v>
      </c>
      <c r="AO95" s="2" t="b">
        <f t="array" aca="1" ref="AO95" ca="1">IF(OR(O95="",SUM(IF(ISNUMBER(VALUE(MID(O95,ROW(INDIRECT("1:"&amp;LEN(O95))),1))),1,0))),FALSE,TRUE)</f>
        <v>0</v>
      </c>
      <c r="AP95" s="2" t="b">
        <f t="shared" si="33"/>
        <v>0</v>
      </c>
      <c r="AQ95" s="2" t="b">
        <f t="shared" si="34"/>
        <v>0</v>
      </c>
      <c r="AR95" s="2" t="b">
        <f t="shared" si="35"/>
        <v>0</v>
      </c>
      <c r="AS95" s="2" t="b">
        <f t="shared" si="36"/>
        <v>0</v>
      </c>
      <c r="AT95" s="2" t="b">
        <f>IF(ISERROR(VLOOKUP(T95,Especificações!$K$7:$K$33,1,FALSE)),FALSE,TRUE)</f>
        <v>0</v>
      </c>
      <c r="AU95" s="2" t="b">
        <f t="shared" si="37"/>
        <v>0</v>
      </c>
      <c r="AV95" s="2" t="b">
        <f t="shared" si="38"/>
        <v>0</v>
      </c>
      <c r="AW95" s="2" t="b">
        <f t="shared" si="39"/>
        <v>0</v>
      </c>
      <c r="AX95" s="2" t="b">
        <f t="shared" si="40"/>
        <v>0</v>
      </c>
      <c r="AY95" s="2" t="b">
        <f t="shared" si="41"/>
        <v>0</v>
      </c>
      <c r="AZ95" s="24" t="b">
        <f>IF(COUNTA(Preencher!B95:Y95)=0,FALSE,TRUE)</f>
        <v>0</v>
      </c>
      <c r="BA95" s="24">
        <f t="shared" si="42"/>
        <v>0</v>
      </c>
      <c r="BB95" s="24">
        <f t="shared" si="43"/>
        <v>0</v>
      </c>
    </row>
    <row r="96" spans="1:54" ht="15.75" customHeight="1" x14ac:dyDescent="0.25">
      <c r="A96" s="2">
        <v>95</v>
      </c>
      <c r="B96" s="2" t="str">
        <f>IF(Preencher!B96="","",Preencher!B96)</f>
        <v/>
      </c>
      <c r="C96" s="2" t="str">
        <f>IF(Preencher!C96="","",Preencher!C96)</f>
        <v/>
      </c>
      <c r="D96" s="5" t="str">
        <f>IF(Preencher!D96="","",Preencher!D96)</f>
        <v/>
      </c>
      <c r="E96" s="5" t="str">
        <f>IF(Preencher!E96="","",Preencher!E96)</f>
        <v/>
      </c>
      <c r="F96" s="15" t="str">
        <f>IF(Preencher!F96="","",Preencher!F96)</f>
        <v/>
      </c>
      <c r="G96" s="15" t="str">
        <f>IF(Preencher!G96="","",Preencher!G96)</f>
        <v/>
      </c>
      <c r="H96" s="13" t="str">
        <f>IF(Preencher!H96="","",Preencher!H96)</f>
        <v/>
      </c>
      <c r="I96" s="17" t="str">
        <f>IF(Preencher!I96="","",Preencher!I96)</f>
        <v/>
      </c>
      <c r="J96" s="13" t="str">
        <f>IF(Preencher!J96="","",Preencher!J96)</f>
        <v/>
      </c>
      <c r="K96" s="20" t="str">
        <f>IF(Preencher!K96="","",Preencher!K96)</f>
        <v/>
      </c>
      <c r="L96" s="5" t="str">
        <f>IF(Preencher!L96="","",Preencher!L96)</f>
        <v/>
      </c>
      <c r="M96" s="5" t="str">
        <f>IF(Preencher!M96="","",Preencher!M96)</f>
        <v/>
      </c>
      <c r="N96" s="22" t="str">
        <f>IF(Preencher!N96="","",Preencher!N96)</f>
        <v/>
      </c>
      <c r="O96" s="5" t="str">
        <f>IF(Preencher!O96="","",Preencher!O96)</f>
        <v/>
      </c>
      <c r="P96" s="22" t="str">
        <f>IF(Preencher!P96="","",Preencher!P96)</f>
        <v/>
      </c>
      <c r="Q96" s="5" t="str">
        <f>IF(Preencher!Q96="","",Preencher!Q96)</f>
        <v/>
      </c>
      <c r="R96" s="13" t="str">
        <f>IF(Preencher!R96="","",Preencher!R96)</f>
        <v/>
      </c>
      <c r="S96" s="13" t="str">
        <f>IF(Preencher!S96="","",Preencher!S96)</f>
        <v/>
      </c>
      <c r="T96" s="13" t="str">
        <f>IF(Preencher!T96="","",Preencher!T96)</f>
        <v/>
      </c>
      <c r="U96" s="11" t="str">
        <f>IF(Preencher!U96="","",Preencher!U96)</f>
        <v/>
      </c>
      <c r="V96" s="5" t="str">
        <f>IF(Preencher!V96="","",Preencher!V96)</f>
        <v/>
      </c>
      <c r="W96" s="5" t="str">
        <f>IF(Preencher!W96="","",Preencher!W96)</f>
        <v/>
      </c>
      <c r="X96" s="5" t="str">
        <f>IF(Preencher!X96="","",Preencher!X96)</f>
        <v/>
      </c>
      <c r="Y96" s="25" t="str">
        <f>IF(Preencher!Y96="","",Preencher!Y96)</f>
        <v/>
      </c>
      <c r="AB96" s="2" t="b">
        <f t="shared" si="27"/>
        <v>0</v>
      </c>
      <c r="AC96" s="2" t="b">
        <f t="shared" si="28"/>
        <v>0</v>
      </c>
      <c r="AD96" s="2" t="b">
        <f t="shared" si="29"/>
        <v>0</v>
      </c>
      <c r="AE96" s="2" t="b">
        <f t="shared" si="22"/>
        <v>0</v>
      </c>
      <c r="AF96" s="2" t="b">
        <f t="shared" si="23"/>
        <v>0</v>
      </c>
      <c r="AG96" s="2" t="b">
        <f t="shared" si="24"/>
        <v>0</v>
      </c>
      <c r="AH96" s="2" t="b">
        <f t="shared" si="25"/>
        <v>0</v>
      </c>
      <c r="AI96" s="2" t="b">
        <f t="shared" si="30"/>
        <v>0</v>
      </c>
      <c r="AJ96" s="2" t="b">
        <f t="shared" si="31"/>
        <v>0</v>
      </c>
      <c r="AK96" s="2" t="b">
        <f t="shared" si="32"/>
        <v>0</v>
      </c>
      <c r="AL96" s="2" t="b">
        <f t="shared" si="26"/>
        <v>0</v>
      </c>
      <c r="AM96" s="2" t="b">
        <f t="array" aca="1" ref="AM96" ca="1">IF(OR(M96="",SUM(IF(ISNUMBER(VALUE(MID(M96,ROW(INDIRECT("1:"&amp;LEN(M96))),1))),1,0))),FALSE,TRUE)</f>
        <v>0</v>
      </c>
      <c r="AN96" s="2" t="b">
        <f t="shared" si="33"/>
        <v>0</v>
      </c>
      <c r="AO96" s="2" t="b">
        <f t="array" aca="1" ref="AO96" ca="1">IF(OR(O96="",SUM(IF(ISNUMBER(VALUE(MID(O96,ROW(INDIRECT("1:"&amp;LEN(O96))),1))),1,0))),FALSE,TRUE)</f>
        <v>0</v>
      </c>
      <c r="AP96" s="2" t="b">
        <f t="shared" si="33"/>
        <v>0</v>
      </c>
      <c r="AQ96" s="2" t="b">
        <f t="shared" si="34"/>
        <v>0</v>
      </c>
      <c r="AR96" s="2" t="b">
        <f t="shared" si="35"/>
        <v>0</v>
      </c>
      <c r="AS96" s="2" t="b">
        <f t="shared" si="36"/>
        <v>0</v>
      </c>
      <c r="AT96" s="2" t="b">
        <f>IF(ISERROR(VLOOKUP(T96,Especificações!$K$7:$K$33,1,FALSE)),FALSE,TRUE)</f>
        <v>0</v>
      </c>
      <c r="AU96" s="2" t="b">
        <f t="shared" si="37"/>
        <v>0</v>
      </c>
      <c r="AV96" s="2" t="b">
        <f t="shared" si="38"/>
        <v>0</v>
      </c>
      <c r="AW96" s="2" t="b">
        <f t="shared" si="39"/>
        <v>0</v>
      </c>
      <c r="AX96" s="2" t="b">
        <f t="shared" si="40"/>
        <v>0</v>
      </c>
      <c r="AY96" s="2" t="b">
        <f t="shared" si="41"/>
        <v>0</v>
      </c>
      <c r="AZ96" s="24" t="b">
        <f>IF(COUNTA(Preencher!B96:Y96)=0,FALSE,TRUE)</f>
        <v>0</v>
      </c>
      <c r="BA96" s="24">
        <f t="shared" si="42"/>
        <v>0</v>
      </c>
      <c r="BB96" s="24">
        <f t="shared" si="43"/>
        <v>0</v>
      </c>
    </row>
    <row r="97" spans="1:54" ht="15.75" customHeight="1" x14ac:dyDescent="0.25">
      <c r="A97" s="2">
        <v>96</v>
      </c>
      <c r="B97" s="2" t="str">
        <f>IF(Preencher!B97="","",Preencher!B97)</f>
        <v/>
      </c>
      <c r="C97" s="2" t="str">
        <f>IF(Preencher!C97="","",Preencher!C97)</f>
        <v/>
      </c>
      <c r="D97" s="5" t="str">
        <f>IF(Preencher!D97="","",Preencher!D97)</f>
        <v/>
      </c>
      <c r="E97" s="5" t="str">
        <f>IF(Preencher!E97="","",Preencher!E97)</f>
        <v/>
      </c>
      <c r="F97" s="15" t="str">
        <f>IF(Preencher!F97="","",Preencher!F97)</f>
        <v/>
      </c>
      <c r="G97" s="15" t="str">
        <f>IF(Preencher!G97="","",Preencher!G97)</f>
        <v/>
      </c>
      <c r="H97" s="13" t="str">
        <f>IF(Preencher!H97="","",Preencher!H97)</f>
        <v/>
      </c>
      <c r="I97" s="17" t="str">
        <f>IF(Preencher!I97="","",Preencher!I97)</f>
        <v/>
      </c>
      <c r="J97" s="13" t="str">
        <f>IF(Preencher!J97="","",Preencher!J97)</f>
        <v/>
      </c>
      <c r="K97" s="20" t="str">
        <f>IF(Preencher!K97="","",Preencher!K97)</f>
        <v/>
      </c>
      <c r="L97" s="5" t="str">
        <f>IF(Preencher!L97="","",Preencher!L97)</f>
        <v/>
      </c>
      <c r="M97" s="5" t="str">
        <f>IF(Preencher!M97="","",Preencher!M97)</f>
        <v/>
      </c>
      <c r="N97" s="22" t="str">
        <f>IF(Preencher!N97="","",Preencher!N97)</f>
        <v/>
      </c>
      <c r="O97" s="5" t="str">
        <f>IF(Preencher!O97="","",Preencher!O97)</f>
        <v/>
      </c>
      <c r="P97" s="22" t="str">
        <f>IF(Preencher!P97="","",Preencher!P97)</f>
        <v/>
      </c>
      <c r="Q97" s="5" t="str">
        <f>IF(Preencher!Q97="","",Preencher!Q97)</f>
        <v/>
      </c>
      <c r="R97" s="13" t="str">
        <f>IF(Preencher!R97="","",Preencher!R97)</f>
        <v/>
      </c>
      <c r="S97" s="13" t="str">
        <f>IF(Preencher!S97="","",Preencher!S97)</f>
        <v/>
      </c>
      <c r="T97" s="13" t="str">
        <f>IF(Preencher!T97="","",Preencher!T97)</f>
        <v/>
      </c>
      <c r="U97" s="11" t="str">
        <f>IF(Preencher!U97="","",Preencher!U97)</f>
        <v/>
      </c>
      <c r="V97" s="5" t="str">
        <f>IF(Preencher!V97="","",Preencher!V97)</f>
        <v/>
      </c>
      <c r="W97" s="5" t="str">
        <f>IF(Preencher!W97="","",Preencher!W97)</f>
        <v/>
      </c>
      <c r="X97" s="5" t="str">
        <f>IF(Preencher!X97="","",Preencher!X97)</f>
        <v/>
      </c>
      <c r="Y97" s="25" t="str">
        <f>IF(Preencher!Y97="","",Preencher!Y97)</f>
        <v/>
      </c>
      <c r="AB97" s="2" t="b">
        <f t="shared" si="27"/>
        <v>0</v>
      </c>
      <c r="AC97" s="2" t="b">
        <f t="shared" si="28"/>
        <v>0</v>
      </c>
      <c r="AD97" s="2" t="b">
        <f t="shared" si="29"/>
        <v>0</v>
      </c>
      <c r="AE97" s="2" t="b">
        <f t="shared" si="22"/>
        <v>0</v>
      </c>
      <c r="AF97" s="2" t="b">
        <f t="shared" si="23"/>
        <v>0</v>
      </c>
      <c r="AG97" s="2" t="b">
        <f t="shared" si="24"/>
        <v>0</v>
      </c>
      <c r="AH97" s="2" t="b">
        <f t="shared" si="25"/>
        <v>0</v>
      </c>
      <c r="AI97" s="2" t="b">
        <f t="shared" si="30"/>
        <v>0</v>
      </c>
      <c r="AJ97" s="2" t="b">
        <f t="shared" si="31"/>
        <v>0</v>
      </c>
      <c r="AK97" s="2" t="b">
        <f t="shared" si="32"/>
        <v>0</v>
      </c>
      <c r="AL97" s="2" t="b">
        <f t="shared" si="26"/>
        <v>0</v>
      </c>
      <c r="AM97" s="2" t="b">
        <f t="array" aca="1" ref="AM97" ca="1">IF(OR(M97="",SUM(IF(ISNUMBER(VALUE(MID(M97,ROW(INDIRECT("1:"&amp;LEN(M97))),1))),1,0))),FALSE,TRUE)</f>
        <v>0</v>
      </c>
      <c r="AN97" s="2" t="b">
        <f t="shared" si="33"/>
        <v>0</v>
      </c>
      <c r="AO97" s="2" t="b">
        <f t="array" aca="1" ref="AO97" ca="1">IF(OR(O97="",SUM(IF(ISNUMBER(VALUE(MID(O97,ROW(INDIRECT("1:"&amp;LEN(O97))),1))),1,0))),FALSE,TRUE)</f>
        <v>0</v>
      </c>
      <c r="AP97" s="2" t="b">
        <f t="shared" si="33"/>
        <v>0</v>
      </c>
      <c r="AQ97" s="2" t="b">
        <f t="shared" si="34"/>
        <v>0</v>
      </c>
      <c r="AR97" s="2" t="b">
        <f t="shared" si="35"/>
        <v>0</v>
      </c>
      <c r="AS97" s="2" t="b">
        <f t="shared" si="36"/>
        <v>0</v>
      </c>
      <c r="AT97" s="2" t="b">
        <f>IF(ISERROR(VLOOKUP(T97,Especificações!$K$7:$K$33,1,FALSE)),FALSE,TRUE)</f>
        <v>0</v>
      </c>
      <c r="AU97" s="2" t="b">
        <f t="shared" si="37"/>
        <v>0</v>
      </c>
      <c r="AV97" s="2" t="b">
        <f t="shared" si="38"/>
        <v>0</v>
      </c>
      <c r="AW97" s="2" t="b">
        <f t="shared" si="39"/>
        <v>0</v>
      </c>
      <c r="AX97" s="2" t="b">
        <f t="shared" si="40"/>
        <v>0</v>
      </c>
      <c r="AY97" s="2" t="b">
        <f t="shared" si="41"/>
        <v>0</v>
      </c>
      <c r="AZ97" s="24" t="b">
        <f>IF(COUNTA(Preencher!B97:Y97)=0,FALSE,TRUE)</f>
        <v>0</v>
      </c>
      <c r="BA97" s="24">
        <f t="shared" si="42"/>
        <v>0</v>
      </c>
      <c r="BB97" s="24">
        <f t="shared" si="43"/>
        <v>0</v>
      </c>
    </row>
    <row r="98" spans="1:54" ht="15.75" customHeight="1" x14ac:dyDescent="0.25">
      <c r="A98" s="2">
        <v>97</v>
      </c>
      <c r="B98" s="2" t="str">
        <f>IF(Preencher!B98="","",Preencher!B98)</f>
        <v/>
      </c>
      <c r="C98" s="2" t="str">
        <f>IF(Preencher!C98="","",Preencher!C98)</f>
        <v/>
      </c>
      <c r="D98" s="5" t="str">
        <f>IF(Preencher!D98="","",Preencher!D98)</f>
        <v/>
      </c>
      <c r="E98" s="5" t="str">
        <f>IF(Preencher!E98="","",Preencher!E98)</f>
        <v/>
      </c>
      <c r="F98" s="15" t="str">
        <f>IF(Preencher!F98="","",Preencher!F98)</f>
        <v/>
      </c>
      <c r="G98" s="15" t="str">
        <f>IF(Preencher!G98="","",Preencher!G98)</f>
        <v/>
      </c>
      <c r="H98" s="13" t="str">
        <f>IF(Preencher!H98="","",Preencher!H98)</f>
        <v/>
      </c>
      <c r="I98" s="17" t="str">
        <f>IF(Preencher!I98="","",Preencher!I98)</f>
        <v/>
      </c>
      <c r="J98" s="13" t="str">
        <f>IF(Preencher!J98="","",Preencher!J98)</f>
        <v/>
      </c>
      <c r="K98" s="20" t="str">
        <f>IF(Preencher!K98="","",Preencher!K98)</f>
        <v/>
      </c>
      <c r="L98" s="5" t="str">
        <f>IF(Preencher!L98="","",Preencher!L98)</f>
        <v/>
      </c>
      <c r="M98" s="5" t="str">
        <f>IF(Preencher!M98="","",Preencher!M98)</f>
        <v/>
      </c>
      <c r="N98" s="22" t="str">
        <f>IF(Preencher!N98="","",Preencher!N98)</f>
        <v/>
      </c>
      <c r="O98" s="5" t="str">
        <f>IF(Preencher!O98="","",Preencher!O98)</f>
        <v/>
      </c>
      <c r="P98" s="22" t="str">
        <f>IF(Preencher!P98="","",Preencher!P98)</f>
        <v/>
      </c>
      <c r="Q98" s="5" t="str">
        <f>IF(Preencher!Q98="","",Preencher!Q98)</f>
        <v/>
      </c>
      <c r="R98" s="13" t="str">
        <f>IF(Preencher!R98="","",Preencher!R98)</f>
        <v/>
      </c>
      <c r="S98" s="13" t="str">
        <f>IF(Preencher!S98="","",Preencher!S98)</f>
        <v/>
      </c>
      <c r="T98" s="13" t="str">
        <f>IF(Preencher!T98="","",Preencher!T98)</f>
        <v/>
      </c>
      <c r="U98" s="11" t="str">
        <f>IF(Preencher!U98="","",Preencher!U98)</f>
        <v/>
      </c>
      <c r="V98" s="5" t="str">
        <f>IF(Preencher!V98="","",Preencher!V98)</f>
        <v/>
      </c>
      <c r="W98" s="5" t="str">
        <f>IF(Preencher!W98="","",Preencher!W98)</f>
        <v/>
      </c>
      <c r="X98" s="5" t="str">
        <f>IF(Preencher!X98="","",Preencher!X98)</f>
        <v/>
      </c>
      <c r="Y98" s="25" t="str">
        <f>IF(Preencher!Y98="","",Preencher!Y98)</f>
        <v/>
      </c>
      <c r="AB98" s="2" t="b">
        <f t="shared" si="27"/>
        <v>0</v>
      </c>
      <c r="AC98" s="2" t="b">
        <f t="shared" si="28"/>
        <v>0</v>
      </c>
      <c r="AD98" s="2" t="b">
        <f t="shared" si="29"/>
        <v>0</v>
      </c>
      <c r="AE98" s="2" t="b">
        <f t="shared" si="22"/>
        <v>0</v>
      </c>
      <c r="AF98" s="2" t="b">
        <f t="shared" si="23"/>
        <v>0</v>
      </c>
      <c r="AG98" s="2" t="b">
        <f t="shared" si="24"/>
        <v>0</v>
      </c>
      <c r="AH98" s="2" t="b">
        <f t="shared" si="25"/>
        <v>0</v>
      </c>
      <c r="AI98" s="2" t="b">
        <f t="shared" si="30"/>
        <v>0</v>
      </c>
      <c r="AJ98" s="2" t="b">
        <f t="shared" si="31"/>
        <v>0</v>
      </c>
      <c r="AK98" s="2" t="b">
        <f t="shared" si="32"/>
        <v>0</v>
      </c>
      <c r="AL98" s="2" t="b">
        <f t="shared" si="26"/>
        <v>0</v>
      </c>
      <c r="AM98" s="2" t="b">
        <f t="array" aca="1" ref="AM98" ca="1">IF(OR(M98="",SUM(IF(ISNUMBER(VALUE(MID(M98,ROW(INDIRECT("1:"&amp;LEN(M98))),1))),1,0))),FALSE,TRUE)</f>
        <v>0</v>
      </c>
      <c r="AN98" s="2" t="b">
        <f t="shared" si="33"/>
        <v>0</v>
      </c>
      <c r="AO98" s="2" t="b">
        <f t="array" aca="1" ref="AO98" ca="1">IF(OR(O98="",SUM(IF(ISNUMBER(VALUE(MID(O98,ROW(INDIRECT("1:"&amp;LEN(O98))),1))),1,0))),FALSE,TRUE)</f>
        <v>0</v>
      </c>
      <c r="AP98" s="2" t="b">
        <f t="shared" si="33"/>
        <v>0</v>
      </c>
      <c r="AQ98" s="2" t="b">
        <f t="shared" si="34"/>
        <v>0</v>
      </c>
      <c r="AR98" s="2" t="b">
        <f t="shared" si="35"/>
        <v>0</v>
      </c>
      <c r="AS98" s="2" t="b">
        <f t="shared" si="36"/>
        <v>0</v>
      </c>
      <c r="AT98" s="2" t="b">
        <f>IF(ISERROR(VLOOKUP(T98,Especificações!$K$7:$K$33,1,FALSE)),FALSE,TRUE)</f>
        <v>0</v>
      </c>
      <c r="AU98" s="2" t="b">
        <f t="shared" si="37"/>
        <v>0</v>
      </c>
      <c r="AV98" s="2" t="b">
        <f t="shared" si="38"/>
        <v>0</v>
      </c>
      <c r="AW98" s="2" t="b">
        <f t="shared" si="39"/>
        <v>0</v>
      </c>
      <c r="AX98" s="2" t="b">
        <f t="shared" si="40"/>
        <v>0</v>
      </c>
      <c r="AY98" s="2" t="b">
        <f t="shared" si="41"/>
        <v>0</v>
      </c>
      <c r="AZ98" s="24" t="b">
        <f>IF(COUNTA(Preencher!B98:Y98)=0,FALSE,TRUE)</f>
        <v>0</v>
      </c>
      <c r="BA98" s="24">
        <f t="shared" si="42"/>
        <v>0</v>
      </c>
      <c r="BB98" s="24">
        <f t="shared" si="43"/>
        <v>0</v>
      </c>
    </row>
    <row r="99" spans="1:54" ht="15.75" customHeight="1" x14ac:dyDescent="0.25">
      <c r="A99" s="2">
        <v>98</v>
      </c>
      <c r="B99" s="2" t="str">
        <f>IF(Preencher!B99="","",Preencher!B99)</f>
        <v/>
      </c>
      <c r="C99" s="2" t="str">
        <f>IF(Preencher!C99="","",Preencher!C99)</f>
        <v/>
      </c>
      <c r="D99" s="5" t="str">
        <f>IF(Preencher!D99="","",Preencher!D99)</f>
        <v/>
      </c>
      <c r="E99" s="5" t="str">
        <f>IF(Preencher!E99="","",Preencher!E99)</f>
        <v/>
      </c>
      <c r="F99" s="15" t="str">
        <f>IF(Preencher!F99="","",Preencher!F99)</f>
        <v/>
      </c>
      <c r="G99" s="15" t="str">
        <f>IF(Preencher!G99="","",Preencher!G99)</f>
        <v/>
      </c>
      <c r="H99" s="13" t="str">
        <f>IF(Preencher!H99="","",Preencher!H99)</f>
        <v/>
      </c>
      <c r="I99" s="17" t="str">
        <f>IF(Preencher!I99="","",Preencher!I99)</f>
        <v/>
      </c>
      <c r="J99" s="13" t="str">
        <f>IF(Preencher!J99="","",Preencher!J99)</f>
        <v/>
      </c>
      <c r="K99" s="20" t="str">
        <f>IF(Preencher!K99="","",Preencher!K99)</f>
        <v/>
      </c>
      <c r="L99" s="5" t="str">
        <f>IF(Preencher!L99="","",Preencher!L99)</f>
        <v/>
      </c>
      <c r="M99" s="5" t="str">
        <f>IF(Preencher!M99="","",Preencher!M99)</f>
        <v/>
      </c>
      <c r="N99" s="22" t="str">
        <f>IF(Preencher!N99="","",Preencher!N99)</f>
        <v/>
      </c>
      <c r="O99" s="5" t="str">
        <f>IF(Preencher!O99="","",Preencher!O99)</f>
        <v/>
      </c>
      <c r="P99" s="22" t="str">
        <f>IF(Preencher!P99="","",Preencher!P99)</f>
        <v/>
      </c>
      <c r="Q99" s="5" t="str">
        <f>IF(Preencher!Q99="","",Preencher!Q99)</f>
        <v/>
      </c>
      <c r="R99" s="13" t="str">
        <f>IF(Preencher!R99="","",Preencher!R99)</f>
        <v/>
      </c>
      <c r="S99" s="13" t="str">
        <f>IF(Preencher!S99="","",Preencher!S99)</f>
        <v/>
      </c>
      <c r="T99" s="13" t="str">
        <f>IF(Preencher!T99="","",Preencher!T99)</f>
        <v/>
      </c>
      <c r="U99" s="11" t="str">
        <f>IF(Preencher!U99="","",Preencher!U99)</f>
        <v/>
      </c>
      <c r="V99" s="5" t="str">
        <f>IF(Preencher!V99="","",Preencher!V99)</f>
        <v/>
      </c>
      <c r="W99" s="5" t="str">
        <f>IF(Preencher!W99="","",Preencher!W99)</f>
        <v/>
      </c>
      <c r="X99" s="5" t="str">
        <f>IF(Preencher!X99="","",Preencher!X99)</f>
        <v/>
      </c>
      <c r="Y99" s="25" t="str">
        <f>IF(Preencher!Y99="","",Preencher!Y99)</f>
        <v/>
      </c>
      <c r="AB99" s="2" t="b">
        <f t="shared" si="27"/>
        <v>0</v>
      </c>
      <c r="AC99" s="2" t="b">
        <f t="shared" si="28"/>
        <v>0</v>
      </c>
      <c r="AD99" s="2" t="b">
        <f t="shared" si="29"/>
        <v>0</v>
      </c>
      <c r="AE99" s="2" t="b">
        <f t="shared" si="22"/>
        <v>0</v>
      </c>
      <c r="AF99" s="2" t="b">
        <f t="shared" si="23"/>
        <v>0</v>
      </c>
      <c r="AG99" s="2" t="b">
        <f t="shared" si="24"/>
        <v>0</v>
      </c>
      <c r="AH99" s="2" t="b">
        <f t="shared" si="25"/>
        <v>0</v>
      </c>
      <c r="AI99" s="2" t="b">
        <f t="shared" si="30"/>
        <v>0</v>
      </c>
      <c r="AJ99" s="2" t="b">
        <f t="shared" si="31"/>
        <v>0</v>
      </c>
      <c r="AK99" s="2" t="b">
        <f t="shared" si="32"/>
        <v>0</v>
      </c>
      <c r="AL99" s="2" t="b">
        <f t="shared" si="26"/>
        <v>0</v>
      </c>
      <c r="AM99" s="2" t="b">
        <f t="array" aca="1" ref="AM99" ca="1">IF(OR(M99="",SUM(IF(ISNUMBER(VALUE(MID(M99,ROW(INDIRECT("1:"&amp;LEN(M99))),1))),1,0))),FALSE,TRUE)</f>
        <v>0</v>
      </c>
      <c r="AN99" s="2" t="b">
        <f t="shared" si="33"/>
        <v>0</v>
      </c>
      <c r="AO99" s="2" t="b">
        <f t="array" aca="1" ref="AO99" ca="1">IF(OR(O99="",SUM(IF(ISNUMBER(VALUE(MID(O99,ROW(INDIRECT("1:"&amp;LEN(O99))),1))),1,0))),FALSE,TRUE)</f>
        <v>0</v>
      </c>
      <c r="AP99" s="2" t="b">
        <f t="shared" si="33"/>
        <v>0</v>
      </c>
      <c r="AQ99" s="2" t="b">
        <f t="shared" si="34"/>
        <v>0</v>
      </c>
      <c r="AR99" s="2" t="b">
        <f t="shared" si="35"/>
        <v>0</v>
      </c>
      <c r="AS99" s="2" t="b">
        <f t="shared" si="36"/>
        <v>0</v>
      </c>
      <c r="AT99" s="2" t="b">
        <f>IF(ISERROR(VLOOKUP(T99,Especificações!$K$7:$K$33,1,FALSE)),FALSE,TRUE)</f>
        <v>0</v>
      </c>
      <c r="AU99" s="2" t="b">
        <f t="shared" si="37"/>
        <v>0</v>
      </c>
      <c r="AV99" s="2" t="b">
        <f t="shared" si="38"/>
        <v>0</v>
      </c>
      <c r="AW99" s="2" t="b">
        <f t="shared" si="39"/>
        <v>0</v>
      </c>
      <c r="AX99" s="2" t="b">
        <f t="shared" si="40"/>
        <v>0</v>
      </c>
      <c r="AY99" s="2" t="b">
        <f t="shared" si="41"/>
        <v>0</v>
      </c>
      <c r="AZ99" s="24" t="b">
        <f>IF(COUNTA(Preencher!B99:Y99)=0,FALSE,TRUE)</f>
        <v>0</v>
      </c>
      <c r="BA99" s="24">
        <f t="shared" si="42"/>
        <v>0</v>
      </c>
      <c r="BB99" s="24">
        <f t="shared" si="43"/>
        <v>0</v>
      </c>
    </row>
    <row r="100" spans="1:54" ht="15.75" customHeight="1" x14ac:dyDescent="0.25">
      <c r="A100" s="2">
        <v>99</v>
      </c>
      <c r="B100" s="2" t="str">
        <f>IF(Preencher!B100="","",Preencher!B100)</f>
        <v/>
      </c>
      <c r="C100" s="2" t="str">
        <f>IF(Preencher!C100="","",Preencher!C100)</f>
        <v/>
      </c>
      <c r="D100" s="5" t="str">
        <f>IF(Preencher!D100="","",Preencher!D100)</f>
        <v/>
      </c>
      <c r="E100" s="5" t="str">
        <f>IF(Preencher!E100="","",Preencher!E100)</f>
        <v/>
      </c>
      <c r="F100" s="15" t="str">
        <f>IF(Preencher!F100="","",Preencher!F100)</f>
        <v/>
      </c>
      <c r="G100" s="15" t="str">
        <f>IF(Preencher!G100="","",Preencher!G100)</f>
        <v/>
      </c>
      <c r="H100" s="13" t="str">
        <f>IF(Preencher!H100="","",Preencher!H100)</f>
        <v/>
      </c>
      <c r="I100" s="17" t="str">
        <f>IF(Preencher!I100="","",Preencher!I100)</f>
        <v/>
      </c>
      <c r="J100" s="13" t="str">
        <f>IF(Preencher!J100="","",Preencher!J100)</f>
        <v/>
      </c>
      <c r="K100" s="20" t="str">
        <f>IF(Preencher!K100="","",Preencher!K100)</f>
        <v/>
      </c>
      <c r="L100" s="5" t="str">
        <f>IF(Preencher!L100="","",Preencher!L100)</f>
        <v/>
      </c>
      <c r="M100" s="5" t="str">
        <f>IF(Preencher!M100="","",Preencher!M100)</f>
        <v/>
      </c>
      <c r="N100" s="22" t="str">
        <f>IF(Preencher!N100="","",Preencher!N100)</f>
        <v/>
      </c>
      <c r="O100" s="5" t="str">
        <f>IF(Preencher!O100="","",Preencher!O100)</f>
        <v/>
      </c>
      <c r="P100" s="22" t="str">
        <f>IF(Preencher!P100="","",Preencher!P100)</f>
        <v/>
      </c>
      <c r="Q100" s="5" t="str">
        <f>IF(Preencher!Q100="","",Preencher!Q100)</f>
        <v/>
      </c>
      <c r="R100" s="13" t="str">
        <f>IF(Preencher!R100="","",Preencher!R100)</f>
        <v/>
      </c>
      <c r="S100" s="13" t="str">
        <f>IF(Preencher!S100="","",Preencher!S100)</f>
        <v/>
      </c>
      <c r="T100" s="13" t="str">
        <f>IF(Preencher!T100="","",Preencher!T100)</f>
        <v/>
      </c>
      <c r="U100" s="11" t="str">
        <f>IF(Preencher!U100="","",Preencher!U100)</f>
        <v/>
      </c>
      <c r="V100" s="5" t="str">
        <f>IF(Preencher!V100="","",Preencher!V100)</f>
        <v/>
      </c>
      <c r="W100" s="5" t="str">
        <f>IF(Preencher!W100="","",Preencher!W100)</f>
        <v/>
      </c>
      <c r="X100" s="5" t="str">
        <f>IF(Preencher!X100="","",Preencher!X100)</f>
        <v/>
      </c>
      <c r="Y100" s="25" t="str">
        <f>IF(Preencher!Y100="","",Preencher!Y100)</f>
        <v/>
      </c>
      <c r="AB100" s="2" t="b">
        <f t="shared" si="27"/>
        <v>0</v>
      </c>
      <c r="AC100" s="2" t="b">
        <f t="shared" si="28"/>
        <v>0</v>
      </c>
      <c r="AD100" s="2" t="b">
        <f t="shared" si="29"/>
        <v>0</v>
      </c>
      <c r="AE100" s="2" t="b">
        <f t="shared" si="22"/>
        <v>0</v>
      </c>
      <c r="AF100" s="2" t="b">
        <f t="shared" si="23"/>
        <v>0</v>
      </c>
      <c r="AG100" s="2" t="b">
        <f t="shared" si="24"/>
        <v>0</v>
      </c>
      <c r="AH100" s="2" t="b">
        <f t="shared" si="25"/>
        <v>0</v>
      </c>
      <c r="AI100" s="2" t="b">
        <f t="shared" si="30"/>
        <v>0</v>
      </c>
      <c r="AJ100" s="2" t="b">
        <f t="shared" si="31"/>
        <v>0</v>
      </c>
      <c r="AK100" s="2" t="b">
        <f t="shared" si="32"/>
        <v>0</v>
      </c>
      <c r="AL100" s="2" t="b">
        <f t="shared" si="26"/>
        <v>0</v>
      </c>
      <c r="AM100" s="2" t="b">
        <f t="array" aca="1" ref="AM100" ca="1">IF(OR(M100="",SUM(IF(ISNUMBER(VALUE(MID(M100,ROW(INDIRECT("1:"&amp;LEN(M100))),1))),1,0))),FALSE,TRUE)</f>
        <v>0</v>
      </c>
      <c r="AN100" s="2" t="b">
        <f t="shared" si="33"/>
        <v>0</v>
      </c>
      <c r="AO100" s="2" t="b">
        <f t="array" aca="1" ref="AO100" ca="1">IF(OR(O100="",SUM(IF(ISNUMBER(VALUE(MID(O100,ROW(INDIRECT("1:"&amp;LEN(O100))),1))),1,0))),FALSE,TRUE)</f>
        <v>0</v>
      </c>
      <c r="AP100" s="2" t="b">
        <f t="shared" si="33"/>
        <v>0</v>
      </c>
      <c r="AQ100" s="2" t="b">
        <f t="shared" si="34"/>
        <v>0</v>
      </c>
      <c r="AR100" s="2" t="b">
        <f t="shared" si="35"/>
        <v>0</v>
      </c>
      <c r="AS100" s="2" t="b">
        <f t="shared" si="36"/>
        <v>0</v>
      </c>
      <c r="AT100" s="2" t="b">
        <f>IF(ISERROR(VLOOKUP(T100,Especificações!$K$7:$K$33,1,FALSE)),FALSE,TRUE)</f>
        <v>0</v>
      </c>
      <c r="AU100" s="2" t="b">
        <f t="shared" si="37"/>
        <v>0</v>
      </c>
      <c r="AV100" s="2" t="b">
        <f t="shared" si="38"/>
        <v>0</v>
      </c>
      <c r="AW100" s="2" t="b">
        <f t="shared" si="39"/>
        <v>0</v>
      </c>
      <c r="AX100" s="2" t="b">
        <f t="shared" si="40"/>
        <v>0</v>
      </c>
      <c r="AY100" s="2" t="b">
        <f t="shared" si="41"/>
        <v>0</v>
      </c>
      <c r="AZ100" s="24" t="b">
        <f>IF(COUNTA(Preencher!B100:Y100)=0,FALSE,TRUE)</f>
        <v>0</v>
      </c>
      <c r="BA100" s="24">
        <f t="shared" si="42"/>
        <v>0</v>
      </c>
      <c r="BB100" s="24">
        <f t="shared" si="43"/>
        <v>0</v>
      </c>
    </row>
    <row r="101" spans="1:54" ht="15.75" customHeight="1" x14ac:dyDescent="0.25">
      <c r="A101" s="2">
        <v>100</v>
      </c>
      <c r="B101" s="2" t="str">
        <f>IF(Preencher!B101="","",Preencher!B101)</f>
        <v/>
      </c>
      <c r="C101" s="2" t="str">
        <f>IF(Preencher!C101="","",Preencher!C101)</f>
        <v/>
      </c>
      <c r="D101" s="5" t="str">
        <f>IF(Preencher!D101="","",Preencher!D101)</f>
        <v/>
      </c>
      <c r="E101" s="5" t="str">
        <f>IF(Preencher!E101="","",Preencher!E101)</f>
        <v/>
      </c>
      <c r="F101" s="15" t="str">
        <f>IF(Preencher!F101="","",Preencher!F101)</f>
        <v/>
      </c>
      <c r="G101" s="15" t="str">
        <f>IF(Preencher!G101="","",Preencher!G101)</f>
        <v/>
      </c>
      <c r="H101" s="13" t="str">
        <f>IF(Preencher!H101="","",Preencher!H101)</f>
        <v/>
      </c>
      <c r="I101" s="17" t="str">
        <f>IF(Preencher!I101="","",Preencher!I101)</f>
        <v/>
      </c>
      <c r="J101" s="13" t="str">
        <f>IF(Preencher!J101="","",Preencher!J101)</f>
        <v/>
      </c>
      <c r="K101" s="20" t="str">
        <f>IF(Preencher!K101="","",Preencher!K101)</f>
        <v/>
      </c>
      <c r="L101" s="5" t="str">
        <f>IF(Preencher!L101="","",Preencher!L101)</f>
        <v/>
      </c>
      <c r="M101" s="5" t="str">
        <f>IF(Preencher!M101="","",Preencher!M101)</f>
        <v/>
      </c>
      <c r="N101" s="22" t="str">
        <f>IF(Preencher!N101="","",Preencher!N101)</f>
        <v/>
      </c>
      <c r="O101" s="5" t="str">
        <f>IF(Preencher!O101="","",Preencher!O101)</f>
        <v/>
      </c>
      <c r="P101" s="22" t="str">
        <f>IF(Preencher!P101="","",Preencher!P101)</f>
        <v/>
      </c>
      <c r="Q101" s="5" t="str">
        <f>IF(Preencher!Q101="","",Preencher!Q101)</f>
        <v/>
      </c>
      <c r="R101" s="13" t="str">
        <f>IF(Preencher!R101="","",Preencher!R101)</f>
        <v/>
      </c>
      <c r="S101" s="13" t="str">
        <f>IF(Preencher!S101="","",Preencher!S101)</f>
        <v/>
      </c>
      <c r="T101" s="13" t="str">
        <f>IF(Preencher!T101="","",Preencher!T101)</f>
        <v/>
      </c>
      <c r="U101" s="11" t="str">
        <f>IF(Preencher!U101="","",Preencher!U101)</f>
        <v/>
      </c>
      <c r="V101" s="5" t="str">
        <f>IF(Preencher!V101="","",Preencher!V101)</f>
        <v/>
      </c>
      <c r="W101" s="5" t="str">
        <f>IF(Preencher!W101="","",Preencher!W101)</f>
        <v/>
      </c>
      <c r="X101" s="5" t="str">
        <f>IF(Preencher!X101="","",Preencher!X101)</f>
        <v/>
      </c>
      <c r="Y101" s="25" t="str">
        <f>IF(Preencher!Y101="","",Preencher!Y101)</f>
        <v/>
      </c>
      <c r="AB101" s="2" t="b">
        <f t="shared" si="27"/>
        <v>0</v>
      </c>
      <c r="AC101" s="2" t="b">
        <f t="shared" si="28"/>
        <v>0</v>
      </c>
      <c r="AD101" s="2" t="b">
        <f t="shared" si="29"/>
        <v>0</v>
      </c>
      <c r="AE101" s="2" t="b">
        <f t="shared" si="22"/>
        <v>0</v>
      </c>
      <c r="AF101" s="2" t="b">
        <f t="shared" si="23"/>
        <v>0</v>
      </c>
      <c r="AG101" s="2" t="b">
        <f t="shared" si="24"/>
        <v>0</v>
      </c>
      <c r="AH101" s="2" t="b">
        <f t="shared" si="25"/>
        <v>0</v>
      </c>
      <c r="AI101" s="2" t="b">
        <f t="shared" si="30"/>
        <v>0</v>
      </c>
      <c r="AJ101" s="2" t="b">
        <f t="shared" si="31"/>
        <v>0</v>
      </c>
      <c r="AK101" s="2" t="b">
        <f t="shared" si="32"/>
        <v>0</v>
      </c>
      <c r="AL101" s="2" t="b">
        <f t="shared" si="26"/>
        <v>0</v>
      </c>
      <c r="AM101" s="2" t="b">
        <f t="array" aca="1" ref="AM101" ca="1">IF(OR(M101="",SUM(IF(ISNUMBER(VALUE(MID(M101,ROW(INDIRECT("1:"&amp;LEN(M101))),1))),1,0))),FALSE,TRUE)</f>
        <v>0</v>
      </c>
      <c r="AN101" s="2" t="b">
        <f t="shared" si="33"/>
        <v>0</v>
      </c>
      <c r="AO101" s="2" t="b">
        <f t="array" aca="1" ref="AO101" ca="1">IF(OR(O101="",SUM(IF(ISNUMBER(VALUE(MID(O101,ROW(INDIRECT("1:"&amp;LEN(O101))),1))),1,0))),FALSE,TRUE)</f>
        <v>0</v>
      </c>
      <c r="AP101" s="2" t="b">
        <f t="shared" si="33"/>
        <v>0</v>
      </c>
      <c r="AQ101" s="2" t="b">
        <f t="shared" si="34"/>
        <v>0</v>
      </c>
      <c r="AR101" s="2" t="b">
        <f t="shared" si="35"/>
        <v>0</v>
      </c>
      <c r="AS101" s="2" t="b">
        <f t="shared" si="36"/>
        <v>0</v>
      </c>
      <c r="AT101" s="2" t="b">
        <f>IF(ISERROR(VLOOKUP(T101,Especificações!$K$7:$K$33,1,FALSE)),FALSE,TRUE)</f>
        <v>0</v>
      </c>
      <c r="AU101" s="2" t="b">
        <f t="shared" si="37"/>
        <v>0</v>
      </c>
      <c r="AV101" s="2" t="b">
        <f t="shared" si="38"/>
        <v>0</v>
      </c>
      <c r="AW101" s="2" t="b">
        <f t="shared" si="39"/>
        <v>0</v>
      </c>
      <c r="AX101" s="2" t="b">
        <f t="shared" si="40"/>
        <v>0</v>
      </c>
      <c r="AY101" s="2" t="b">
        <f t="shared" si="41"/>
        <v>0</v>
      </c>
      <c r="AZ101" s="24" t="b">
        <f>IF(COUNTA(Preencher!B101:Y101)=0,FALSE,TRUE)</f>
        <v>0</v>
      </c>
      <c r="BA101" s="24">
        <f t="shared" si="42"/>
        <v>0</v>
      </c>
      <c r="BB101" s="24">
        <f t="shared" si="43"/>
        <v>0</v>
      </c>
    </row>
    <row r="102" spans="1:54" ht="15.75" customHeight="1" x14ac:dyDescent="0.25">
      <c r="A102" s="2">
        <v>101</v>
      </c>
      <c r="B102" s="2" t="str">
        <f>IF(Preencher!B102="","",Preencher!B102)</f>
        <v/>
      </c>
      <c r="C102" s="2" t="str">
        <f>IF(Preencher!C102="","",Preencher!C102)</f>
        <v/>
      </c>
      <c r="D102" s="5" t="str">
        <f>IF(Preencher!D102="","",Preencher!D102)</f>
        <v/>
      </c>
      <c r="E102" s="5" t="str">
        <f>IF(Preencher!E102="","",Preencher!E102)</f>
        <v/>
      </c>
      <c r="F102" s="15" t="str">
        <f>IF(Preencher!F102="","",Preencher!F102)</f>
        <v/>
      </c>
      <c r="G102" s="15" t="str">
        <f>IF(Preencher!G102="","",Preencher!G102)</f>
        <v/>
      </c>
      <c r="H102" s="13" t="str">
        <f>IF(Preencher!H102="","",Preencher!H102)</f>
        <v/>
      </c>
      <c r="I102" s="17" t="str">
        <f>IF(Preencher!I102="","",Preencher!I102)</f>
        <v/>
      </c>
      <c r="J102" s="13" t="str">
        <f>IF(Preencher!J102="","",Preencher!J102)</f>
        <v/>
      </c>
      <c r="K102" s="20" t="str">
        <f>IF(Preencher!K102="","",Preencher!K102)</f>
        <v/>
      </c>
      <c r="L102" s="5" t="str">
        <f>IF(Preencher!L102="","",Preencher!L102)</f>
        <v/>
      </c>
      <c r="M102" s="5" t="str">
        <f>IF(Preencher!M102="","",Preencher!M102)</f>
        <v/>
      </c>
      <c r="N102" s="22" t="str">
        <f>IF(Preencher!N102="","",Preencher!N102)</f>
        <v/>
      </c>
      <c r="O102" s="5" t="str">
        <f>IF(Preencher!O102="","",Preencher!O102)</f>
        <v/>
      </c>
      <c r="P102" s="22" t="str">
        <f>IF(Preencher!P102="","",Preencher!P102)</f>
        <v/>
      </c>
      <c r="Q102" s="5" t="str">
        <f>IF(Preencher!Q102="","",Preencher!Q102)</f>
        <v/>
      </c>
      <c r="R102" s="13" t="str">
        <f>IF(Preencher!R102="","",Preencher!R102)</f>
        <v/>
      </c>
      <c r="S102" s="13" t="str">
        <f>IF(Preencher!S102="","",Preencher!S102)</f>
        <v/>
      </c>
      <c r="T102" s="13" t="str">
        <f>IF(Preencher!T102="","",Preencher!T102)</f>
        <v/>
      </c>
      <c r="U102" s="11" t="str">
        <f>IF(Preencher!U102="","",Preencher!U102)</f>
        <v/>
      </c>
      <c r="V102" s="5" t="str">
        <f>IF(Preencher!V102="","",Preencher!V102)</f>
        <v/>
      </c>
      <c r="W102" s="5" t="str">
        <f>IF(Preencher!W102="","",Preencher!W102)</f>
        <v/>
      </c>
      <c r="X102" s="5" t="str">
        <f>IF(Preencher!X102="","",Preencher!X102)</f>
        <v/>
      </c>
      <c r="Y102" s="25" t="str">
        <f>IF(Preencher!Y102="","",Preencher!Y102)</f>
        <v/>
      </c>
      <c r="AB102" s="2" t="b">
        <f t="shared" si="27"/>
        <v>0</v>
      </c>
      <c r="AC102" s="2" t="b">
        <f t="shared" si="28"/>
        <v>0</v>
      </c>
      <c r="AD102" s="2" t="b">
        <f t="shared" si="29"/>
        <v>0</v>
      </c>
      <c r="AE102" s="2" t="b">
        <f t="shared" si="22"/>
        <v>0</v>
      </c>
      <c r="AF102" s="2" t="b">
        <f t="shared" si="23"/>
        <v>0</v>
      </c>
      <c r="AG102" s="2" t="b">
        <f t="shared" si="24"/>
        <v>0</v>
      </c>
      <c r="AH102" s="2" t="b">
        <f t="shared" si="25"/>
        <v>0</v>
      </c>
      <c r="AI102" s="2" t="b">
        <f t="shared" si="30"/>
        <v>0</v>
      </c>
      <c r="AJ102" s="2" t="b">
        <f t="shared" si="31"/>
        <v>0</v>
      </c>
      <c r="AK102" s="2" t="b">
        <f t="shared" si="32"/>
        <v>0</v>
      </c>
      <c r="AL102" s="2" t="b">
        <f t="shared" si="26"/>
        <v>0</v>
      </c>
      <c r="AM102" s="2" t="b">
        <f t="array" aca="1" ref="AM102" ca="1">IF(OR(M102="",SUM(IF(ISNUMBER(VALUE(MID(M102,ROW(INDIRECT("1:"&amp;LEN(M102))),1))),1,0))),FALSE,TRUE)</f>
        <v>0</v>
      </c>
      <c r="AN102" s="2" t="b">
        <f t="shared" si="33"/>
        <v>0</v>
      </c>
      <c r="AO102" s="2" t="b">
        <f t="array" aca="1" ref="AO102" ca="1">IF(OR(O102="",SUM(IF(ISNUMBER(VALUE(MID(O102,ROW(INDIRECT("1:"&amp;LEN(O102))),1))),1,0))),FALSE,TRUE)</f>
        <v>0</v>
      </c>
      <c r="AP102" s="2" t="b">
        <f t="shared" si="33"/>
        <v>0</v>
      </c>
      <c r="AQ102" s="2" t="b">
        <f t="shared" si="34"/>
        <v>0</v>
      </c>
      <c r="AR102" s="2" t="b">
        <f t="shared" si="35"/>
        <v>0</v>
      </c>
      <c r="AS102" s="2" t="b">
        <f t="shared" si="36"/>
        <v>0</v>
      </c>
      <c r="AT102" s="2" t="b">
        <f>IF(ISERROR(VLOOKUP(T102,Especificações!$K$7:$K$33,1,FALSE)),FALSE,TRUE)</f>
        <v>0</v>
      </c>
      <c r="AU102" s="2" t="b">
        <f t="shared" si="37"/>
        <v>0</v>
      </c>
      <c r="AV102" s="2" t="b">
        <f t="shared" si="38"/>
        <v>0</v>
      </c>
      <c r="AW102" s="2" t="b">
        <f t="shared" si="39"/>
        <v>0</v>
      </c>
      <c r="AX102" s="2" t="b">
        <f t="shared" si="40"/>
        <v>0</v>
      </c>
      <c r="AY102" s="2" t="b">
        <f t="shared" si="41"/>
        <v>0</v>
      </c>
      <c r="AZ102" s="24" t="b">
        <f>IF(COUNTA(Preencher!B102:Y102)=0,FALSE,TRUE)</f>
        <v>0</v>
      </c>
      <c r="BA102" s="24">
        <f t="shared" si="42"/>
        <v>0</v>
      </c>
      <c r="BB102" s="24">
        <f t="shared" si="43"/>
        <v>0</v>
      </c>
    </row>
    <row r="103" spans="1:54" ht="15.75" customHeight="1" x14ac:dyDescent="0.25">
      <c r="A103" s="2">
        <v>102</v>
      </c>
      <c r="B103" s="2" t="str">
        <f>IF(Preencher!B103="","",Preencher!B103)</f>
        <v/>
      </c>
      <c r="C103" s="2" t="str">
        <f>IF(Preencher!C103="","",Preencher!C103)</f>
        <v/>
      </c>
      <c r="D103" s="5" t="str">
        <f>IF(Preencher!D103="","",Preencher!D103)</f>
        <v/>
      </c>
      <c r="E103" s="5" t="str">
        <f>IF(Preencher!E103="","",Preencher!E103)</f>
        <v/>
      </c>
      <c r="F103" s="15" t="str">
        <f>IF(Preencher!F103="","",Preencher!F103)</f>
        <v/>
      </c>
      <c r="G103" s="15" t="str">
        <f>IF(Preencher!G103="","",Preencher!G103)</f>
        <v/>
      </c>
      <c r="H103" s="13" t="str">
        <f>IF(Preencher!H103="","",Preencher!H103)</f>
        <v/>
      </c>
      <c r="I103" s="17" t="str">
        <f>IF(Preencher!I103="","",Preencher!I103)</f>
        <v/>
      </c>
      <c r="J103" s="13" t="str">
        <f>IF(Preencher!J103="","",Preencher!J103)</f>
        <v/>
      </c>
      <c r="K103" s="20" t="str">
        <f>IF(Preencher!K103="","",Preencher!K103)</f>
        <v/>
      </c>
      <c r="L103" s="5" t="str">
        <f>IF(Preencher!L103="","",Preencher!L103)</f>
        <v/>
      </c>
      <c r="M103" s="5" t="str">
        <f>IF(Preencher!M103="","",Preencher!M103)</f>
        <v/>
      </c>
      <c r="N103" s="22" t="str">
        <f>IF(Preencher!N103="","",Preencher!N103)</f>
        <v/>
      </c>
      <c r="O103" s="5" t="str">
        <f>IF(Preencher!O103="","",Preencher!O103)</f>
        <v/>
      </c>
      <c r="P103" s="22" t="str">
        <f>IF(Preencher!P103="","",Preencher!P103)</f>
        <v/>
      </c>
      <c r="Q103" s="5" t="str">
        <f>IF(Preencher!Q103="","",Preencher!Q103)</f>
        <v/>
      </c>
      <c r="R103" s="13" t="str">
        <f>IF(Preencher!R103="","",Preencher!R103)</f>
        <v/>
      </c>
      <c r="S103" s="13" t="str">
        <f>IF(Preencher!S103="","",Preencher!S103)</f>
        <v/>
      </c>
      <c r="T103" s="13" t="str">
        <f>IF(Preencher!T103="","",Preencher!T103)</f>
        <v/>
      </c>
      <c r="U103" s="11" t="str">
        <f>IF(Preencher!U103="","",Preencher!U103)</f>
        <v/>
      </c>
      <c r="V103" s="5" t="str">
        <f>IF(Preencher!V103="","",Preencher!V103)</f>
        <v/>
      </c>
      <c r="W103" s="5" t="str">
        <f>IF(Preencher!W103="","",Preencher!W103)</f>
        <v/>
      </c>
      <c r="X103" s="5" t="str">
        <f>IF(Preencher!X103="","",Preencher!X103)</f>
        <v/>
      </c>
      <c r="Y103" s="25" t="str">
        <f>IF(Preencher!Y103="","",Preencher!Y103)</f>
        <v/>
      </c>
      <c r="AB103" s="2" t="b">
        <f t="shared" si="27"/>
        <v>0</v>
      </c>
      <c r="AC103" s="2" t="b">
        <f t="shared" si="28"/>
        <v>0</v>
      </c>
      <c r="AD103" s="2" t="b">
        <f t="shared" si="29"/>
        <v>0</v>
      </c>
      <c r="AE103" s="2" t="b">
        <f t="shared" si="22"/>
        <v>0</v>
      </c>
      <c r="AF103" s="2" t="b">
        <f t="shared" si="23"/>
        <v>0</v>
      </c>
      <c r="AG103" s="2" t="b">
        <f t="shared" si="24"/>
        <v>0</v>
      </c>
      <c r="AH103" s="2" t="b">
        <f t="shared" si="25"/>
        <v>0</v>
      </c>
      <c r="AI103" s="2" t="b">
        <f t="shared" si="30"/>
        <v>0</v>
      </c>
      <c r="AJ103" s="2" t="b">
        <f t="shared" si="31"/>
        <v>0</v>
      </c>
      <c r="AK103" s="2" t="b">
        <f t="shared" si="32"/>
        <v>0</v>
      </c>
      <c r="AL103" s="2" t="b">
        <f t="shared" si="26"/>
        <v>0</v>
      </c>
      <c r="AM103" s="2" t="b">
        <f t="array" aca="1" ref="AM103" ca="1">IF(OR(M103="",SUM(IF(ISNUMBER(VALUE(MID(M103,ROW(INDIRECT("1:"&amp;LEN(M103))),1))),1,0))),FALSE,TRUE)</f>
        <v>0</v>
      </c>
      <c r="AN103" s="2" t="b">
        <f t="shared" si="33"/>
        <v>0</v>
      </c>
      <c r="AO103" s="2" t="b">
        <f t="array" aca="1" ref="AO103" ca="1">IF(OR(O103="",SUM(IF(ISNUMBER(VALUE(MID(O103,ROW(INDIRECT("1:"&amp;LEN(O103))),1))),1,0))),FALSE,TRUE)</f>
        <v>0</v>
      </c>
      <c r="AP103" s="2" t="b">
        <f t="shared" si="33"/>
        <v>0</v>
      </c>
      <c r="AQ103" s="2" t="b">
        <f t="shared" si="34"/>
        <v>0</v>
      </c>
      <c r="AR103" s="2" t="b">
        <f t="shared" si="35"/>
        <v>0</v>
      </c>
      <c r="AS103" s="2" t="b">
        <f t="shared" si="36"/>
        <v>0</v>
      </c>
      <c r="AT103" s="2" t="b">
        <f>IF(ISERROR(VLOOKUP(T103,Especificações!$K$7:$K$33,1,FALSE)),FALSE,TRUE)</f>
        <v>0</v>
      </c>
      <c r="AU103" s="2" t="b">
        <f t="shared" si="37"/>
        <v>0</v>
      </c>
      <c r="AV103" s="2" t="b">
        <f t="shared" si="38"/>
        <v>0</v>
      </c>
      <c r="AW103" s="2" t="b">
        <f t="shared" si="39"/>
        <v>0</v>
      </c>
      <c r="AX103" s="2" t="b">
        <f t="shared" si="40"/>
        <v>0</v>
      </c>
      <c r="AY103" s="2" t="b">
        <f t="shared" si="41"/>
        <v>0</v>
      </c>
      <c r="AZ103" s="24" t="b">
        <f>IF(COUNTA(Preencher!B103:Y103)=0,FALSE,TRUE)</f>
        <v>0</v>
      </c>
      <c r="BA103" s="24">
        <f t="shared" si="42"/>
        <v>0</v>
      </c>
      <c r="BB103" s="24">
        <f t="shared" si="43"/>
        <v>0</v>
      </c>
    </row>
    <row r="104" spans="1:54" ht="15.75" customHeight="1" x14ac:dyDescent="0.25">
      <c r="A104" s="2">
        <v>103</v>
      </c>
      <c r="B104" s="2" t="str">
        <f>IF(Preencher!B104="","",Preencher!B104)</f>
        <v/>
      </c>
      <c r="C104" s="2" t="str">
        <f>IF(Preencher!C104="","",Preencher!C104)</f>
        <v/>
      </c>
      <c r="D104" s="5" t="str">
        <f>IF(Preencher!D104="","",Preencher!D104)</f>
        <v/>
      </c>
      <c r="E104" s="5" t="str">
        <f>IF(Preencher!E104="","",Preencher!E104)</f>
        <v/>
      </c>
      <c r="F104" s="15" t="str">
        <f>IF(Preencher!F104="","",Preencher!F104)</f>
        <v/>
      </c>
      <c r="G104" s="15" t="str">
        <f>IF(Preencher!G104="","",Preencher!G104)</f>
        <v/>
      </c>
      <c r="H104" s="13" t="str">
        <f>IF(Preencher!H104="","",Preencher!H104)</f>
        <v/>
      </c>
      <c r="I104" s="17" t="str">
        <f>IF(Preencher!I104="","",Preencher!I104)</f>
        <v/>
      </c>
      <c r="J104" s="13" t="str">
        <f>IF(Preencher!J104="","",Preencher!J104)</f>
        <v/>
      </c>
      <c r="K104" s="20" t="str">
        <f>IF(Preencher!K104="","",Preencher!K104)</f>
        <v/>
      </c>
      <c r="L104" s="5" t="str">
        <f>IF(Preencher!L104="","",Preencher!L104)</f>
        <v/>
      </c>
      <c r="M104" s="5" t="str">
        <f>IF(Preencher!M104="","",Preencher!M104)</f>
        <v/>
      </c>
      <c r="N104" s="22" t="str">
        <f>IF(Preencher!N104="","",Preencher!N104)</f>
        <v/>
      </c>
      <c r="O104" s="5" t="str">
        <f>IF(Preencher!O104="","",Preencher!O104)</f>
        <v/>
      </c>
      <c r="P104" s="22" t="str">
        <f>IF(Preencher!P104="","",Preencher!P104)</f>
        <v/>
      </c>
      <c r="Q104" s="5" t="str">
        <f>IF(Preencher!Q104="","",Preencher!Q104)</f>
        <v/>
      </c>
      <c r="R104" s="13" t="str">
        <f>IF(Preencher!R104="","",Preencher!R104)</f>
        <v/>
      </c>
      <c r="S104" s="13" t="str">
        <f>IF(Preencher!S104="","",Preencher!S104)</f>
        <v/>
      </c>
      <c r="T104" s="13" t="str">
        <f>IF(Preencher!T104="","",Preencher!T104)</f>
        <v/>
      </c>
      <c r="U104" s="11" t="str">
        <f>IF(Preencher!U104="","",Preencher!U104)</f>
        <v/>
      </c>
      <c r="V104" s="5" t="str">
        <f>IF(Preencher!V104="","",Preencher!V104)</f>
        <v/>
      </c>
      <c r="W104" s="5" t="str">
        <f>IF(Preencher!W104="","",Preencher!W104)</f>
        <v/>
      </c>
      <c r="X104" s="5" t="str">
        <f>IF(Preencher!X104="","",Preencher!X104)</f>
        <v/>
      </c>
      <c r="Y104" s="25" t="str">
        <f>IF(Preencher!Y104="","",Preencher!Y104)</f>
        <v/>
      </c>
      <c r="AB104" s="2" t="b">
        <f t="shared" si="27"/>
        <v>0</v>
      </c>
      <c r="AC104" s="2" t="b">
        <f t="shared" si="28"/>
        <v>0</v>
      </c>
      <c r="AD104" s="2" t="b">
        <f t="shared" si="29"/>
        <v>0</v>
      </c>
      <c r="AE104" s="2" t="b">
        <f t="shared" si="22"/>
        <v>0</v>
      </c>
      <c r="AF104" s="2" t="b">
        <f t="shared" si="23"/>
        <v>0</v>
      </c>
      <c r="AG104" s="2" t="b">
        <f t="shared" si="24"/>
        <v>0</v>
      </c>
      <c r="AH104" s="2" t="b">
        <f t="shared" si="25"/>
        <v>0</v>
      </c>
      <c r="AI104" s="2" t="b">
        <f t="shared" si="30"/>
        <v>0</v>
      </c>
      <c r="AJ104" s="2" t="b">
        <f t="shared" si="31"/>
        <v>0</v>
      </c>
      <c r="AK104" s="2" t="b">
        <f t="shared" si="32"/>
        <v>0</v>
      </c>
      <c r="AL104" s="2" t="b">
        <f t="shared" si="26"/>
        <v>0</v>
      </c>
      <c r="AM104" s="2" t="b">
        <f t="array" aca="1" ref="AM104" ca="1">IF(OR(M104="",SUM(IF(ISNUMBER(VALUE(MID(M104,ROW(INDIRECT("1:"&amp;LEN(M104))),1))),1,0))),FALSE,TRUE)</f>
        <v>0</v>
      </c>
      <c r="AN104" s="2" t="b">
        <f t="shared" si="33"/>
        <v>0</v>
      </c>
      <c r="AO104" s="2" t="b">
        <f t="array" aca="1" ref="AO104" ca="1">IF(OR(O104="",SUM(IF(ISNUMBER(VALUE(MID(O104,ROW(INDIRECT("1:"&amp;LEN(O104))),1))),1,0))),FALSE,TRUE)</f>
        <v>0</v>
      </c>
      <c r="AP104" s="2" t="b">
        <f t="shared" si="33"/>
        <v>0</v>
      </c>
      <c r="AQ104" s="2" t="b">
        <f t="shared" si="34"/>
        <v>0</v>
      </c>
      <c r="AR104" s="2" t="b">
        <f t="shared" si="35"/>
        <v>0</v>
      </c>
      <c r="AS104" s="2" t="b">
        <f t="shared" si="36"/>
        <v>0</v>
      </c>
      <c r="AT104" s="2" t="b">
        <f>IF(ISERROR(VLOOKUP(T104,Especificações!$K$7:$K$33,1,FALSE)),FALSE,TRUE)</f>
        <v>0</v>
      </c>
      <c r="AU104" s="2" t="b">
        <f t="shared" si="37"/>
        <v>0</v>
      </c>
      <c r="AV104" s="2" t="b">
        <f t="shared" si="38"/>
        <v>0</v>
      </c>
      <c r="AW104" s="2" t="b">
        <f t="shared" si="39"/>
        <v>0</v>
      </c>
      <c r="AX104" s="2" t="b">
        <f t="shared" si="40"/>
        <v>0</v>
      </c>
      <c r="AY104" s="2" t="b">
        <f t="shared" si="41"/>
        <v>0</v>
      </c>
      <c r="AZ104" s="24" t="b">
        <f>IF(COUNTA(Preencher!B104:Y104)=0,FALSE,TRUE)</f>
        <v>0</v>
      </c>
      <c r="BA104" s="24">
        <f t="shared" si="42"/>
        <v>0</v>
      </c>
      <c r="BB104" s="24">
        <f t="shared" si="43"/>
        <v>0</v>
      </c>
    </row>
    <row r="105" spans="1:54" ht="15.75" customHeight="1" x14ac:dyDescent="0.25">
      <c r="A105" s="2">
        <v>104</v>
      </c>
      <c r="B105" s="2" t="str">
        <f>IF(Preencher!B105="","",Preencher!B105)</f>
        <v/>
      </c>
      <c r="C105" s="2" t="str">
        <f>IF(Preencher!C105="","",Preencher!C105)</f>
        <v/>
      </c>
      <c r="D105" s="5" t="str">
        <f>IF(Preencher!D105="","",Preencher!D105)</f>
        <v/>
      </c>
      <c r="E105" s="5" t="str">
        <f>IF(Preencher!E105="","",Preencher!E105)</f>
        <v/>
      </c>
      <c r="F105" s="15" t="str">
        <f>IF(Preencher!F105="","",Preencher!F105)</f>
        <v/>
      </c>
      <c r="G105" s="15" t="str">
        <f>IF(Preencher!G105="","",Preencher!G105)</f>
        <v/>
      </c>
      <c r="H105" s="13" t="str">
        <f>IF(Preencher!H105="","",Preencher!H105)</f>
        <v/>
      </c>
      <c r="I105" s="17" t="str">
        <f>IF(Preencher!I105="","",Preencher!I105)</f>
        <v/>
      </c>
      <c r="J105" s="13" t="str">
        <f>IF(Preencher!J105="","",Preencher!J105)</f>
        <v/>
      </c>
      <c r="K105" s="20" t="str">
        <f>IF(Preencher!K105="","",Preencher!K105)</f>
        <v/>
      </c>
      <c r="L105" s="5" t="str">
        <f>IF(Preencher!L105="","",Preencher!L105)</f>
        <v/>
      </c>
      <c r="M105" s="5" t="str">
        <f>IF(Preencher!M105="","",Preencher!M105)</f>
        <v/>
      </c>
      <c r="N105" s="22" t="str">
        <f>IF(Preencher!N105="","",Preencher!N105)</f>
        <v/>
      </c>
      <c r="O105" s="5" t="str">
        <f>IF(Preencher!O105="","",Preencher!O105)</f>
        <v/>
      </c>
      <c r="P105" s="22" t="str">
        <f>IF(Preencher!P105="","",Preencher!P105)</f>
        <v/>
      </c>
      <c r="Q105" s="5" t="str">
        <f>IF(Preencher!Q105="","",Preencher!Q105)</f>
        <v/>
      </c>
      <c r="R105" s="13" t="str">
        <f>IF(Preencher!R105="","",Preencher!R105)</f>
        <v/>
      </c>
      <c r="S105" s="13" t="str">
        <f>IF(Preencher!S105="","",Preencher!S105)</f>
        <v/>
      </c>
      <c r="T105" s="13" t="str">
        <f>IF(Preencher!T105="","",Preencher!T105)</f>
        <v/>
      </c>
      <c r="U105" s="11" t="str">
        <f>IF(Preencher!U105="","",Preencher!U105)</f>
        <v/>
      </c>
      <c r="V105" s="5" t="str">
        <f>IF(Preencher!V105="","",Preencher!V105)</f>
        <v/>
      </c>
      <c r="W105" s="5" t="str">
        <f>IF(Preencher!W105="","",Preencher!W105)</f>
        <v/>
      </c>
      <c r="X105" s="5" t="str">
        <f>IF(Preencher!X105="","",Preencher!X105)</f>
        <v/>
      </c>
      <c r="Y105" s="25" t="str">
        <f>IF(Preencher!Y105="","",Preencher!Y105)</f>
        <v/>
      </c>
      <c r="AB105" s="2" t="b">
        <f t="shared" si="27"/>
        <v>0</v>
      </c>
      <c r="AC105" s="2" t="b">
        <f t="shared" si="28"/>
        <v>0</v>
      </c>
      <c r="AD105" s="2" t="b">
        <f t="shared" si="29"/>
        <v>0</v>
      </c>
      <c r="AE105" s="2" t="b">
        <f t="shared" si="22"/>
        <v>0</v>
      </c>
      <c r="AF105" s="2" t="b">
        <f t="shared" si="23"/>
        <v>0</v>
      </c>
      <c r="AG105" s="2" t="b">
        <f t="shared" si="24"/>
        <v>0</v>
      </c>
      <c r="AH105" s="2" t="b">
        <f t="shared" si="25"/>
        <v>0</v>
      </c>
      <c r="AI105" s="2" t="b">
        <f t="shared" si="30"/>
        <v>0</v>
      </c>
      <c r="AJ105" s="2" t="b">
        <f t="shared" si="31"/>
        <v>0</v>
      </c>
      <c r="AK105" s="2" t="b">
        <f t="shared" si="32"/>
        <v>0</v>
      </c>
      <c r="AL105" s="2" t="b">
        <f t="shared" si="26"/>
        <v>0</v>
      </c>
      <c r="AM105" s="2" t="b">
        <f t="array" aca="1" ref="AM105" ca="1">IF(OR(M105="",SUM(IF(ISNUMBER(VALUE(MID(M105,ROW(INDIRECT("1:"&amp;LEN(M105))),1))),1,0))),FALSE,TRUE)</f>
        <v>0</v>
      </c>
      <c r="AN105" s="2" t="b">
        <f t="shared" si="33"/>
        <v>0</v>
      </c>
      <c r="AO105" s="2" t="b">
        <f t="array" aca="1" ref="AO105" ca="1">IF(OR(O105="",SUM(IF(ISNUMBER(VALUE(MID(O105,ROW(INDIRECT("1:"&amp;LEN(O105))),1))),1,0))),FALSE,TRUE)</f>
        <v>0</v>
      </c>
      <c r="AP105" s="2" t="b">
        <f t="shared" si="33"/>
        <v>0</v>
      </c>
      <c r="AQ105" s="2" t="b">
        <f t="shared" si="34"/>
        <v>0</v>
      </c>
      <c r="AR105" s="2" t="b">
        <f t="shared" si="35"/>
        <v>0</v>
      </c>
      <c r="AS105" s="2" t="b">
        <f t="shared" si="36"/>
        <v>0</v>
      </c>
      <c r="AT105" s="2" t="b">
        <f>IF(ISERROR(VLOOKUP(T105,Especificações!$K$7:$K$33,1,FALSE)),FALSE,TRUE)</f>
        <v>0</v>
      </c>
      <c r="AU105" s="2" t="b">
        <f t="shared" si="37"/>
        <v>0</v>
      </c>
      <c r="AV105" s="2" t="b">
        <f t="shared" si="38"/>
        <v>0</v>
      </c>
      <c r="AW105" s="2" t="b">
        <f t="shared" si="39"/>
        <v>0</v>
      </c>
      <c r="AX105" s="2" t="b">
        <f t="shared" si="40"/>
        <v>0</v>
      </c>
      <c r="AY105" s="2" t="b">
        <f t="shared" si="41"/>
        <v>0</v>
      </c>
      <c r="AZ105" s="24" t="b">
        <f>IF(COUNTA(Preencher!B105:Y105)=0,FALSE,TRUE)</f>
        <v>0</v>
      </c>
      <c r="BA105" s="24">
        <f t="shared" si="42"/>
        <v>0</v>
      </c>
      <c r="BB105" s="24">
        <f t="shared" si="43"/>
        <v>0</v>
      </c>
    </row>
    <row r="106" spans="1:54" ht="15.75" customHeight="1" x14ac:dyDescent="0.25">
      <c r="A106" s="2">
        <v>105</v>
      </c>
      <c r="B106" s="2" t="str">
        <f>IF(Preencher!B106="","",Preencher!B106)</f>
        <v/>
      </c>
      <c r="C106" s="2" t="str">
        <f>IF(Preencher!C106="","",Preencher!C106)</f>
        <v/>
      </c>
      <c r="D106" s="5" t="str">
        <f>IF(Preencher!D106="","",Preencher!D106)</f>
        <v/>
      </c>
      <c r="E106" s="5" t="str">
        <f>IF(Preencher!E106="","",Preencher!E106)</f>
        <v/>
      </c>
      <c r="F106" s="15" t="str">
        <f>IF(Preencher!F106="","",Preencher!F106)</f>
        <v/>
      </c>
      <c r="G106" s="15" t="str">
        <f>IF(Preencher!G106="","",Preencher!G106)</f>
        <v/>
      </c>
      <c r="H106" s="13" t="str">
        <f>IF(Preencher!H106="","",Preencher!H106)</f>
        <v/>
      </c>
      <c r="I106" s="17" t="str">
        <f>IF(Preencher!I106="","",Preencher!I106)</f>
        <v/>
      </c>
      <c r="J106" s="13" t="str">
        <f>IF(Preencher!J106="","",Preencher!J106)</f>
        <v/>
      </c>
      <c r="K106" s="20" t="str">
        <f>IF(Preencher!K106="","",Preencher!K106)</f>
        <v/>
      </c>
      <c r="L106" s="5" t="str">
        <f>IF(Preencher!L106="","",Preencher!L106)</f>
        <v/>
      </c>
      <c r="M106" s="5" t="str">
        <f>IF(Preencher!M106="","",Preencher!M106)</f>
        <v/>
      </c>
      <c r="N106" s="22" t="str">
        <f>IF(Preencher!N106="","",Preencher!N106)</f>
        <v/>
      </c>
      <c r="O106" s="5" t="str">
        <f>IF(Preencher!O106="","",Preencher!O106)</f>
        <v/>
      </c>
      <c r="P106" s="22" t="str">
        <f>IF(Preencher!P106="","",Preencher!P106)</f>
        <v/>
      </c>
      <c r="Q106" s="5" t="str">
        <f>IF(Preencher!Q106="","",Preencher!Q106)</f>
        <v/>
      </c>
      <c r="R106" s="13" t="str">
        <f>IF(Preencher!R106="","",Preencher!R106)</f>
        <v/>
      </c>
      <c r="S106" s="13" t="str">
        <f>IF(Preencher!S106="","",Preencher!S106)</f>
        <v/>
      </c>
      <c r="T106" s="13" t="str">
        <f>IF(Preencher!T106="","",Preencher!T106)</f>
        <v/>
      </c>
      <c r="U106" s="11" t="str">
        <f>IF(Preencher!U106="","",Preencher!U106)</f>
        <v/>
      </c>
      <c r="V106" s="5" t="str">
        <f>IF(Preencher!V106="","",Preencher!V106)</f>
        <v/>
      </c>
      <c r="W106" s="5" t="str">
        <f>IF(Preencher!W106="","",Preencher!W106)</f>
        <v/>
      </c>
      <c r="X106" s="5" t="str">
        <f>IF(Preencher!X106="","",Preencher!X106)</f>
        <v/>
      </c>
      <c r="Y106" s="25" t="str">
        <f>IF(Preencher!Y106="","",Preencher!Y106)</f>
        <v/>
      </c>
      <c r="AB106" s="2" t="b">
        <f t="shared" si="27"/>
        <v>0</v>
      </c>
      <c r="AC106" s="2" t="b">
        <f t="shared" si="28"/>
        <v>0</v>
      </c>
      <c r="AD106" s="2" t="b">
        <f t="shared" si="29"/>
        <v>0</v>
      </c>
      <c r="AE106" s="2" t="b">
        <f t="shared" si="22"/>
        <v>0</v>
      </c>
      <c r="AF106" s="2" t="b">
        <f t="shared" si="23"/>
        <v>0</v>
      </c>
      <c r="AG106" s="2" t="b">
        <f t="shared" si="24"/>
        <v>0</v>
      </c>
      <c r="AH106" s="2" t="b">
        <f t="shared" si="25"/>
        <v>0</v>
      </c>
      <c r="AI106" s="2" t="b">
        <f t="shared" si="30"/>
        <v>0</v>
      </c>
      <c r="AJ106" s="2" t="b">
        <f t="shared" si="31"/>
        <v>0</v>
      </c>
      <c r="AK106" s="2" t="b">
        <f t="shared" si="32"/>
        <v>0</v>
      </c>
      <c r="AL106" s="2" t="b">
        <f t="shared" si="26"/>
        <v>0</v>
      </c>
      <c r="AM106" s="2" t="b">
        <f t="array" aca="1" ref="AM106" ca="1">IF(OR(M106="",SUM(IF(ISNUMBER(VALUE(MID(M106,ROW(INDIRECT("1:"&amp;LEN(M106))),1))),1,0))),FALSE,TRUE)</f>
        <v>0</v>
      </c>
      <c r="AN106" s="2" t="b">
        <f t="shared" si="33"/>
        <v>0</v>
      </c>
      <c r="AO106" s="2" t="b">
        <f t="array" aca="1" ref="AO106" ca="1">IF(OR(O106="",SUM(IF(ISNUMBER(VALUE(MID(O106,ROW(INDIRECT("1:"&amp;LEN(O106))),1))),1,0))),FALSE,TRUE)</f>
        <v>0</v>
      </c>
      <c r="AP106" s="2" t="b">
        <f t="shared" si="33"/>
        <v>0</v>
      </c>
      <c r="AQ106" s="2" t="b">
        <f t="shared" si="34"/>
        <v>0</v>
      </c>
      <c r="AR106" s="2" t="b">
        <f t="shared" si="35"/>
        <v>0</v>
      </c>
      <c r="AS106" s="2" t="b">
        <f t="shared" si="36"/>
        <v>0</v>
      </c>
      <c r="AT106" s="2" t="b">
        <f>IF(ISERROR(VLOOKUP(T106,Especificações!$K$7:$K$33,1,FALSE)),FALSE,TRUE)</f>
        <v>0</v>
      </c>
      <c r="AU106" s="2" t="b">
        <f t="shared" si="37"/>
        <v>0</v>
      </c>
      <c r="AV106" s="2" t="b">
        <f t="shared" si="38"/>
        <v>0</v>
      </c>
      <c r="AW106" s="2" t="b">
        <f t="shared" si="39"/>
        <v>0</v>
      </c>
      <c r="AX106" s="2" t="b">
        <f t="shared" si="40"/>
        <v>0</v>
      </c>
      <c r="AY106" s="2" t="b">
        <f t="shared" si="41"/>
        <v>0</v>
      </c>
      <c r="AZ106" s="24" t="b">
        <f>IF(COUNTA(Preencher!B106:Y106)=0,FALSE,TRUE)</f>
        <v>0</v>
      </c>
      <c r="BA106" s="24">
        <f t="shared" si="42"/>
        <v>0</v>
      </c>
      <c r="BB106" s="24">
        <f t="shared" si="43"/>
        <v>0</v>
      </c>
    </row>
    <row r="107" spans="1:54" ht="15.75" customHeight="1" x14ac:dyDescent="0.25">
      <c r="A107" s="2">
        <v>106</v>
      </c>
      <c r="B107" s="2" t="str">
        <f>IF(Preencher!B107="","",Preencher!B107)</f>
        <v/>
      </c>
      <c r="C107" s="2" t="str">
        <f>IF(Preencher!C107="","",Preencher!C107)</f>
        <v/>
      </c>
      <c r="D107" s="5" t="str">
        <f>IF(Preencher!D107="","",Preencher!D107)</f>
        <v/>
      </c>
      <c r="E107" s="5" t="str">
        <f>IF(Preencher!E107="","",Preencher!E107)</f>
        <v/>
      </c>
      <c r="F107" s="15" t="str">
        <f>IF(Preencher!F107="","",Preencher!F107)</f>
        <v/>
      </c>
      <c r="G107" s="15" t="str">
        <f>IF(Preencher!G107="","",Preencher!G107)</f>
        <v/>
      </c>
      <c r="H107" s="13" t="str">
        <f>IF(Preencher!H107="","",Preencher!H107)</f>
        <v/>
      </c>
      <c r="I107" s="17" t="str">
        <f>IF(Preencher!I107="","",Preencher!I107)</f>
        <v/>
      </c>
      <c r="J107" s="13" t="str">
        <f>IF(Preencher!J107="","",Preencher!J107)</f>
        <v/>
      </c>
      <c r="K107" s="20" t="str">
        <f>IF(Preencher!K107="","",Preencher!K107)</f>
        <v/>
      </c>
      <c r="L107" s="5" t="str">
        <f>IF(Preencher!L107="","",Preencher!L107)</f>
        <v/>
      </c>
      <c r="M107" s="5" t="str">
        <f>IF(Preencher!M107="","",Preencher!M107)</f>
        <v/>
      </c>
      <c r="N107" s="22" t="str">
        <f>IF(Preencher!N107="","",Preencher!N107)</f>
        <v/>
      </c>
      <c r="O107" s="5" t="str">
        <f>IF(Preencher!O107="","",Preencher!O107)</f>
        <v/>
      </c>
      <c r="P107" s="22" t="str">
        <f>IF(Preencher!P107="","",Preencher!P107)</f>
        <v/>
      </c>
      <c r="Q107" s="5" t="str">
        <f>IF(Preencher!Q107="","",Preencher!Q107)</f>
        <v/>
      </c>
      <c r="R107" s="13" t="str">
        <f>IF(Preencher!R107="","",Preencher!R107)</f>
        <v/>
      </c>
      <c r="S107" s="13" t="str">
        <f>IF(Preencher!S107="","",Preencher!S107)</f>
        <v/>
      </c>
      <c r="T107" s="13" t="str">
        <f>IF(Preencher!T107="","",Preencher!T107)</f>
        <v/>
      </c>
      <c r="U107" s="11" t="str">
        <f>IF(Preencher!U107="","",Preencher!U107)</f>
        <v/>
      </c>
      <c r="V107" s="5" t="str">
        <f>IF(Preencher!V107="","",Preencher!V107)</f>
        <v/>
      </c>
      <c r="W107" s="5" t="str">
        <f>IF(Preencher!W107="","",Preencher!W107)</f>
        <v/>
      </c>
      <c r="X107" s="5" t="str">
        <f>IF(Preencher!X107="","",Preencher!X107)</f>
        <v/>
      </c>
      <c r="Y107" s="25" t="str">
        <f>IF(Preencher!Y107="","",Preencher!Y107)</f>
        <v/>
      </c>
      <c r="AB107" s="2" t="b">
        <f t="shared" si="27"/>
        <v>0</v>
      </c>
      <c r="AC107" s="2" t="b">
        <f t="shared" si="28"/>
        <v>0</v>
      </c>
      <c r="AD107" s="2" t="b">
        <f t="shared" si="29"/>
        <v>0</v>
      </c>
      <c r="AE107" s="2" t="b">
        <f t="shared" si="22"/>
        <v>0</v>
      </c>
      <c r="AF107" s="2" t="b">
        <f t="shared" si="23"/>
        <v>0</v>
      </c>
      <c r="AG107" s="2" t="b">
        <f t="shared" si="24"/>
        <v>0</v>
      </c>
      <c r="AH107" s="2" t="b">
        <f t="shared" si="25"/>
        <v>0</v>
      </c>
      <c r="AI107" s="2" t="b">
        <f t="shared" si="30"/>
        <v>0</v>
      </c>
      <c r="AJ107" s="2" t="b">
        <f t="shared" si="31"/>
        <v>0</v>
      </c>
      <c r="AK107" s="2" t="b">
        <f t="shared" si="32"/>
        <v>0</v>
      </c>
      <c r="AL107" s="2" t="b">
        <f t="shared" si="26"/>
        <v>0</v>
      </c>
      <c r="AM107" s="2" t="b">
        <f t="array" aca="1" ref="AM107" ca="1">IF(OR(M107="",SUM(IF(ISNUMBER(VALUE(MID(M107,ROW(INDIRECT("1:"&amp;LEN(M107))),1))),1,0))),FALSE,TRUE)</f>
        <v>0</v>
      </c>
      <c r="AN107" s="2" t="b">
        <f t="shared" si="33"/>
        <v>0</v>
      </c>
      <c r="AO107" s="2" t="b">
        <f t="array" aca="1" ref="AO107" ca="1">IF(OR(O107="",SUM(IF(ISNUMBER(VALUE(MID(O107,ROW(INDIRECT("1:"&amp;LEN(O107))),1))),1,0))),FALSE,TRUE)</f>
        <v>0</v>
      </c>
      <c r="AP107" s="2" t="b">
        <f t="shared" si="33"/>
        <v>0</v>
      </c>
      <c r="AQ107" s="2" t="b">
        <f t="shared" si="34"/>
        <v>0</v>
      </c>
      <c r="AR107" s="2" t="b">
        <f t="shared" si="35"/>
        <v>0</v>
      </c>
      <c r="AS107" s="2" t="b">
        <f t="shared" si="36"/>
        <v>0</v>
      </c>
      <c r="AT107" s="2" t="b">
        <f>IF(ISERROR(VLOOKUP(T107,Especificações!$K$7:$K$33,1,FALSE)),FALSE,TRUE)</f>
        <v>0</v>
      </c>
      <c r="AU107" s="2" t="b">
        <f t="shared" si="37"/>
        <v>0</v>
      </c>
      <c r="AV107" s="2" t="b">
        <f t="shared" si="38"/>
        <v>0</v>
      </c>
      <c r="AW107" s="2" t="b">
        <f t="shared" si="39"/>
        <v>0</v>
      </c>
      <c r="AX107" s="2" t="b">
        <f t="shared" si="40"/>
        <v>0</v>
      </c>
      <c r="AY107" s="2" t="b">
        <f t="shared" si="41"/>
        <v>0</v>
      </c>
      <c r="AZ107" s="24" t="b">
        <f>IF(COUNTA(Preencher!B107:Y107)=0,FALSE,TRUE)</f>
        <v>0</v>
      </c>
      <c r="BA107" s="24">
        <f t="shared" si="42"/>
        <v>0</v>
      </c>
      <c r="BB107" s="24">
        <f t="shared" si="43"/>
        <v>0</v>
      </c>
    </row>
    <row r="108" spans="1:54" ht="15.75" customHeight="1" x14ac:dyDescent="0.25">
      <c r="A108" s="2">
        <v>107</v>
      </c>
      <c r="B108" s="2" t="str">
        <f>IF(Preencher!B108="","",Preencher!B108)</f>
        <v/>
      </c>
      <c r="C108" s="2" t="str">
        <f>IF(Preencher!C108="","",Preencher!C108)</f>
        <v/>
      </c>
      <c r="D108" s="5" t="str">
        <f>IF(Preencher!D108="","",Preencher!D108)</f>
        <v/>
      </c>
      <c r="E108" s="5" t="str">
        <f>IF(Preencher!E108="","",Preencher!E108)</f>
        <v/>
      </c>
      <c r="F108" s="15" t="str">
        <f>IF(Preencher!F108="","",Preencher!F108)</f>
        <v/>
      </c>
      <c r="G108" s="15" t="str">
        <f>IF(Preencher!G108="","",Preencher!G108)</f>
        <v/>
      </c>
      <c r="H108" s="13" t="str">
        <f>IF(Preencher!H108="","",Preencher!H108)</f>
        <v/>
      </c>
      <c r="I108" s="17" t="str">
        <f>IF(Preencher!I108="","",Preencher!I108)</f>
        <v/>
      </c>
      <c r="J108" s="13" t="str">
        <f>IF(Preencher!J108="","",Preencher!J108)</f>
        <v/>
      </c>
      <c r="K108" s="20" t="str">
        <f>IF(Preencher!K108="","",Preencher!K108)</f>
        <v/>
      </c>
      <c r="L108" s="5" t="str">
        <f>IF(Preencher!L108="","",Preencher!L108)</f>
        <v/>
      </c>
      <c r="M108" s="5" t="str">
        <f>IF(Preencher!M108="","",Preencher!M108)</f>
        <v/>
      </c>
      <c r="N108" s="22" t="str">
        <f>IF(Preencher!N108="","",Preencher!N108)</f>
        <v/>
      </c>
      <c r="O108" s="5" t="str">
        <f>IF(Preencher!O108="","",Preencher!O108)</f>
        <v/>
      </c>
      <c r="P108" s="22" t="str">
        <f>IF(Preencher!P108="","",Preencher!P108)</f>
        <v/>
      </c>
      <c r="Q108" s="5" t="str">
        <f>IF(Preencher!Q108="","",Preencher!Q108)</f>
        <v/>
      </c>
      <c r="R108" s="13" t="str">
        <f>IF(Preencher!R108="","",Preencher!R108)</f>
        <v/>
      </c>
      <c r="S108" s="13" t="str">
        <f>IF(Preencher!S108="","",Preencher!S108)</f>
        <v/>
      </c>
      <c r="T108" s="13" t="str">
        <f>IF(Preencher!T108="","",Preencher!T108)</f>
        <v/>
      </c>
      <c r="U108" s="11" t="str">
        <f>IF(Preencher!U108="","",Preencher!U108)</f>
        <v/>
      </c>
      <c r="V108" s="5" t="str">
        <f>IF(Preencher!V108="","",Preencher!V108)</f>
        <v/>
      </c>
      <c r="W108" s="5" t="str">
        <f>IF(Preencher!W108="","",Preencher!W108)</f>
        <v/>
      </c>
      <c r="X108" s="5" t="str">
        <f>IF(Preencher!X108="","",Preencher!X108)</f>
        <v/>
      </c>
      <c r="Y108" s="25" t="str">
        <f>IF(Preencher!Y108="","",Preencher!Y108)</f>
        <v/>
      </c>
      <c r="AB108" s="2" t="b">
        <f t="shared" si="27"/>
        <v>0</v>
      </c>
      <c r="AC108" s="2" t="b">
        <f t="shared" si="28"/>
        <v>0</v>
      </c>
      <c r="AD108" s="2" t="b">
        <f t="shared" si="29"/>
        <v>0</v>
      </c>
      <c r="AE108" s="2" t="b">
        <f t="shared" si="22"/>
        <v>0</v>
      </c>
      <c r="AF108" s="2" t="b">
        <f t="shared" si="23"/>
        <v>0</v>
      </c>
      <c r="AG108" s="2" t="b">
        <f t="shared" si="24"/>
        <v>0</v>
      </c>
      <c r="AH108" s="2" t="b">
        <f t="shared" si="25"/>
        <v>0</v>
      </c>
      <c r="AI108" s="2" t="b">
        <f t="shared" si="30"/>
        <v>0</v>
      </c>
      <c r="AJ108" s="2" t="b">
        <f t="shared" si="31"/>
        <v>0</v>
      </c>
      <c r="AK108" s="2" t="b">
        <f t="shared" si="32"/>
        <v>0</v>
      </c>
      <c r="AL108" s="2" t="b">
        <f t="shared" si="26"/>
        <v>0</v>
      </c>
      <c r="AM108" s="2" t="b">
        <f t="array" aca="1" ref="AM108" ca="1">IF(OR(M108="",SUM(IF(ISNUMBER(VALUE(MID(M108,ROW(INDIRECT("1:"&amp;LEN(M108))),1))),1,0))),FALSE,TRUE)</f>
        <v>0</v>
      </c>
      <c r="AN108" s="2" t="b">
        <f t="shared" si="33"/>
        <v>0</v>
      </c>
      <c r="AO108" s="2" t="b">
        <f t="array" aca="1" ref="AO108" ca="1">IF(OR(O108="",SUM(IF(ISNUMBER(VALUE(MID(O108,ROW(INDIRECT("1:"&amp;LEN(O108))),1))),1,0))),FALSE,TRUE)</f>
        <v>0</v>
      </c>
      <c r="AP108" s="2" t="b">
        <f t="shared" si="33"/>
        <v>0</v>
      </c>
      <c r="AQ108" s="2" t="b">
        <f t="shared" si="34"/>
        <v>0</v>
      </c>
      <c r="AR108" s="2" t="b">
        <f t="shared" si="35"/>
        <v>0</v>
      </c>
      <c r="AS108" s="2" t="b">
        <f t="shared" si="36"/>
        <v>0</v>
      </c>
      <c r="AT108" s="2" t="b">
        <f>IF(ISERROR(VLOOKUP(T108,Especificações!$K$7:$K$33,1,FALSE)),FALSE,TRUE)</f>
        <v>0</v>
      </c>
      <c r="AU108" s="2" t="b">
        <f t="shared" si="37"/>
        <v>0</v>
      </c>
      <c r="AV108" s="2" t="b">
        <f t="shared" si="38"/>
        <v>0</v>
      </c>
      <c r="AW108" s="2" t="b">
        <f t="shared" si="39"/>
        <v>0</v>
      </c>
      <c r="AX108" s="2" t="b">
        <f t="shared" si="40"/>
        <v>0</v>
      </c>
      <c r="AY108" s="2" t="b">
        <f t="shared" si="41"/>
        <v>0</v>
      </c>
      <c r="AZ108" s="24" t="b">
        <f>IF(COUNTA(Preencher!B108:Y108)=0,FALSE,TRUE)</f>
        <v>0</v>
      </c>
      <c r="BA108" s="24">
        <f t="shared" si="42"/>
        <v>0</v>
      </c>
      <c r="BB108" s="24">
        <f t="shared" si="43"/>
        <v>0</v>
      </c>
    </row>
    <row r="109" spans="1:54" ht="15.75" customHeight="1" x14ac:dyDescent="0.25">
      <c r="A109" s="2">
        <v>108</v>
      </c>
      <c r="B109" s="2" t="str">
        <f>IF(Preencher!B109="","",Preencher!B109)</f>
        <v/>
      </c>
      <c r="C109" s="2" t="str">
        <f>IF(Preencher!C109="","",Preencher!C109)</f>
        <v/>
      </c>
      <c r="D109" s="5" t="str">
        <f>IF(Preencher!D109="","",Preencher!D109)</f>
        <v/>
      </c>
      <c r="E109" s="5" t="str">
        <f>IF(Preencher!E109="","",Preencher!E109)</f>
        <v/>
      </c>
      <c r="F109" s="15" t="str">
        <f>IF(Preencher!F109="","",Preencher!F109)</f>
        <v/>
      </c>
      <c r="G109" s="15" t="str">
        <f>IF(Preencher!G109="","",Preencher!G109)</f>
        <v/>
      </c>
      <c r="H109" s="13" t="str">
        <f>IF(Preencher!H109="","",Preencher!H109)</f>
        <v/>
      </c>
      <c r="I109" s="17" t="str">
        <f>IF(Preencher!I109="","",Preencher!I109)</f>
        <v/>
      </c>
      <c r="J109" s="13" t="str">
        <f>IF(Preencher!J109="","",Preencher!J109)</f>
        <v/>
      </c>
      <c r="K109" s="20" t="str">
        <f>IF(Preencher!K109="","",Preencher!K109)</f>
        <v/>
      </c>
      <c r="L109" s="5" t="str">
        <f>IF(Preencher!L109="","",Preencher!L109)</f>
        <v/>
      </c>
      <c r="M109" s="5" t="str">
        <f>IF(Preencher!M109="","",Preencher!M109)</f>
        <v/>
      </c>
      <c r="N109" s="22" t="str">
        <f>IF(Preencher!N109="","",Preencher!N109)</f>
        <v/>
      </c>
      <c r="O109" s="5" t="str">
        <f>IF(Preencher!O109="","",Preencher!O109)</f>
        <v/>
      </c>
      <c r="P109" s="22" t="str">
        <f>IF(Preencher!P109="","",Preencher!P109)</f>
        <v/>
      </c>
      <c r="Q109" s="5" t="str">
        <f>IF(Preencher!Q109="","",Preencher!Q109)</f>
        <v/>
      </c>
      <c r="R109" s="13" t="str">
        <f>IF(Preencher!R109="","",Preencher!R109)</f>
        <v/>
      </c>
      <c r="S109" s="13" t="str">
        <f>IF(Preencher!S109="","",Preencher!S109)</f>
        <v/>
      </c>
      <c r="T109" s="13" t="str">
        <f>IF(Preencher!T109="","",Preencher!T109)</f>
        <v/>
      </c>
      <c r="U109" s="11" t="str">
        <f>IF(Preencher!U109="","",Preencher!U109)</f>
        <v/>
      </c>
      <c r="V109" s="5" t="str">
        <f>IF(Preencher!V109="","",Preencher!V109)</f>
        <v/>
      </c>
      <c r="W109" s="5" t="str">
        <f>IF(Preencher!W109="","",Preencher!W109)</f>
        <v/>
      </c>
      <c r="X109" s="5" t="str">
        <f>IF(Preencher!X109="","",Preencher!X109)</f>
        <v/>
      </c>
      <c r="Y109" s="25" t="str">
        <f>IF(Preencher!Y109="","",Preencher!Y109)</f>
        <v/>
      </c>
      <c r="AB109" s="2" t="b">
        <f t="shared" si="27"/>
        <v>0</v>
      </c>
      <c r="AC109" s="2" t="b">
        <f t="shared" si="28"/>
        <v>0</v>
      </c>
      <c r="AD109" s="2" t="b">
        <f t="shared" si="29"/>
        <v>0</v>
      </c>
      <c r="AE109" s="2" t="b">
        <f t="shared" si="22"/>
        <v>0</v>
      </c>
      <c r="AF109" s="2" t="b">
        <f t="shared" si="23"/>
        <v>0</v>
      </c>
      <c r="AG109" s="2" t="b">
        <f t="shared" si="24"/>
        <v>0</v>
      </c>
      <c r="AH109" s="2" t="b">
        <f t="shared" si="25"/>
        <v>0</v>
      </c>
      <c r="AI109" s="2" t="b">
        <f t="shared" si="30"/>
        <v>0</v>
      </c>
      <c r="AJ109" s="2" t="b">
        <f t="shared" si="31"/>
        <v>0</v>
      </c>
      <c r="AK109" s="2" t="b">
        <f t="shared" si="32"/>
        <v>0</v>
      </c>
      <c r="AL109" s="2" t="b">
        <f t="shared" si="26"/>
        <v>0</v>
      </c>
      <c r="AM109" s="2" t="b">
        <f t="array" aca="1" ref="AM109" ca="1">IF(OR(M109="",SUM(IF(ISNUMBER(VALUE(MID(M109,ROW(INDIRECT("1:"&amp;LEN(M109))),1))),1,0))),FALSE,TRUE)</f>
        <v>0</v>
      </c>
      <c r="AN109" s="2" t="b">
        <f t="shared" si="33"/>
        <v>0</v>
      </c>
      <c r="AO109" s="2" t="b">
        <f t="array" aca="1" ref="AO109" ca="1">IF(OR(O109="",SUM(IF(ISNUMBER(VALUE(MID(O109,ROW(INDIRECT("1:"&amp;LEN(O109))),1))),1,0))),FALSE,TRUE)</f>
        <v>0</v>
      </c>
      <c r="AP109" s="2" t="b">
        <f t="shared" si="33"/>
        <v>0</v>
      </c>
      <c r="AQ109" s="2" t="b">
        <f t="shared" si="34"/>
        <v>0</v>
      </c>
      <c r="AR109" s="2" t="b">
        <f t="shared" si="35"/>
        <v>0</v>
      </c>
      <c r="AS109" s="2" t="b">
        <f t="shared" si="36"/>
        <v>0</v>
      </c>
      <c r="AT109" s="2" t="b">
        <f>IF(ISERROR(VLOOKUP(T109,Especificações!$K$7:$K$33,1,FALSE)),FALSE,TRUE)</f>
        <v>0</v>
      </c>
      <c r="AU109" s="2" t="b">
        <f t="shared" si="37"/>
        <v>0</v>
      </c>
      <c r="AV109" s="2" t="b">
        <f t="shared" si="38"/>
        <v>0</v>
      </c>
      <c r="AW109" s="2" t="b">
        <f t="shared" si="39"/>
        <v>0</v>
      </c>
      <c r="AX109" s="2" t="b">
        <f t="shared" si="40"/>
        <v>0</v>
      </c>
      <c r="AY109" s="2" t="b">
        <f t="shared" si="41"/>
        <v>0</v>
      </c>
      <c r="AZ109" s="24" t="b">
        <f>IF(COUNTA(Preencher!B109:Y109)=0,FALSE,TRUE)</f>
        <v>0</v>
      </c>
      <c r="BA109" s="24">
        <f t="shared" si="42"/>
        <v>0</v>
      </c>
      <c r="BB109" s="24">
        <f t="shared" si="43"/>
        <v>0</v>
      </c>
    </row>
    <row r="110" spans="1:54" ht="15.75" customHeight="1" x14ac:dyDescent="0.25">
      <c r="A110" s="2">
        <v>109</v>
      </c>
      <c r="B110" s="2" t="str">
        <f>IF(Preencher!B110="","",Preencher!B110)</f>
        <v/>
      </c>
      <c r="C110" s="2" t="str">
        <f>IF(Preencher!C110="","",Preencher!C110)</f>
        <v/>
      </c>
      <c r="D110" s="5" t="str">
        <f>IF(Preencher!D110="","",Preencher!D110)</f>
        <v/>
      </c>
      <c r="E110" s="5" t="str">
        <f>IF(Preencher!E110="","",Preencher!E110)</f>
        <v/>
      </c>
      <c r="F110" s="15" t="str">
        <f>IF(Preencher!F110="","",Preencher!F110)</f>
        <v/>
      </c>
      <c r="G110" s="15" t="str">
        <f>IF(Preencher!G110="","",Preencher!G110)</f>
        <v/>
      </c>
      <c r="H110" s="13" t="str">
        <f>IF(Preencher!H110="","",Preencher!H110)</f>
        <v/>
      </c>
      <c r="I110" s="17" t="str">
        <f>IF(Preencher!I110="","",Preencher!I110)</f>
        <v/>
      </c>
      <c r="J110" s="13" t="str">
        <f>IF(Preencher!J110="","",Preencher!J110)</f>
        <v/>
      </c>
      <c r="K110" s="20" t="str">
        <f>IF(Preencher!K110="","",Preencher!K110)</f>
        <v/>
      </c>
      <c r="L110" s="5" t="str">
        <f>IF(Preencher!L110="","",Preencher!L110)</f>
        <v/>
      </c>
      <c r="M110" s="5" t="str">
        <f>IF(Preencher!M110="","",Preencher!M110)</f>
        <v/>
      </c>
      <c r="N110" s="22" t="str">
        <f>IF(Preencher!N110="","",Preencher!N110)</f>
        <v/>
      </c>
      <c r="O110" s="5" t="str">
        <f>IF(Preencher!O110="","",Preencher!O110)</f>
        <v/>
      </c>
      <c r="P110" s="22" t="str">
        <f>IF(Preencher!P110="","",Preencher!P110)</f>
        <v/>
      </c>
      <c r="Q110" s="5" t="str">
        <f>IF(Preencher!Q110="","",Preencher!Q110)</f>
        <v/>
      </c>
      <c r="R110" s="13" t="str">
        <f>IF(Preencher!R110="","",Preencher!R110)</f>
        <v/>
      </c>
      <c r="S110" s="13" t="str">
        <f>IF(Preencher!S110="","",Preencher!S110)</f>
        <v/>
      </c>
      <c r="T110" s="13" t="str">
        <f>IF(Preencher!T110="","",Preencher!T110)</f>
        <v/>
      </c>
      <c r="U110" s="11" t="str">
        <f>IF(Preencher!U110="","",Preencher!U110)</f>
        <v/>
      </c>
      <c r="V110" s="5" t="str">
        <f>IF(Preencher!V110="","",Preencher!V110)</f>
        <v/>
      </c>
      <c r="W110" s="5" t="str">
        <f>IF(Preencher!W110="","",Preencher!W110)</f>
        <v/>
      </c>
      <c r="X110" s="5" t="str">
        <f>IF(Preencher!X110="","",Preencher!X110)</f>
        <v/>
      </c>
      <c r="Y110" s="25" t="str">
        <f>IF(Preencher!Y110="","",Preencher!Y110)</f>
        <v/>
      </c>
      <c r="AB110" s="2" t="b">
        <f t="shared" si="27"/>
        <v>0</v>
      </c>
      <c r="AC110" s="2" t="b">
        <f t="shared" si="28"/>
        <v>0</v>
      </c>
      <c r="AD110" s="2" t="b">
        <f t="shared" si="29"/>
        <v>0</v>
      </c>
      <c r="AE110" s="2" t="b">
        <f t="shared" si="22"/>
        <v>0</v>
      </c>
      <c r="AF110" s="2" t="b">
        <f t="shared" si="23"/>
        <v>0</v>
      </c>
      <c r="AG110" s="2" t="b">
        <f t="shared" si="24"/>
        <v>0</v>
      </c>
      <c r="AH110" s="2" t="b">
        <f t="shared" si="25"/>
        <v>0</v>
      </c>
      <c r="AI110" s="2" t="b">
        <f t="shared" si="30"/>
        <v>0</v>
      </c>
      <c r="AJ110" s="2" t="b">
        <f t="shared" si="31"/>
        <v>0</v>
      </c>
      <c r="AK110" s="2" t="b">
        <f t="shared" si="32"/>
        <v>0</v>
      </c>
      <c r="AL110" s="2" t="b">
        <f t="shared" si="26"/>
        <v>0</v>
      </c>
      <c r="AM110" s="2" t="b">
        <f t="array" aca="1" ref="AM110" ca="1">IF(OR(M110="",SUM(IF(ISNUMBER(VALUE(MID(M110,ROW(INDIRECT("1:"&amp;LEN(M110))),1))),1,0))),FALSE,TRUE)</f>
        <v>0</v>
      </c>
      <c r="AN110" s="2" t="b">
        <f t="shared" si="33"/>
        <v>0</v>
      </c>
      <c r="AO110" s="2" t="b">
        <f t="array" aca="1" ref="AO110" ca="1">IF(OR(O110="",SUM(IF(ISNUMBER(VALUE(MID(O110,ROW(INDIRECT("1:"&amp;LEN(O110))),1))),1,0))),FALSE,TRUE)</f>
        <v>0</v>
      </c>
      <c r="AP110" s="2" t="b">
        <f t="shared" si="33"/>
        <v>0</v>
      </c>
      <c r="AQ110" s="2" t="b">
        <f t="shared" si="34"/>
        <v>0</v>
      </c>
      <c r="AR110" s="2" t="b">
        <f t="shared" si="35"/>
        <v>0</v>
      </c>
      <c r="AS110" s="2" t="b">
        <f t="shared" si="36"/>
        <v>0</v>
      </c>
      <c r="AT110" s="2" t="b">
        <f>IF(ISERROR(VLOOKUP(T110,Especificações!$K$7:$K$33,1,FALSE)),FALSE,TRUE)</f>
        <v>0</v>
      </c>
      <c r="AU110" s="2" t="b">
        <f t="shared" si="37"/>
        <v>0</v>
      </c>
      <c r="AV110" s="2" t="b">
        <f t="shared" si="38"/>
        <v>0</v>
      </c>
      <c r="AW110" s="2" t="b">
        <f t="shared" si="39"/>
        <v>0</v>
      </c>
      <c r="AX110" s="2" t="b">
        <f t="shared" si="40"/>
        <v>0</v>
      </c>
      <c r="AY110" s="2" t="b">
        <f t="shared" si="41"/>
        <v>0</v>
      </c>
      <c r="AZ110" s="24" t="b">
        <f>IF(COUNTA(Preencher!B110:Y110)=0,FALSE,TRUE)</f>
        <v>0</v>
      </c>
      <c r="BA110" s="24">
        <f t="shared" si="42"/>
        <v>0</v>
      </c>
      <c r="BB110" s="24">
        <f t="shared" si="43"/>
        <v>0</v>
      </c>
    </row>
    <row r="111" spans="1:54" ht="15.75" customHeight="1" x14ac:dyDescent="0.25">
      <c r="A111" s="2">
        <v>110</v>
      </c>
      <c r="B111" s="2" t="str">
        <f>IF(Preencher!B111="","",Preencher!B111)</f>
        <v/>
      </c>
      <c r="C111" s="2" t="str">
        <f>IF(Preencher!C111="","",Preencher!C111)</f>
        <v/>
      </c>
      <c r="D111" s="5" t="str">
        <f>IF(Preencher!D111="","",Preencher!D111)</f>
        <v/>
      </c>
      <c r="E111" s="5" t="str">
        <f>IF(Preencher!E111="","",Preencher!E111)</f>
        <v/>
      </c>
      <c r="F111" s="15" t="str">
        <f>IF(Preencher!F111="","",Preencher!F111)</f>
        <v/>
      </c>
      <c r="G111" s="15" t="str">
        <f>IF(Preencher!G111="","",Preencher!G111)</f>
        <v/>
      </c>
      <c r="H111" s="13" t="str">
        <f>IF(Preencher!H111="","",Preencher!H111)</f>
        <v/>
      </c>
      <c r="I111" s="17" t="str">
        <f>IF(Preencher!I111="","",Preencher!I111)</f>
        <v/>
      </c>
      <c r="J111" s="13" t="str">
        <f>IF(Preencher!J111="","",Preencher!J111)</f>
        <v/>
      </c>
      <c r="K111" s="20" t="str">
        <f>IF(Preencher!K111="","",Preencher!K111)</f>
        <v/>
      </c>
      <c r="L111" s="5" t="str">
        <f>IF(Preencher!L111="","",Preencher!L111)</f>
        <v/>
      </c>
      <c r="M111" s="5" t="str">
        <f>IF(Preencher!M111="","",Preencher!M111)</f>
        <v/>
      </c>
      <c r="N111" s="22" t="str">
        <f>IF(Preencher!N111="","",Preencher!N111)</f>
        <v/>
      </c>
      <c r="O111" s="5" t="str">
        <f>IF(Preencher!O111="","",Preencher!O111)</f>
        <v/>
      </c>
      <c r="P111" s="22" t="str">
        <f>IF(Preencher!P111="","",Preencher!P111)</f>
        <v/>
      </c>
      <c r="Q111" s="5" t="str">
        <f>IF(Preencher!Q111="","",Preencher!Q111)</f>
        <v/>
      </c>
      <c r="R111" s="13" t="str">
        <f>IF(Preencher!R111="","",Preencher!R111)</f>
        <v/>
      </c>
      <c r="S111" s="13" t="str">
        <f>IF(Preencher!S111="","",Preencher!S111)</f>
        <v/>
      </c>
      <c r="T111" s="13" t="str">
        <f>IF(Preencher!T111="","",Preencher!T111)</f>
        <v/>
      </c>
      <c r="U111" s="11" t="str">
        <f>IF(Preencher!U111="","",Preencher!U111)</f>
        <v/>
      </c>
      <c r="V111" s="5" t="str">
        <f>IF(Preencher!V111="","",Preencher!V111)</f>
        <v/>
      </c>
      <c r="W111" s="5" t="str">
        <f>IF(Preencher!W111="","",Preencher!W111)</f>
        <v/>
      </c>
      <c r="X111" s="5" t="str">
        <f>IF(Preencher!X111="","",Preencher!X111)</f>
        <v/>
      </c>
      <c r="Y111" s="25" t="str">
        <f>IF(Preencher!Y111="","",Preencher!Y111)</f>
        <v/>
      </c>
      <c r="AB111" s="2" t="b">
        <f t="shared" si="27"/>
        <v>0</v>
      </c>
      <c r="AC111" s="2" t="b">
        <f t="shared" si="28"/>
        <v>0</v>
      </c>
      <c r="AD111" s="2" t="b">
        <f t="shared" si="29"/>
        <v>0</v>
      </c>
      <c r="AE111" s="2" t="b">
        <f t="shared" si="22"/>
        <v>0</v>
      </c>
      <c r="AF111" s="2" t="b">
        <f t="shared" si="23"/>
        <v>0</v>
      </c>
      <c r="AG111" s="2" t="b">
        <f t="shared" si="24"/>
        <v>0</v>
      </c>
      <c r="AH111" s="2" t="b">
        <f t="shared" si="25"/>
        <v>0</v>
      </c>
      <c r="AI111" s="2" t="b">
        <f t="shared" si="30"/>
        <v>0</v>
      </c>
      <c r="AJ111" s="2" t="b">
        <f t="shared" si="31"/>
        <v>0</v>
      </c>
      <c r="AK111" s="2" t="b">
        <f t="shared" si="32"/>
        <v>0</v>
      </c>
      <c r="AL111" s="2" t="b">
        <f t="shared" si="26"/>
        <v>0</v>
      </c>
      <c r="AM111" s="2" t="b">
        <f t="array" aca="1" ref="AM111" ca="1">IF(OR(M111="",SUM(IF(ISNUMBER(VALUE(MID(M111,ROW(INDIRECT("1:"&amp;LEN(M111))),1))),1,0))),FALSE,TRUE)</f>
        <v>0</v>
      </c>
      <c r="AN111" s="2" t="b">
        <f t="shared" si="33"/>
        <v>0</v>
      </c>
      <c r="AO111" s="2" t="b">
        <f t="array" aca="1" ref="AO111" ca="1">IF(OR(O111="",SUM(IF(ISNUMBER(VALUE(MID(O111,ROW(INDIRECT("1:"&amp;LEN(O111))),1))),1,0))),FALSE,TRUE)</f>
        <v>0</v>
      </c>
      <c r="AP111" s="2" t="b">
        <f t="shared" si="33"/>
        <v>0</v>
      </c>
      <c r="AQ111" s="2" t="b">
        <f t="shared" si="34"/>
        <v>0</v>
      </c>
      <c r="AR111" s="2" t="b">
        <f t="shared" si="35"/>
        <v>0</v>
      </c>
      <c r="AS111" s="2" t="b">
        <f t="shared" si="36"/>
        <v>0</v>
      </c>
      <c r="AT111" s="2" t="b">
        <f>IF(ISERROR(VLOOKUP(T111,Especificações!$K$7:$K$33,1,FALSE)),FALSE,TRUE)</f>
        <v>0</v>
      </c>
      <c r="AU111" s="2" t="b">
        <f t="shared" si="37"/>
        <v>0</v>
      </c>
      <c r="AV111" s="2" t="b">
        <f t="shared" si="38"/>
        <v>0</v>
      </c>
      <c r="AW111" s="2" t="b">
        <f t="shared" si="39"/>
        <v>0</v>
      </c>
      <c r="AX111" s="2" t="b">
        <f t="shared" si="40"/>
        <v>0</v>
      </c>
      <c r="AY111" s="2" t="b">
        <f t="shared" si="41"/>
        <v>0</v>
      </c>
      <c r="AZ111" s="24" t="b">
        <f>IF(COUNTA(Preencher!B111:Y111)=0,FALSE,TRUE)</f>
        <v>0</v>
      </c>
      <c r="BA111" s="24">
        <f t="shared" si="42"/>
        <v>0</v>
      </c>
      <c r="BB111" s="24">
        <f t="shared" si="43"/>
        <v>0</v>
      </c>
    </row>
    <row r="112" spans="1:54" ht="15.75" customHeight="1" x14ac:dyDescent="0.25">
      <c r="A112" s="2">
        <v>111</v>
      </c>
      <c r="B112" s="2" t="str">
        <f>IF(Preencher!B112="","",Preencher!B112)</f>
        <v/>
      </c>
      <c r="C112" s="2" t="str">
        <f>IF(Preencher!C112="","",Preencher!C112)</f>
        <v/>
      </c>
      <c r="D112" s="5" t="str">
        <f>IF(Preencher!D112="","",Preencher!D112)</f>
        <v/>
      </c>
      <c r="E112" s="5" t="str">
        <f>IF(Preencher!E112="","",Preencher!E112)</f>
        <v/>
      </c>
      <c r="F112" s="15" t="str">
        <f>IF(Preencher!F112="","",Preencher!F112)</f>
        <v/>
      </c>
      <c r="G112" s="15" t="str">
        <f>IF(Preencher!G112="","",Preencher!G112)</f>
        <v/>
      </c>
      <c r="H112" s="13" t="str">
        <f>IF(Preencher!H112="","",Preencher!H112)</f>
        <v/>
      </c>
      <c r="I112" s="17" t="str">
        <f>IF(Preencher!I112="","",Preencher!I112)</f>
        <v/>
      </c>
      <c r="J112" s="13" t="str">
        <f>IF(Preencher!J112="","",Preencher!J112)</f>
        <v/>
      </c>
      <c r="K112" s="20" t="str">
        <f>IF(Preencher!K112="","",Preencher!K112)</f>
        <v/>
      </c>
      <c r="L112" s="5" t="str">
        <f>IF(Preencher!L112="","",Preencher!L112)</f>
        <v/>
      </c>
      <c r="M112" s="5" t="str">
        <f>IF(Preencher!M112="","",Preencher!M112)</f>
        <v/>
      </c>
      <c r="N112" s="22" t="str">
        <f>IF(Preencher!N112="","",Preencher!N112)</f>
        <v/>
      </c>
      <c r="O112" s="5" t="str">
        <f>IF(Preencher!O112="","",Preencher!O112)</f>
        <v/>
      </c>
      <c r="P112" s="22" t="str">
        <f>IF(Preencher!P112="","",Preencher!P112)</f>
        <v/>
      </c>
      <c r="Q112" s="5" t="str">
        <f>IF(Preencher!Q112="","",Preencher!Q112)</f>
        <v/>
      </c>
      <c r="R112" s="13" t="str">
        <f>IF(Preencher!R112="","",Preencher!R112)</f>
        <v/>
      </c>
      <c r="S112" s="13" t="str">
        <f>IF(Preencher!S112="","",Preencher!S112)</f>
        <v/>
      </c>
      <c r="T112" s="13" t="str">
        <f>IF(Preencher!T112="","",Preencher!T112)</f>
        <v/>
      </c>
      <c r="U112" s="11" t="str">
        <f>IF(Preencher!U112="","",Preencher!U112)</f>
        <v/>
      </c>
      <c r="V112" s="5" t="str">
        <f>IF(Preencher!V112="","",Preencher!V112)</f>
        <v/>
      </c>
      <c r="W112" s="5" t="str">
        <f>IF(Preencher!W112="","",Preencher!W112)</f>
        <v/>
      </c>
      <c r="X112" s="5" t="str">
        <f>IF(Preencher!X112="","",Preencher!X112)</f>
        <v/>
      </c>
      <c r="Y112" s="25" t="str">
        <f>IF(Preencher!Y112="","",Preencher!Y112)</f>
        <v/>
      </c>
      <c r="AB112" s="2" t="b">
        <f t="shared" si="27"/>
        <v>0</v>
      </c>
      <c r="AC112" s="2" t="b">
        <f t="shared" si="28"/>
        <v>0</v>
      </c>
      <c r="AD112" s="2" t="b">
        <f t="shared" si="29"/>
        <v>0</v>
      </c>
      <c r="AE112" s="2" t="b">
        <f t="shared" si="22"/>
        <v>0</v>
      </c>
      <c r="AF112" s="2" t="b">
        <f t="shared" si="23"/>
        <v>0</v>
      </c>
      <c r="AG112" s="2" t="b">
        <f t="shared" si="24"/>
        <v>0</v>
      </c>
      <c r="AH112" s="2" t="b">
        <f t="shared" si="25"/>
        <v>0</v>
      </c>
      <c r="AI112" s="2" t="b">
        <f t="shared" si="30"/>
        <v>0</v>
      </c>
      <c r="AJ112" s="2" t="b">
        <f t="shared" si="31"/>
        <v>0</v>
      </c>
      <c r="AK112" s="2" t="b">
        <f t="shared" si="32"/>
        <v>0</v>
      </c>
      <c r="AL112" s="2" t="b">
        <f t="shared" si="26"/>
        <v>0</v>
      </c>
      <c r="AM112" s="2" t="b">
        <f t="array" aca="1" ref="AM112" ca="1">IF(OR(M112="",SUM(IF(ISNUMBER(VALUE(MID(M112,ROW(INDIRECT("1:"&amp;LEN(M112))),1))),1,0))),FALSE,TRUE)</f>
        <v>0</v>
      </c>
      <c r="AN112" s="2" t="b">
        <f t="shared" si="33"/>
        <v>0</v>
      </c>
      <c r="AO112" s="2" t="b">
        <f t="array" aca="1" ref="AO112" ca="1">IF(OR(O112="",SUM(IF(ISNUMBER(VALUE(MID(O112,ROW(INDIRECT("1:"&amp;LEN(O112))),1))),1,0))),FALSE,TRUE)</f>
        <v>0</v>
      </c>
      <c r="AP112" s="2" t="b">
        <f t="shared" si="33"/>
        <v>0</v>
      </c>
      <c r="AQ112" s="2" t="b">
        <f t="shared" si="34"/>
        <v>0</v>
      </c>
      <c r="AR112" s="2" t="b">
        <f t="shared" si="35"/>
        <v>0</v>
      </c>
      <c r="AS112" s="2" t="b">
        <f t="shared" si="36"/>
        <v>0</v>
      </c>
      <c r="AT112" s="2" t="b">
        <f>IF(ISERROR(VLOOKUP(T112,Especificações!$K$7:$K$33,1,FALSE)),FALSE,TRUE)</f>
        <v>0</v>
      </c>
      <c r="AU112" s="2" t="b">
        <f t="shared" si="37"/>
        <v>0</v>
      </c>
      <c r="AV112" s="2" t="b">
        <f t="shared" si="38"/>
        <v>0</v>
      </c>
      <c r="AW112" s="2" t="b">
        <f t="shared" si="39"/>
        <v>0</v>
      </c>
      <c r="AX112" s="2" t="b">
        <f t="shared" si="40"/>
        <v>0</v>
      </c>
      <c r="AY112" s="2" t="b">
        <f t="shared" si="41"/>
        <v>0</v>
      </c>
      <c r="AZ112" s="24" t="b">
        <f>IF(COUNTA(Preencher!B112:Y112)=0,FALSE,TRUE)</f>
        <v>0</v>
      </c>
      <c r="BA112" s="24">
        <f t="shared" si="42"/>
        <v>0</v>
      </c>
      <c r="BB112" s="24">
        <f t="shared" si="43"/>
        <v>0</v>
      </c>
    </row>
    <row r="113" spans="1:54" ht="15.75" customHeight="1" x14ac:dyDescent="0.25">
      <c r="A113" s="2">
        <v>112</v>
      </c>
      <c r="B113" s="2" t="str">
        <f>IF(Preencher!B113="","",Preencher!B113)</f>
        <v/>
      </c>
      <c r="C113" s="2" t="str">
        <f>IF(Preencher!C113="","",Preencher!C113)</f>
        <v/>
      </c>
      <c r="D113" s="5" t="str">
        <f>IF(Preencher!D113="","",Preencher!D113)</f>
        <v/>
      </c>
      <c r="E113" s="5" t="str">
        <f>IF(Preencher!E113="","",Preencher!E113)</f>
        <v/>
      </c>
      <c r="F113" s="15" t="str">
        <f>IF(Preencher!F113="","",Preencher!F113)</f>
        <v/>
      </c>
      <c r="G113" s="15" t="str">
        <f>IF(Preencher!G113="","",Preencher!G113)</f>
        <v/>
      </c>
      <c r="H113" s="13" t="str">
        <f>IF(Preencher!H113="","",Preencher!H113)</f>
        <v/>
      </c>
      <c r="I113" s="17" t="str">
        <f>IF(Preencher!I113="","",Preencher!I113)</f>
        <v/>
      </c>
      <c r="J113" s="13" t="str">
        <f>IF(Preencher!J113="","",Preencher!J113)</f>
        <v/>
      </c>
      <c r="K113" s="20" t="str">
        <f>IF(Preencher!K113="","",Preencher!K113)</f>
        <v/>
      </c>
      <c r="L113" s="5" t="str">
        <f>IF(Preencher!L113="","",Preencher!L113)</f>
        <v/>
      </c>
      <c r="M113" s="5" t="str">
        <f>IF(Preencher!M113="","",Preencher!M113)</f>
        <v/>
      </c>
      <c r="N113" s="22" t="str">
        <f>IF(Preencher!N113="","",Preencher!N113)</f>
        <v/>
      </c>
      <c r="O113" s="5" t="str">
        <f>IF(Preencher!O113="","",Preencher!O113)</f>
        <v/>
      </c>
      <c r="P113" s="22" t="str">
        <f>IF(Preencher!P113="","",Preencher!P113)</f>
        <v/>
      </c>
      <c r="Q113" s="5" t="str">
        <f>IF(Preencher!Q113="","",Preencher!Q113)</f>
        <v/>
      </c>
      <c r="R113" s="13" t="str">
        <f>IF(Preencher!R113="","",Preencher!R113)</f>
        <v/>
      </c>
      <c r="S113" s="13" t="str">
        <f>IF(Preencher!S113="","",Preencher!S113)</f>
        <v/>
      </c>
      <c r="T113" s="13" t="str">
        <f>IF(Preencher!T113="","",Preencher!T113)</f>
        <v/>
      </c>
      <c r="U113" s="11" t="str">
        <f>IF(Preencher!U113="","",Preencher!U113)</f>
        <v/>
      </c>
      <c r="V113" s="5" t="str">
        <f>IF(Preencher!V113="","",Preencher!V113)</f>
        <v/>
      </c>
      <c r="W113" s="5" t="str">
        <f>IF(Preencher!W113="","",Preencher!W113)</f>
        <v/>
      </c>
      <c r="X113" s="5" t="str">
        <f>IF(Preencher!X113="","",Preencher!X113)</f>
        <v/>
      </c>
      <c r="Y113" s="25" t="str">
        <f>IF(Preencher!Y113="","",Preencher!Y113)</f>
        <v/>
      </c>
      <c r="AB113" s="2" t="b">
        <f t="shared" si="27"/>
        <v>0</v>
      </c>
      <c r="AC113" s="2" t="b">
        <f t="shared" si="28"/>
        <v>0</v>
      </c>
      <c r="AD113" s="2" t="b">
        <f t="shared" si="29"/>
        <v>0</v>
      </c>
      <c r="AE113" s="2" t="b">
        <f t="shared" si="22"/>
        <v>0</v>
      </c>
      <c r="AF113" s="2" t="b">
        <f t="shared" si="23"/>
        <v>0</v>
      </c>
      <c r="AG113" s="2" t="b">
        <f t="shared" si="24"/>
        <v>0</v>
      </c>
      <c r="AH113" s="2" t="b">
        <f t="shared" si="25"/>
        <v>0</v>
      </c>
      <c r="AI113" s="2" t="b">
        <f t="shared" si="30"/>
        <v>0</v>
      </c>
      <c r="AJ113" s="2" t="b">
        <f t="shared" si="31"/>
        <v>0</v>
      </c>
      <c r="AK113" s="2" t="b">
        <f t="shared" si="32"/>
        <v>0</v>
      </c>
      <c r="AL113" s="2" t="b">
        <f t="shared" si="26"/>
        <v>0</v>
      </c>
      <c r="AM113" s="2" t="b">
        <f t="array" aca="1" ref="AM113" ca="1">IF(OR(M113="",SUM(IF(ISNUMBER(VALUE(MID(M113,ROW(INDIRECT("1:"&amp;LEN(M113))),1))),1,0))),FALSE,TRUE)</f>
        <v>0</v>
      </c>
      <c r="AN113" s="2" t="b">
        <f t="shared" si="33"/>
        <v>0</v>
      </c>
      <c r="AO113" s="2" t="b">
        <f t="array" aca="1" ref="AO113" ca="1">IF(OR(O113="",SUM(IF(ISNUMBER(VALUE(MID(O113,ROW(INDIRECT("1:"&amp;LEN(O113))),1))),1,0))),FALSE,TRUE)</f>
        <v>0</v>
      </c>
      <c r="AP113" s="2" t="b">
        <f t="shared" si="33"/>
        <v>0</v>
      </c>
      <c r="AQ113" s="2" t="b">
        <f t="shared" si="34"/>
        <v>0</v>
      </c>
      <c r="AR113" s="2" t="b">
        <f t="shared" si="35"/>
        <v>0</v>
      </c>
      <c r="AS113" s="2" t="b">
        <f t="shared" si="36"/>
        <v>0</v>
      </c>
      <c r="AT113" s="2" t="b">
        <f>IF(ISERROR(VLOOKUP(T113,Especificações!$K$7:$K$33,1,FALSE)),FALSE,TRUE)</f>
        <v>0</v>
      </c>
      <c r="AU113" s="2" t="b">
        <f t="shared" si="37"/>
        <v>0</v>
      </c>
      <c r="AV113" s="2" t="b">
        <f t="shared" si="38"/>
        <v>0</v>
      </c>
      <c r="AW113" s="2" t="b">
        <f t="shared" si="39"/>
        <v>0</v>
      </c>
      <c r="AX113" s="2" t="b">
        <f t="shared" si="40"/>
        <v>0</v>
      </c>
      <c r="AY113" s="2" t="b">
        <f t="shared" si="41"/>
        <v>0</v>
      </c>
      <c r="AZ113" s="24" t="b">
        <f>IF(COUNTA(Preencher!B113:Y113)=0,FALSE,TRUE)</f>
        <v>0</v>
      </c>
      <c r="BA113" s="24">
        <f t="shared" si="42"/>
        <v>0</v>
      </c>
      <c r="BB113" s="24">
        <f t="shared" si="43"/>
        <v>0</v>
      </c>
    </row>
    <row r="114" spans="1:54" ht="15.75" customHeight="1" x14ac:dyDescent="0.25">
      <c r="A114" s="2">
        <v>113</v>
      </c>
      <c r="B114" s="2" t="str">
        <f>IF(Preencher!B114="","",Preencher!B114)</f>
        <v/>
      </c>
      <c r="C114" s="2" t="str">
        <f>IF(Preencher!C114="","",Preencher!C114)</f>
        <v/>
      </c>
      <c r="D114" s="5" t="str">
        <f>IF(Preencher!D114="","",Preencher!D114)</f>
        <v/>
      </c>
      <c r="E114" s="5" t="str">
        <f>IF(Preencher!E114="","",Preencher!E114)</f>
        <v/>
      </c>
      <c r="F114" s="15" t="str">
        <f>IF(Preencher!F114="","",Preencher!F114)</f>
        <v/>
      </c>
      <c r="G114" s="15" t="str">
        <f>IF(Preencher!G114="","",Preencher!G114)</f>
        <v/>
      </c>
      <c r="H114" s="13" t="str">
        <f>IF(Preencher!H114="","",Preencher!H114)</f>
        <v/>
      </c>
      <c r="I114" s="17" t="str">
        <f>IF(Preencher!I114="","",Preencher!I114)</f>
        <v/>
      </c>
      <c r="J114" s="13" t="str">
        <f>IF(Preencher!J114="","",Preencher!J114)</f>
        <v/>
      </c>
      <c r="K114" s="20" t="str">
        <f>IF(Preencher!K114="","",Preencher!K114)</f>
        <v/>
      </c>
      <c r="L114" s="5" t="str">
        <f>IF(Preencher!L114="","",Preencher!L114)</f>
        <v/>
      </c>
      <c r="M114" s="5" t="str">
        <f>IF(Preencher!M114="","",Preencher!M114)</f>
        <v/>
      </c>
      <c r="N114" s="22" t="str">
        <f>IF(Preencher!N114="","",Preencher!N114)</f>
        <v/>
      </c>
      <c r="O114" s="5" t="str">
        <f>IF(Preencher!O114="","",Preencher!O114)</f>
        <v/>
      </c>
      <c r="P114" s="22" t="str">
        <f>IF(Preencher!P114="","",Preencher!P114)</f>
        <v/>
      </c>
      <c r="Q114" s="5" t="str">
        <f>IF(Preencher!Q114="","",Preencher!Q114)</f>
        <v/>
      </c>
      <c r="R114" s="13" t="str">
        <f>IF(Preencher!R114="","",Preencher!R114)</f>
        <v/>
      </c>
      <c r="S114" s="13" t="str">
        <f>IF(Preencher!S114="","",Preencher!S114)</f>
        <v/>
      </c>
      <c r="T114" s="13" t="str">
        <f>IF(Preencher!T114="","",Preencher!T114)</f>
        <v/>
      </c>
      <c r="U114" s="11" t="str">
        <f>IF(Preencher!U114="","",Preencher!U114)</f>
        <v/>
      </c>
      <c r="V114" s="5" t="str">
        <f>IF(Preencher!V114="","",Preencher!V114)</f>
        <v/>
      </c>
      <c r="W114" s="5" t="str">
        <f>IF(Preencher!W114="","",Preencher!W114)</f>
        <v/>
      </c>
      <c r="X114" s="5" t="str">
        <f>IF(Preencher!X114="","",Preencher!X114)</f>
        <v/>
      </c>
      <c r="Y114" s="25" t="str">
        <f>IF(Preencher!Y114="","",Preencher!Y114)</f>
        <v/>
      </c>
      <c r="AB114" s="2" t="b">
        <f t="shared" si="27"/>
        <v>0</v>
      </c>
      <c r="AC114" s="2" t="b">
        <f t="shared" si="28"/>
        <v>0</v>
      </c>
      <c r="AD114" s="2" t="b">
        <f t="shared" si="29"/>
        <v>0</v>
      </c>
      <c r="AE114" s="2" t="b">
        <f t="shared" si="22"/>
        <v>0</v>
      </c>
      <c r="AF114" s="2" t="b">
        <f t="shared" si="23"/>
        <v>0</v>
      </c>
      <c r="AG114" s="2" t="b">
        <f t="shared" si="24"/>
        <v>0</v>
      </c>
      <c r="AH114" s="2" t="b">
        <f t="shared" si="25"/>
        <v>0</v>
      </c>
      <c r="AI114" s="2" t="b">
        <f t="shared" si="30"/>
        <v>0</v>
      </c>
      <c r="AJ114" s="2" t="b">
        <f t="shared" si="31"/>
        <v>0</v>
      </c>
      <c r="AK114" s="2" t="b">
        <f t="shared" si="32"/>
        <v>0</v>
      </c>
      <c r="AL114" s="2" t="b">
        <f t="shared" si="26"/>
        <v>0</v>
      </c>
      <c r="AM114" s="2" t="b">
        <f t="array" aca="1" ref="AM114" ca="1">IF(OR(M114="",SUM(IF(ISNUMBER(VALUE(MID(M114,ROW(INDIRECT("1:"&amp;LEN(M114))),1))),1,0))),FALSE,TRUE)</f>
        <v>0</v>
      </c>
      <c r="AN114" s="2" t="b">
        <f t="shared" si="33"/>
        <v>0</v>
      </c>
      <c r="AO114" s="2" t="b">
        <f t="array" aca="1" ref="AO114" ca="1">IF(OR(O114="",SUM(IF(ISNUMBER(VALUE(MID(O114,ROW(INDIRECT("1:"&amp;LEN(O114))),1))),1,0))),FALSE,TRUE)</f>
        <v>0</v>
      </c>
      <c r="AP114" s="2" t="b">
        <f t="shared" si="33"/>
        <v>0</v>
      </c>
      <c r="AQ114" s="2" t="b">
        <f t="shared" si="34"/>
        <v>0</v>
      </c>
      <c r="AR114" s="2" t="b">
        <f t="shared" si="35"/>
        <v>0</v>
      </c>
      <c r="AS114" s="2" t="b">
        <f t="shared" si="36"/>
        <v>0</v>
      </c>
      <c r="AT114" s="2" t="b">
        <f>IF(ISERROR(VLOOKUP(T114,Especificações!$K$7:$K$33,1,FALSE)),FALSE,TRUE)</f>
        <v>0</v>
      </c>
      <c r="AU114" s="2" t="b">
        <f t="shared" si="37"/>
        <v>0</v>
      </c>
      <c r="AV114" s="2" t="b">
        <f t="shared" si="38"/>
        <v>0</v>
      </c>
      <c r="AW114" s="2" t="b">
        <f t="shared" si="39"/>
        <v>0</v>
      </c>
      <c r="AX114" s="2" t="b">
        <f t="shared" si="40"/>
        <v>0</v>
      </c>
      <c r="AY114" s="2" t="b">
        <f t="shared" si="41"/>
        <v>0</v>
      </c>
      <c r="AZ114" s="24" t="b">
        <f>IF(COUNTA(Preencher!B114:Y114)=0,FALSE,TRUE)</f>
        <v>0</v>
      </c>
      <c r="BA114" s="24">
        <f t="shared" si="42"/>
        <v>0</v>
      </c>
      <c r="BB114" s="24">
        <f t="shared" si="43"/>
        <v>0</v>
      </c>
    </row>
    <row r="115" spans="1:54" ht="15.75" customHeight="1" x14ac:dyDescent="0.25">
      <c r="A115" s="2">
        <v>114</v>
      </c>
      <c r="B115" s="2" t="str">
        <f>IF(Preencher!B115="","",Preencher!B115)</f>
        <v/>
      </c>
      <c r="C115" s="2" t="str">
        <f>IF(Preencher!C115="","",Preencher!C115)</f>
        <v/>
      </c>
      <c r="D115" s="5" t="str">
        <f>IF(Preencher!D115="","",Preencher!D115)</f>
        <v/>
      </c>
      <c r="E115" s="5" t="str">
        <f>IF(Preencher!E115="","",Preencher!E115)</f>
        <v/>
      </c>
      <c r="F115" s="15" t="str">
        <f>IF(Preencher!F115="","",Preencher!F115)</f>
        <v/>
      </c>
      <c r="G115" s="15" t="str">
        <f>IF(Preencher!G115="","",Preencher!G115)</f>
        <v/>
      </c>
      <c r="H115" s="13" t="str">
        <f>IF(Preencher!H115="","",Preencher!H115)</f>
        <v/>
      </c>
      <c r="I115" s="17" t="str">
        <f>IF(Preencher!I115="","",Preencher!I115)</f>
        <v/>
      </c>
      <c r="J115" s="13" t="str">
        <f>IF(Preencher!J115="","",Preencher!J115)</f>
        <v/>
      </c>
      <c r="K115" s="20" t="str">
        <f>IF(Preencher!K115="","",Preencher!K115)</f>
        <v/>
      </c>
      <c r="L115" s="5" t="str">
        <f>IF(Preencher!L115="","",Preencher!L115)</f>
        <v/>
      </c>
      <c r="M115" s="5" t="str">
        <f>IF(Preencher!M115="","",Preencher!M115)</f>
        <v/>
      </c>
      <c r="N115" s="22" t="str">
        <f>IF(Preencher!N115="","",Preencher!N115)</f>
        <v/>
      </c>
      <c r="O115" s="5" t="str">
        <f>IF(Preencher!O115="","",Preencher!O115)</f>
        <v/>
      </c>
      <c r="P115" s="22" t="str">
        <f>IF(Preencher!P115="","",Preencher!P115)</f>
        <v/>
      </c>
      <c r="Q115" s="5" t="str">
        <f>IF(Preencher!Q115="","",Preencher!Q115)</f>
        <v/>
      </c>
      <c r="R115" s="13" t="str">
        <f>IF(Preencher!R115="","",Preencher!R115)</f>
        <v/>
      </c>
      <c r="S115" s="13" t="str">
        <f>IF(Preencher!S115="","",Preencher!S115)</f>
        <v/>
      </c>
      <c r="T115" s="13" t="str">
        <f>IF(Preencher!T115="","",Preencher!T115)</f>
        <v/>
      </c>
      <c r="U115" s="11" t="str">
        <f>IF(Preencher!U115="","",Preencher!U115)</f>
        <v/>
      </c>
      <c r="V115" s="5" t="str">
        <f>IF(Preencher!V115="","",Preencher!V115)</f>
        <v/>
      </c>
      <c r="W115" s="5" t="str">
        <f>IF(Preencher!W115="","",Preencher!W115)</f>
        <v/>
      </c>
      <c r="X115" s="5" t="str">
        <f>IF(Preencher!X115="","",Preencher!X115)</f>
        <v/>
      </c>
      <c r="Y115" s="25" t="str">
        <f>IF(Preencher!Y115="","",Preencher!Y115)</f>
        <v/>
      </c>
      <c r="AB115" s="2" t="b">
        <f t="shared" si="27"/>
        <v>0</v>
      </c>
      <c r="AC115" s="2" t="b">
        <f t="shared" si="28"/>
        <v>0</v>
      </c>
      <c r="AD115" s="2" t="b">
        <f t="shared" si="29"/>
        <v>0</v>
      </c>
      <c r="AE115" s="2" t="b">
        <f t="shared" si="22"/>
        <v>0</v>
      </c>
      <c r="AF115" s="2" t="b">
        <f t="shared" si="23"/>
        <v>0</v>
      </c>
      <c r="AG115" s="2" t="b">
        <f t="shared" si="24"/>
        <v>0</v>
      </c>
      <c r="AH115" s="2" t="b">
        <f t="shared" si="25"/>
        <v>0</v>
      </c>
      <c r="AI115" s="2" t="b">
        <f t="shared" si="30"/>
        <v>0</v>
      </c>
      <c r="AJ115" s="2" t="b">
        <f t="shared" si="31"/>
        <v>0</v>
      </c>
      <c r="AK115" s="2" t="b">
        <f t="shared" si="32"/>
        <v>0</v>
      </c>
      <c r="AL115" s="2" t="b">
        <f t="shared" si="26"/>
        <v>0</v>
      </c>
      <c r="AM115" s="2" t="b">
        <f t="array" aca="1" ref="AM115" ca="1">IF(OR(M115="",SUM(IF(ISNUMBER(VALUE(MID(M115,ROW(INDIRECT("1:"&amp;LEN(M115))),1))),1,0))),FALSE,TRUE)</f>
        <v>0</v>
      </c>
      <c r="AN115" s="2" t="b">
        <f t="shared" si="33"/>
        <v>0</v>
      </c>
      <c r="AO115" s="2" t="b">
        <f t="array" aca="1" ref="AO115" ca="1">IF(OR(O115="",SUM(IF(ISNUMBER(VALUE(MID(O115,ROW(INDIRECT("1:"&amp;LEN(O115))),1))),1,0))),FALSE,TRUE)</f>
        <v>0</v>
      </c>
      <c r="AP115" s="2" t="b">
        <f t="shared" si="33"/>
        <v>0</v>
      </c>
      <c r="AQ115" s="2" t="b">
        <f t="shared" si="34"/>
        <v>0</v>
      </c>
      <c r="AR115" s="2" t="b">
        <f t="shared" si="35"/>
        <v>0</v>
      </c>
      <c r="AS115" s="2" t="b">
        <f t="shared" si="36"/>
        <v>0</v>
      </c>
      <c r="AT115" s="2" t="b">
        <f>IF(ISERROR(VLOOKUP(T115,Especificações!$K$7:$K$33,1,FALSE)),FALSE,TRUE)</f>
        <v>0</v>
      </c>
      <c r="AU115" s="2" t="b">
        <f t="shared" si="37"/>
        <v>0</v>
      </c>
      <c r="AV115" s="2" t="b">
        <f t="shared" si="38"/>
        <v>0</v>
      </c>
      <c r="AW115" s="2" t="b">
        <f t="shared" si="39"/>
        <v>0</v>
      </c>
      <c r="AX115" s="2" t="b">
        <f t="shared" si="40"/>
        <v>0</v>
      </c>
      <c r="AY115" s="2" t="b">
        <f t="shared" si="41"/>
        <v>0</v>
      </c>
      <c r="AZ115" s="24" t="b">
        <f>IF(COUNTA(Preencher!B115:Y115)=0,FALSE,TRUE)</f>
        <v>0</v>
      </c>
      <c r="BA115" s="24">
        <f t="shared" si="42"/>
        <v>0</v>
      </c>
      <c r="BB115" s="24">
        <f t="shared" si="43"/>
        <v>0</v>
      </c>
    </row>
    <row r="116" spans="1:54" ht="15.75" customHeight="1" x14ac:dyDescent="0.25">
      <c r="A116" s="2">
        <v>115</v>
      </c>
      <c r="B116" s="2" t="str">
        <f>IF(Preencher!B116="","",Preencher!B116)</f>
        <v/>
      </c>
      <c r="C116" s="2" t="str">
        <f>IF(Preencher!C116="","",Preencher!C116)</f>
        <v/>
      </c>
      <c r="D116" s="5" t="str">
        <f>IF(Preencher!D116="","",Preencher!D116)</f>
        <v/>
      </c>
      <c r="E116" s="5" t="str">
        <f>IF(Preencher!E116="","",Preencher!E116)</f>
        <v/>
      </c>
      <c r="F116" s="15" t="str">
        <f>IF(Preencher!F116="","",Preencher!F116)</f>
        <v/>
      </c>
      <c r="G116" s="15" t="str">
        <f>IF(Preencher!G116="","",Preencher!G116)</f>
        <v/>
      </c>
      <c r="H116" s="13" t="str">
        <f>IF(Preencher!H116="","",Preencher!H116)</f>
        <v/>
      </c>
      <c r="I116" s="17" t="str">
        <f>IF(Preencher!I116="","",Preencher!I116)</f>
        <v/>
      </c>
      <c r="J116" s="13" t="str">
        <f>IF(Preencher!J116="","",Preencher!J116)</f>
        <v/>
      </c>
      <c r="K116" s="20" t="str">
        <f>IF(Preencher!K116="","",Preencher!K116)</f>
        <v/>
      </c>
      <c r="L116" s="5" t="str">
        <f>IF(Preencher!L116="","",Preencher!L116)</f>
        <v/>
      </c>
      <c r="M116" s="5" t="str">
        <f>IF(Preencher!M116="","",Preencher!M116)</f>
        <v/>
      </c>
      <c r="N116" s="22" t="str">
        <f>IF(Preencher!N116="","",Preencher!N116)</f>
        <v/>
      </c>
      <c r="O116" s="5" t="str">
        <f>IF(Preencher!O116="","",Preencher!O116)</f>
        <v/>
      </c>
      <c r="P116" s="22" t="str">
        <f>IF(Preencher!P116="","",Preencher!P116)</f>
        <v/>
      </c>
      <c r="Q116" s="5" t="str">
        <f>IF(Preencher!Q116="","",Preencher!Q116)</f>
        <v/>
      </c>
      <c r="R116" s="13" t="str">
        <f>IF(Preencher!R116="","",Preencher!R116)</f>
        <v/>
      </c>
      <c r="S116" s="13" t="str">
        <f>IF(Preencher!S116="","",Preencher!S116)</f>
        <v/>
      </c>
      <c r="T116" s="13" t="str">
        <f>IF(Preencher!T116="","",Preencher!T116)</f>
        <v/>
      </c>
      <c r="U116" s="11" t="str">
        <f>IF(Preencher!U116="","",Preencher!U116)</f>
        <v/>
      </c>
      <c r="V116" s="5" t="str">
        <f>IF(Preencher!V116="","",Preencher!V116)</f>
        <v/>
      </c>
      <c r="W116" s="5" t="str">
        <f>IF(Preencher!W116="","",Preencher!W116)</f>
        <v/>
      </c>
      <c r="X116" s="5" t="str">
        <f>IF(Preencher!X116="","",Preencher!X116)</f>
        <v/>
      </c>
      <c r="Y116" s="25" t="str">
        <f>IF(Preencher!Y116="","",Preencher!Y116)</f>
        <v/>
      </c>
      <c r="AB116" s="2" t="b">
        <f t="shared" si="27"/>
        <v>0</v>
      </c>
      <c r="AC116" s="2" t="b">
        <f t="shared" si="28"/>
        <v>0</v>
      </c>
      <c r="AD116" s="2" t="b">
        <f t="shared" si="29"/>
        <v>0</v>
      </c>
      <c r="AE116" s="2" t="b">
        <f t="shared" si="22"/>
        <v>0</v>
      </c>
      <c r="AF116" s="2" t="b">
        <f t="shared" si="23"/>
        <v>0</v>
      </c>
      <c r="AG116" s="2" t="b">
        <f t="shared" si="24"/>
        <v>0</v>
      </c>
      <c r="AH116" s="2" t="b">
        <f t="shared" si="25"/>
        <v>0</v>
      </c>
      <c r="AI116" s="2" t="b">
        <f t="shared" si="30"/>
        <v>0</v>
      </c>
      <c r="AJ116" s="2" t="b">
        <f t="shared" si="31"/>
        <v>0</v>
      </c>
      <c r="AK116" s="2" t="b">
        <f t="shared" si="32"/>
        <v>0</v>
      </c>
      <c r="AL116" s="2" t="b">
        <f t="shared" si="26"/>
        <v>0</v>
      </c>
      <c r="AM116" s="2" t="b">
        <f t="array" aca="1" ref="AM116" ca="1">IF(OR(M116="",SUM(IF(ISNUMBER(VALUE(MID(M116,ROW(INDIRECT("1:"&amp;LEN(M116))),1))),1,0))),FALSE,TRUE)</f>
        <v>0</v>
      </c>
      <c r="AN116" s="2" t="b">
        <f t="shared" si="33"/>
        <v>0</v>
      </c>
      <c r="AO116" s="2" t="b">
        <f t="array" aca="1" ref="AO116" ca="1">IF(OR(O116="",SUM(IF(ISNUMBER(VALUE(MID(O116,ROW(INDIRECT("1:"&amp;LEN(O116))),1))),1,0))),FALSE,TRUE)</f>
        <v>0</v>
      </c>
      <c r="AP116" s="2" t="b">
        <f t="shared" si="33"/>
        <v>0</v>
      </c>
      <c r="AQ116" s="2" t="b">
        <f t="shared" si="34"/>
        <v>0</v>
      </c>
      <c r="AR116" s="2" t="b">
        <f t="shared" si="35"/>
        <v>0</v>
      </c>
      <c r="AS116" s="2" t="b">
        <f t="shared" si="36"/>
        <v>0</v>
      </c>
      <c r="AT116" s="2" t="b">
        <f>IF(ISERROR(VLOOKUP(T116,Especificações!$K$7:$K$33,1,FALSE)),FALSE,TRUE)</f>
        <v>0</v>
      </c>
      <c r="AU116" s="2" t="b">
        <f t="shared" si="37"/>
        <v>0</v>
      </c>
      <c r="AV116" s="2" t="b">
        <f t="shared" si="38"/>
        <v>0</v>
      </c>
      <c r="AW116" s="2" t="b">
        <f t="shared" si="39"/>
        <v>0</v>
      </c>
      <c r="AX116" s="2" t="b">
        <f t="shared" si="40"/>
        <v>0</v>
      </c>
      <c r="AY116" s="2" t="b">
        <f t="shared" si="41"/>
        <v>0</v>
      </c>
      <c r="AZ116" s="24" t="b">
        <f>IF(COUNTA(Preencher!B116:Y116)=0,FALSE,TRUE)</f>
        <v>0</v>
      </c>
      <c r="BA116" s="24">
        <f t="shared" si="42"/>
        <v>0</v>
      </c>
      <c r="BB116" s="24">
        <f t="shared" si="43"/>
        <v>0</v>
      </c>
    </row>
    <row r="117" spans="1:54" ht="15.75" customHeight="1" x14ac:dyDescent="0.25">
      <c r="A117" s="2">
        <v>116</v>
      </c>
      <c r="B117" s="2" t="str">
        <f>IF(Preencher!B117="","",Preencher!B117)</f>
        <v/>
      </c>
      <c r="C117" s="2" t="str">
        <f>IF(Preencher!C117="","",Preencher!C117)</f>
        <v/>
      </c>
      <c r="D117" s="5" t="str">
        <f>IF(Preencher!D117="","",Preencher!D117)</f>
        <v/>
      </c>
      <c r="E117" s="5" t="str">
        <f>IF(Preencher!E117="","",Preencher!E117)</f>
        <v/>
      </c>
      <c r="F117" s="15" t="str">
        <f>IF(Preencher!F117="","",Preencher!F117)</f>
        <v/>
      </c>
      <c r="G117" s="15" t="str">
        <f>IF(Preencher!G117="","",Preencher!G117)</f>
        <v/>
      </c>
      <c r="H117" s="13" t="str">
        <f>IF(Preencher!H117="","",Preencher!H117)</f>
        <v/>
      </c>
      <c r="I117" s="17" t="str">
        <f>IF(Preencher!I117="","",Preencher!I117)</f>
        <v/>
      </c>
      <c r="J117" s="13" t="str">
        <f>IF(Preencher!J117="","",Preencher!J117)</f>
        <v/>
      </c>
      <c r="K117" s="20" t="str">
        <f>IF(Preencher!K117="","",Preencher!K117)</f>
        <v/>
      </c>
      <c r="L117" s="5" t="str">
        <f>IF(Preencher!L117="","",Preencher!L117)</f>
        <v/>
      </c>
      <c r="M117" s="5" t="str">
        <f>IF(Preencher!M117="","",Preencher!M117)</f>
        <v/>
      </c>
      <c r="N117" s="22" t="str">
        <f>IF(Preencher!N117="","",Preencher!N117)</f>
        <v/>
      </c>
      <c r="O117" s="5" t="str">
        <f>IF(Preencher!O117="","",Preencher!O117)</f>
        <v/>
      </c>
      <c r="P117" s="22" t="str">
        <f>IF(Preencher!P117="","",Preencher!P117)</f>
        <v/>
      </c>
      <c r="Q117" s="5" t="str">
        <f>IF(Preencher!Q117="","",Preencher!Q117)</f>
        <v/>
      </c>
      <c r="R117" s="13" t="str">
        <f>IF(Preencher!R117="","",Preencher!R117)</f>
        <v/>
      </c>
      <c r="S117" s="13" t="str">
        <f>IF(Preencher!S117="","",Preencher!S117)</f>
        <v/>
      </c>
      <c r="T117" s="13" t="str">
        <f>IF(Preencher!T117="","",Preencher!T117)</f>
        <v/>
      </c>
      <c r="U117" s="11" t="str">
        <f>IF(Preencher!U117="","",Preencher!U117)</f>
        <v/>
      </c>
      <c r="V117" s="5" t="str">
        <f>IF(Preencher!V117="","",Preencher!V117)</f>
        <v/>
      </c>
      <c r="W117" s="5" t="str">
        <f>IF(Preencher!W117="","",Preencher!W117)</f>
        <v/>
      </c>
      <c r="X117" s="5" t="str">
        <f>IF(Preencher!X117="","",Preencher!X117)</f>
        <v/>
      </c>
      <c r="Y117" s="25" t="str">
        <f>IF(Preencher!Y117="","",Preencher!Y117)</f>
        <v/>
      </c>
      <c r="AB117" s="2" t="b">
        <f t="shared" si="27"/>
        <v>0</v>
      </c>
      <c r="AC117" s="2" t="b">
        <f t="shared" si="28"/>
        <v>0</v>
      </c>
      <c r="AD117" s="2" t="b">
        <f t="shared" si="29"/>
        <v>0</v>
      </c>
      <c r="AE117" s="2" t="b">
        <f t="shared" si="22"/>
        <v>0</v>
      </c>
      <c r="AF117" s="2" t="b">
        <f t="shared" si="23"/>
        <v>0</v>
      </c>
      <c r="AG117" s="2" t="b">
        <f t="shared" si="24"/>
        <v>0</v>
      </c>
      <c r="AH117" s="2" t="b">
        <f t="shared" si="25"/>
        <v>0</v>
      </c>
      <c r="AI117" s="2" t="b">
        <f t="shared" si="30"/>
        <v>0</v>
      </c>
      <c r="AJ117" s="2" t="b">
        <f t="shared" si="31"/>
        <v>0</v>
      </c>
      <c r="AK117" s="2" t="b">
        <f t="shared" si="32"/>
        <v>0</v>
      </c>
      <c r="AL117" s="2" t="b">
        <f t="shared" si="26"/>
        <v>0</v>
      </c>
      <c r="AM117" s="2" t="b">
        <f t="array" aca="1" ref="AM117" ca="1">IF(OR(M117="",SUM(IF(ISNUMBER(VALUE(MID(M117,ROW(INDIRECT("1:"&amp;LEN(M117))),1))),1,0))),FALSE,TRUE)</f>
        <v>0</v>
      </c>
      <c r="AN117" s="2" t="b">
        <f t="shared" si="33"/>
        <v>0</v>
      </c>
      <c r="AO117" s="2" t="b">
        <f t="array" aca="1" ref="AO117" ca="1">IF(OR(O117="",SUM(IF(ISNUMBER(VALUE(MID(O117,ROW(INDIRECT("1:"&amp;LEN(O117))),1))),1,0))),FALSE,TRUE)</f>
        <v>0</v>
      </c>
      <c r="AP117" s="2" t="b">
        <f t="shared" si="33"/>
        <v>0</v>
      </c>
      <c r="AQ117" s="2" t="b">
        <f t="shared" si="34"/>
        <v>0</v>
      </c>
      <c r="AR117" s="2" t="b">
        <f t="shared" si="35"/>
        <v>0</v>
      </c>
      <c r="AS117" s="2" t="b">
        <f t="shared" si="36"/>
        <v>0</v>
      </c>
      <c r="AT117" s="2" t="b">
        <f>IF(ISERROR(VLOOKUP(T117,Especificações!$K$7:$K$33,1,FALSE)),FALSE,TRUE)</f>
        <v>0</v>
      </c>
      <c r="AU117" s="2" t="b">
        <f t="shared" si="37"/>
        <v>0</v>
      </c>
      <c r="AV117" s="2" t="b">
        <f t="shared" si="38"/>
        <v>0</v>
      </c>
      <c r="AW117" s="2" t="b">
        <f t="shared" si="39"/>
        <v>0</v>
      </c>
      <c r="AX117" s="2" t="b">
        <f t="shared" si="40"/>
        <v>0</v>
      </c>
      <c r="AY117" s="2" t="b">
        <f t="shared" si="41"/>
        <v>0</v>
      </c>
      <c r="AZ117" s="24" t="b">
        <f>IF(COUNTA(Preencher!B117:Y117)=0,FALSE,TRUE)</f>
        <v>0</v>
      </c>
      <c r="BA117" s="24">
        <f t="shared" si="42"/>
        <v>0</v>
      </c>
      <c r="BB117" s="24">
        <f t="shared" si="43"/>
        <v>0</v>
      </c>
    </row>
    <row r="118" spans="1:54" ht="15.75" customHeight="1" x14ac:dyDescent="0.25">
      <c r="A118" s="2">
        <v>117</v>
      </c>
      <c r="B118" s="2" t="str">
        <f>IF(Preencher!B118="","",Preencher!B118)</f>
        <v/>
      </c>
      <c r="C118" s="2" t="str">
        <f>IF(Preencher!C118="","",Preencher!C118)</f>
        <v/>
      </c>
      <c r="D118" s="5" t="str">
        <f>IF(Preencher!D118="","",Preencher!D118)</f>
        <v/>
      </c>
      <c r="E118" s="5" t="str">
        <f>IF(Preencher!E118="","",Preencher!E118)</f>
        <v/>
      </c>
      <c r="F118" s="15" t="str">
        <f>IF(Preencher!F118="","",Preencher!F118)</f>
        <v/>
      </c>
      <c r="G118" s="15" t="str">
        <f>IF(Preencher!G118="","",Preencher!G118)</f>
        <v/>
      </c>
      <c r="H118" s="13" t="str">
        <f>IF(Preencher!H118="","",Preencher!H118)</f>
        <v/>
      </c>
      <c r="I118" s="17" t="str">
        <f>IF(Preencher!I118="","",Preencher!I118)</f>
        <v/>
      </c>
      <c r="J118" s="13" t="str">
        <f>IF(Preencher!J118="","",Preencher!J118)</f>
        <v/>
      </c>
      <c r="K118" s="20" t="str">
        <f>IF(Preencher!K118="","",Preencher!K118)</f>
        <v/>
      </c>
      <c r="L118" s="5" t="str">
        <f>IF(Preencher!L118="","",Preencher!L118)</f>
        <v/>
      </c>
      <c r="M118" s="5" t="str">
        <f>IF(Preencher!M118="","",Preencher!M118)</f>
        <v/>
      </c>
      <c r="N118" s="22" t="str">
        <f>IF(Preencher!N118="","",Preencher!N118)</f>
        <v/>
      </c>
      <c r="O118" s="5" t="str">
        <f>IF(Preencher!O118="","",Preencher!O118)</f>
        <v/>
      </c>
      <c r="P118" s="22" t="str">
        <f>IF(Preencher!P118="","",Preencher!P118)</f>
        <v/>
      </c>
      <c r="Q118" s="5" t="str">
        <f>IF(Preencher!Q118="","",Preencher!Q118)</f>
        <v/>
      </c>
      <c r="R118" s="13" t="str">
        <f>IF(Preencher!R118="","",Preencher!R118)</f>
        <v/>
      </c>
      <c r="S118" s="13" t="str">
        <f>IF(Preencher!S118="","",Preencher!S118)</f>
        <v/>
      </c>
      <c r="T118" s="13" t="str">
        <f>IF(Preencher!T118="","",Preencher!T118)</f>
        <v/>
      </c>
      <c r="U118" s="11" t="str">
        <f>IF(Preencher!U118="","",Preencher!U118)</f>
        <v/>
      </c>
      <c r="V118" s="5" t="str">
        <f>IF(Preencher!V118="","",Preencher!V118)</f>
        <v/>
      </c>
      <c r="W118" s="5" t="str">
        <f>IF(Preencher!W118="","",Preencher!W118)</f>
        <v/>
      </c>
      <c r="X118" s="5" t="str">
        <f>IF(Preencher!X118="","",Preencher!X118)</f>
        <v/>
      </c>
      <c r="Y118" s="25" t="str">
        <f>IF(Preencher!Y118="","",Preencher!Y118)</f>
        <v/>
      </c>
      <c r="AB118" s="2" t="b">
        <f t="shared" si="27"/>
        <v>0</v>
      </c>
      <c r="AC118" s="2" t="b">
        <f t="shared" si="28"/>
        <v>0</v>
      </c>
      <c r="AD118" s="2" t="b">
        <f t="shared" si="29"/>
        <v>0</v>
      </c>
      <c r="AE118" s="2" t="b">
        <f t="shared" si="22"/>
        <v>0</v>
      </c>
      <c r="AF118" s="2" t="b">
        <f t="shared" si="23"/>
        <v>0</v>
      </c>
      <c r="AG118" s="2" t="b">
        <f t="shared" si="24"/>
        <v>0</v>
      </c>
      <c r="AH118" s="2" t="b">
        <f t="shared" si="25"/>
        <v>0</v>
      </c>
      <c r="AI118" s="2" t="b">
        <f t="shared" si="30"/>
        <v>0</v>
      </c>
      <c r="AJ118" s="2" t="b">
        <f t="shared" si="31"/>
        <v>0</v>
      </c>
      <c r="AK118" s="2" t="b">
        <f t="shared" si="32"/>
        <v>0</v>
      </c>
      <c r="AL118" s="2" t="b">
        <f t="shared" si="26"/>
        <v>0</v>
      </c>
      <c r="AM118" s="2" t="b">
        <f t="array" aca="1" ref="AM118" ca="1">IF(OR(M118="",SUM(IF(ISNUMBER(VALUE(MID(M118,ROW(INDIRECT("1:"&amp;LEN(M118))),1))),1,0))),FALSE,TRUE)</f>
        <v>0</v>
      </c>
      <c r="AN118" s="2" t="b">
        <f t="shared" si="33"/>
        <v>0</v>
      </c>
      <c r="AO118" s="2" t="b">
        <f t="array" aca="1" ref="AO118" ca="1">IF(OR(O118="",SUM(IF(ISNUMBER(VALUE(MID(O118,ROW(INDIRECT("1:"&amp;LEN(O118))),1))),1,0))),FALSE,TRUE)</f>
        <v>0</v>
      </c>
      <c r="AP118" s="2" t="b">
        <f t="shared" si="33"/>
        <v>0</v>
      </c>
      <c r="AQ118" s="2" t="b">
        <f t="shared" si="34"/>
        <v>0</v>
      </c>
      <c r="AR118" s="2" t="b">
        <f t="shared" si="35"/>
        <v>0</v>
      </c>
      <c r="AS118" s="2" t="b">
        <f t="shared" si="36"/>
        <v>0</v>
      </c>
      <c r="AT118" s="2" t="b">
        <f>IF(ISERROR(VLOOKUP(T118,Especificações!$K$7:$K$33,1,FALSE)),FALSE,TRUE)</f>
        <v>0</v>
      </c>
      <c r="AU118" s="2" t="b">
        <f t="shared" si="37"/>
        <v>0</v>
      </c>
      <c r="AV118" s="2" t="b">
        <f t="shared" si="38"/>
        <v>0</v>
      </c>
      <c r="AW118" s="2" t="b">
        <f t="shared" si="39"/>
        <v>0</v>
      </c>
      <c r="AX118" s="2" t="b">
        <f t="shared" si="40"/>
        <v>0</v>
      </c>
      <c r="AY118" s="2" t="b">
        <f t="shared" si="41"/>
        <v>0</v>
      </c>
      <c r="AZ118" s="24" t="b">
        <f>IF(COUNTA(Preencher!B118:Y118)=0,FALSE,TRUE)</f>
        <v>0</v>
      </c>
      <c r="BA118" s="24">
        <f t="shared" si="42"/>
        <v>0</v>
      </c>
      <c r="BB118" s="24">
        <f t="shared" si="43"/>
        <v>0</v>
      </c>
    </row>
    <row r="119" spans="1:54" ht="15.75" customHeight="1" x14ac:dyDescent="0.25">
      <c r="A119" s="2">
        <v>118</v>
      </c>
      <c r="B119" s="2" t="str">
        <f>IF(Preencher!B119="","",Preencher!B119)</f>
        <v/>
      </c>
      <c r="C119" s="2" t="str">
        <f>IF(Preencher!C119="","",Preencher!C119)</f>
        <v/>
      </c>
      <c r="D119" s="5" t="str">
        <f>IF(Preencher!D119="","",Preencher!D119)</f>
        <v/>
      </c>
      <c r="E119" s="5" t="str">
        <f>IF(Preencher!E119="","",Preencher!E119)</f>
        <v/>
      </c>
      <c r="F119" s="15" t="str">
        <f>IF(Preencher!F119="","",Preencher!F119)</f>
        <v/>
      </c>
      <c r="G119" s="15" t="str">
        <f>IF(Preencher!G119="","",Preencher!G119)</f>
        <v/>
      </c>
      <c r="H119" s="13" t="str">
        <f>IF(Preencher!H119="","",Preencher!H119)</f>
        <v/>
      </c>
      <c r="I119" s="17" t="str">
        <f>IF(Preencher!I119="","",Preencher!I119)</f>
        <v/>
      </c>
      <c r="J119" s="13" t="str">
        <f>IF(Preencher!J119="","",Preencher!J119)</f>
        <v/>
      </c>
      <c r="K119" s="20" t="str">
        <f>IF(Preencher!K119="","",Preencher!K119)</f>
        <v/>
      </c>
      <c r="L119" s="5" t="str">
        <f>IF(Preencher!L119="","",Preencher!L119)</f>
        <v/>
      </c>
      <c r="M119" s="5" t="str">
        <f>IF(Preencher!M119="","",Preencher!M119)</f>
        <v/>
      </c>
      <c r="N119" s="22" t="str">
        <f>IF(Preencher!N119="","",Preencher!N119)</f>
        <v/>
      </c>
      <c r="O119" s="5" t="str">
        <f>IF(Preencher!O119="","",Preencher!O119)</f>
        <v/>
      </c>
      <c r="P119" s="22" t="str">
        <f>IF(Preencher!P119="","",Preencher!P119)</f>
        <v/>
      </c>
      <c r="Q119" s="5" t="str">
        <f>IF(Preencher!Q119="","",Preencher!Q119)</f>
        <v/>
      </c>
      <c r="R119" s="13" t="str">
        <f>IF(Preencher!R119="","",Preencher!R119)</f>
        <v/>
      </c>
      <c r="S119" s="13" t="str">
        <f>IF(Preencher!S119="","",Preencher!S119)</f>
        <v/>
      </c>
      <c r="T119" s="13" t="str">
        <f>IF(Preencher!T119="","",Preencher!T119)</f>
        <v/>
      </c>
      <c r="U119" s="11" t="str">
        <f>IF(Preencher!U119="","",Preencher!U119)</f>
        <v/>
      </c>
      <c r="V119" s="5" t="str">
        <f>IF(Preencher!V119="","",Preencher!V119)</f>
        <v/>
      </c>
      <c r="W119" s="5" t="str">
        <f>IF(Preencher!W119="","",Preencher!W119)</f>
        <v/>
      </c>
      <c r="X119" s="5" t="str">
        <f>IF(Preencher!X119="","",Preencher!X119)</f>
        <v/>
      </c>
      <c r="Y119" s="25" t="str">
        <f>IF(Preencher!Y119="","",Preencher!Y119)</f>
        <v/>
      </c>
      <c r="AB119" s="2" t="b">
        <f t="shared" si="27"/>
        <v>0</v>
      </c>
      <c r="AC119" s="2" t="b">
        <f t="shared" si="28"/>
        <v>0</v>
      </c>
      <c r="AD119" s="2" t="b">
        <f t="shared" si="29"/>
        <v>0</v>
      </c>
      <c r="AE119" s="2" t="b">
        <f t="shared" si="22"/>
        <v>0</v>
      </c>
      <c r="AF119" s="2" t="b">
        <f t="shared" si="23"/>
        <v>0</v>
      </c>
      <c r="AG119" s="2" t="b">
        <f t="shared" si="24"/>
        <v>0</v>
      </c>
      <c r="AH119" s="2" t="b">
        <f t="shared" si="25"/>
        <v>0</v>
      </c>
      <c r="AI119" s="2" t="b">
        <f t="shared" si="30"/>
        <v>0</v>
      </c>
      <c r="AJ119" s="2" t="b">
        <f t="shared" si="31"/>
        <v>0</v>
      </c>
      <c r="AK119" s="2" t="b">
        <f t="shared" si="32"/>
        <v>0</v>
      </c>
      <c r="AL119" s="2" t="b">
        <f t="shared" si="26"/>
        <v>0</v>
      </c>
      <c r="AM119" s="2" t="b">
        <f t="array" aca="1" ref="AM119" ca="1">IF(OR(M119="",SUM(IF(ISNUMBER(VALUE(MID(M119,ROW(INDIRECT("1:"&amp;LEN(M119))),1))),1,0))),FALSE,TRUE)</f>
        <v>0</v>
      </c>
      <c r="AN119" s="2" t="b">
        <f t="shared" si="33"/>
        <v>0</v>
      </c>
      <c r="AO119" s="2" t="b">
        <f t="array" aca="1" ref="AO119" ca="1">IF(OR(O119="",SUM(IF(ISNUMBER(VALUE(MID(O119,ROW(INDIRECT("1:"&amp;LEN(O119))),1))),1,0))),FALSE,TRUE)</f>
        <v>0</v>
      </c>
      <c r="AP119" s="2" t="b">
        <f t="shared" si="33"/>
        <v>0</v>
      </c>
      <c r="AQ119" s="2" t="b">
        <f t="shared" si="34"/>
        <v>0</v>
      </c>
      <c r="AR119" s="2" t="b">
        <f t="shared" si="35"/>
        <v>0</v>
      </c>
      <c r="AS119" s="2" t="b">
        <f t="shared" si="36"/>
        <v>0</v>
      </c>
      <c r="AT119" s="2" t="b">
        <f>IF(ISERROR(VLOOKUP(T119,Especificações!$K$7:$K$33,1,FALSE)),FALSE,TRUE)</f>
        <v>0</v>
      </c>
      <c r="AU119" s="2" t="b">
        <f t="shared" si="37"/>
        <v>0</v>
      </c>
      <c r="AV119" s="2" t="b">
        <f t="shared" si="38"/>
        <v>0</v>
      </c>
      <c r="AW119" s="2" t="b">
        <f t="shared" si="39"/>
        <v>0</v>
      </c>
      <c r="AX119" s="2" t="b">
        <f t="shared" si="40"/>
        <v>0</v>
      </c>
      <c r="AY119" s="2" t="b">
        <f t="shared" si="41"/>
        <v>0</v>
      </c>
      <c r="AZ119" s="24" t="b">
        <f>IF(COUNTA(Preencher!B119:Y119)=0,FALSE,TRUE)</f>
        <v>0</v>
      </c>
      <c r="BA119" s="24">
        <f t="shared" si="42"/>
        <v>0</v>
      </c>
      <c r="BB119" s="24">
        <f t="shared" si="43"/>
        <v>0</v>
      </c>
    </row>
    <row r="120" spans="1:54" ht="15.75" customHeight="1" x14ac:dyDescent="0.25">
      <c r="A120" s="2">
        <v>119</v>
      </c>
      <c r="B120" s="2" t="str">
        <f>IF(Preencher!B120="","",Preencher!B120)</f>
        <v/>
      </c>
      <c r="C120" s="2" t="str">
        <f>IF(Preencher!C120="","",Preencher!C120)</f>
        <v/>
      </c>
      <c r="D120" s="5" t="str">
        <f>IF(Preencher!D120="","",Preencher!D120)</f>
        <v/>
      </c>
      <c r="E120" s="5" t="str">
        <f>IF(Preencher!E120="","",Preencher!E120)</f>
        <v/>
      </c>
      <c r="F120" s="15" t="str">
        <f>IF(Preencher!F120="","",Preencher!F120)</f>
        <v/>
      </c>
      <c r="G120" s="15" t="str">
        <f>IF(Preencher!G120="","",Preencher!G120)</f>
        <v/>
      </c>
      <c r="H120" s="13" t="str">
        <f>IF(Preencher!H120="","",Preencher!H120)</f>
        <v/>
      </c>
      <c r="I120" s="17" t="str">
        <f>IF(Preencher!I120="","",Preencher!I120)</f>
        <v/>
      </c>
      <c r="J120" s="13" t="str">
        <f>IF(Preencher!J120="","",Preencher!J120)</f>
        <v/>
      </c>
      <c r="K120" s="20" t="str">
        <f>IF(Preencher!K120="","",Preencher!K120)</f>
        <v/>
      </c>
      <c r="L120" s="5" t="str">
        <f>IF(Preencher!L120="","",Preencher!L120)</f>
        <v/>
      </c>
      <c r="M120" s="5" t="str">
        <f>IF(Preencher!M120="","",Preencher!M120)</f>
        <v/>
      </c>
      <c r="N120" s="22" t="str">
        <f>IF(Preencher!N120="","",Preencher!N120)</f>
        <v/>
      </c>
      <c r="O120" s="5" t="str">
        <f>IF(Preencher!O120="","",Preencher!O120)</f>
        <v/>
      </c>
      <c r="P120" s="22" t="str">
        <f>IF(Preencher!P120="","",Preencher!P120)</f>
        <v/>
      </c>
      <c r="Q120" s="5" t="str">
        <f>IF(Preencher!Q120="","",Preencher!Q120)</f>
        <v/>
      </c>
      <c r="R120" s="13" t="str">
        <f>IF(Preencher!R120="","",Preencher!R120)</f>
        <v/>
      </c>
      <c r="S120" s="13" t="str">
        <f>IF(Preencher!S120="","",Preencher!S120)</f>
        <v/>
      </c>
      <c r="T120" s="13" t="str">
        <f>IF(Preencher!T120="","",Preencher!T120)</f>
        <v/>
      </c>
      <c r="U120" s="11" t="str">
        <f>IF(Preencher!U120="","",Preencher!U120)</f>
        <v/>
      </c>
      <c r="V120" s="5" t="str">
        <f>IF(Preencher!V120="","",Preencher!V120)</f>
        <v/>
      </c>
      <c r="W120" s="5" t="str">
        <f>IF(Preencher!W120="","",Preencher!W120)</f>
        <v/>
      </c>
      <c r="X120" s="5" t="str">
        <f>IF(Preencher!X120="","",Preencher!X120)</f>
        <v/>
      </c>
      <c r="Y120" s="25" t="str">
        <f>IF(Preencher!Y120="","",Preencher!Y120)</f>
        <v/>
      </c>
      <c r="AB120" s="2" t="b">
        <f t="shared" si="27"/>
        <v>0</v>
      </c>
      <c r="AC120" s="2" t="b">
        <f t="shared" si="28"/>
        <v>0</v>
      </c>
      <c r="AD120" s="2" t="b">
        <f t="shared" si="29"/>
        <v>0</v>
      </c>
      <c r="AE120" s="2" t="b">
        <f t="shared" si="22"/>
        <v>0</v>
      </c>
      <c r="AF120" s="2" t="b">
        <f t="shared" si="23"/>
        <v>0</v>
      </c>
      <c r="AG120" s="2" t="b">
        <f t="shared" si="24"/>
        <v>0</v>
      </c>
      <c r="AH120" s="2" t="b">
        <f t="shared" si="25"/>
        <v>0</v>
      </c>
      <c r="AI120" s="2" t="b">
        <f t="shared" si="30"/>
        <v>0</v>
      </c>
      <c r="AJ120" s="2" t="b">
        <f t="shared" si="31"/>
        <v>0</v>
      </c>
      <c r="AK120" s="2" t="b">
        <f t="shared" si="32"/>
        <v>0</v>
      </c>
      <c r="AL120" s="2" t="b">
        <f t="shared" si="26"/>
        <v>0</v>
      </c>
      <c r="AM120" s="2" t="b">
        <f t="array" aca="1" ref="AM120" ca="1">IF(OR(M120="",SUM(IF(ISNUMBER(VALUE(MID(M120,ROW(INDIRECT("1:"&amp;LEN(M120))),1))),1,0))),FALSE,TRUE)</f>
        <v>0</v>
      </c>
      <c r="AN120" s="2" t="b">
        <f t="shared" si="33"/>
        <v>0</v>
      </c>
      <c r="AO120" s="2" t="b">
        <f t="array" aca="1" ref="AO120" ca="1">IF(OR(O120="",SUM(IF(ISNUMBER(VALUE(MID(O120,ROW(INDIRECT("1:"&amp;LEN(O120))),1))),1,0))),FALSE,TRUE)</f>
        <v>0</v>
      </c>
      <c r="AP120" s="2" t="b">
        <f t="shared" si="33"/>
        <v>0</v>
      </c>
      <c r="AQ120" s="2" t="b">
        <f t="shared" si="34"/>
        <v>0</v>
      </c>
      <c r="AR120" s="2" t="b">
        <f t="shared" si="35"/>
        <v>0</v>
      </c>
      <c r="AS120" s="2" t="b">
        <f t="shared" si="36"/>
        <v>0</v>
      </c>
      <c r="AT120" s="2" t="b">
        <f>IF(ISERROR(VLOOKUP(T120,Especificações!$K$7:$K$33,1,FALSE)),FALSE,TRUE)</f>
        <v>0</v>
      </c>
      <c r="AU120" s="2" t="b">
        <f t="shared" si="37"/>
        <v>0</v>
      </c>
      <c r="AV120" s="2" t="b">
        <f t="shared" si="38"/>
        <v>0</v>
      </c>
      <c r="AW120" s="2" t="b">
        <f t="shared" si="39"/>
        <v>0</v>
      </c>
      <c r="AX120" s="2" t="b">
        <f t="shared" si="40"/>
        <v>0</v>
      </c>
      <c r="AY120" s="2" t="b">
        <f t="shared" si="41"/>
        <v>0</v>
      </c>
      <c r="AZ120" s="24" t="b">
        <f>IF(COUNTA(Preencher!B120:Y120)=0,FALSE,TRUE)</f>
        <v>0</v>
      </c>
      <c r="BA120" s="24">
        <f t="shared" si="42"/>
        <v>0</v>
      </c>
      <c r="BB120" s="24">
        <f t="shared" si="43"/>
        <v>0</v>
      </c>
    </row>
    <row r="121" spans="1:54" ht="15.75" customHeight="1" x14ac:dyDescent="0.25">
      <c r="A121" s="2">
        <v>120</v>
      </c>
      <c r="B121" s="2" t="str">
        <f>IF(Preencher!B121="","",Preencher!B121)</f>
        <v/>
      </c>
      <c r="C121" s="2" t="str">
        <f>IF(Preencher!C121="","",Preencher!C121)</f>
        <v/>
      </c>
      <c r="D121" s="5" t="str">
        <f>IF(Preencher!D121="","",Preencher!D121)</f>
        <v/>
      </c>
      <c r="E121" s="5" t="str">
        <f>IF(Preencher!E121="","",Preencher!E121)</f>
        <v/>
      </c>
      <c r="F121" s="15" t="str">
        <f>IF(Preencher!F121="","",Preencher!F121)</f>
        <v/>
      </c>
      <c r="G121" s="15" t="str">
        <f>IF(Preencher!G121="","",Preencher!G121)</f>
        <v/>
      </c>
      <c r="H121" s="13" t="str">
        <f>IF(Preencher!H121="","",Preencher!H121)</f>
        <v/>
      </c>
      <c r="I121" s="17" t="str">
        <f>IF(Preencher!I121="","",Preencher!I121)</f>
        <v/>
      </c>
      <c r="J121" s="13" t="str">
        <f>IF(Preencher!J121="","",Preencher!J121)</f>
        <v/>
      </c>
      <c r="K121" s="20" t="str">
        <f>IF(Preencher!K121="","",Preencher!K121)</f>
        <v/>
      </c>
      <c r="L121" s="5" t="str">
        <f>IF(Preencher!L121="","",Preencher!L121)</f>
        <v/>
      </c>
      <c r="M121" s="5" t="str">
        <f>IF(Preencher!M121="","",Preencher!M121)</f>
        <v/>
      </c>
      <c r="N121" s="22" t="str">
        <f>IF(Preencher!N121="","",Preencher!N121)</f>
        <v/>
      </c>
      <c r="O121" s="5" t="str">
        <f>IF(Preencher!O121="","",Preencher!O121)</f>
        <v/>
      </c>
      <c r="P121" s="22" t="str">
        <f>IF(Preencher!P121="","",Preencher!P121)</f>
        <v/>
      </c>
      <c r="Q121" s="5" t="str">
        <f>IF(Preencher!Q121="","",Preencher!Q121)</f>
        <v/>
      </c>
      <c r="R121" s="13" t="str">
        <f>IF(Preencher!R121="","",Preencher!R121)</f>
        <v/>
      </c>
      <c r="S121" s="13" t="str">
        <f>IF(Preencher!S121="","",Preencher!S121)</f>
        <v/>
      </c>
      <c r="T121" s="13" t="str">
        <f>IF(Preencher!T121="","",Preencher!T121)</f>
        <v/>
      </c>
      <c r="U121" s="11" t="str">
        <f>IF(Preencher!U121="","",Preencher!U121)</f>
        <v/>
      </c>
      <c r="V121" s="5" t="str">
        <f>IF(Preencher!V121="","",Preencher!V121)</f>
        <v/>
      </c>
      <c r="W121" s="5" t="str">
        <f>IF(Preencher!W121="","",Preencher!W121)</f>
        <v/>
      </c>
      <c r="X121" s="5" t="str">
        <f>IF(Preencher!X121="","",Preencher!X121)</f>
        <v/>
      </c>
      <c r="Y121" s="25" t="str">
        <f>IF(Preencher!Y121="","",Preencher!Y121)</f>
        <v/>
      </c>
      <c r="AB121" s="2" t="b">
        <f t="shared" si="27"/>
        <v>0</v>
      </c>
      <c r="AC121" s="2" t="b">
        <f t="shared" si="28"/>
        <v>0</v>
      </c>
      <c r="AD121" s="2" t="b">
        <f t="shared" si="29"/>
        <v>0</v>
      </c>
      <c r="AE121" s="2" t="b">
        <f t="shared" si="22"/>
        <v>0</v>
      </c>
      <c r="AF121" s="2" t="b">
        <f t="shared" si="23"/>
        <v>0</v>
      </c>
      <c r="AG121" s="2" t="b">
        <f t="shared" si="24"/>
        <v>0</v>
      </c>
      <c r="AH121" s="2" t="b">
        <f t="shared" si="25"/>
        <v>0</v>
      </c>
      <c r="AI121" s="2" t="b">
        <f t="shared" si="30"/>
        <v>0</v>
      </c>
      <c r="AJ121" s="2" t="b">
        <f t="shared" si="31"/>
        <v>0</v>
      </c>
      <c r="AK121" s="2" t="b">
        <f t="shared" si="32"/>
        <v>0</v>
      </c>
      <c r="AL121" s="2" t="b">
        <f t="shared" si="26"/>
        <v>0</v>
      </c>
      <c r="AM121" s="2" t="b">
        <f t="array" aca="1" ref="AM121" ca="1">IF(OR(M121="",SUM(IF(ISNUMBER(VALUE(MID(M121,ROW(INDIRECT("1:"&amp;LEN(M121))),1))),1,0))),FALSE,TRUE)</f>
        <v>0</v>
      </c>
      <c r="AN121" s="2" t="b">
        <f t="shared" si="33"/>
        <v>0</v>
      </c>
      <c r="AO121" s="2" t="b">
        <f t="array" aca="1" ref="AO121" ca="1">IF(OR(O121="",SUM(IF(ISNUMBER(VALUE(MID(O121,ROW(INDIRECT("1:"&amp;LEN(O121))),1))),1,0))),FALSE,TRUE)</f>
        <v>0</v>
      </c>
      <c r="AP121" s="2" t="b">
        <f t="shared" si="33"/>
        <v>0</v>
      </c>
      <c r="AQ121" s="2" t="b">
        <f t="shared" si="34"/>
        <v>0</v>
      </c>
      <c r="AR121" s="2" t="b">
        <f t="shared" si="35"/>
        <v>0</v>
      </c>
      <c r="AS121" s="2" t="b">
        <f t="shared" si="36"/>
        <v>0</v>
      </c>
      <c r="AT121" s="2" t="b">
        <f>IF(ISERROR(VLOOKUP(T121,Especificações!$K$7:$K$33,1,FALSE)),FALSE,TRUE)</f>
        <v>0</v>
      </c>
      <c r="AU121" s="2" t="b">
        <f t="shared" si="37"/>
        <v>0</v>
      </c>
      <c r="AV121" s="2" t="b">
        <f t="shared" si="38"/>
        <v>0</v>
      </c>
      <c r="AW121" s="2" t="b">
        <f t="shared" si="39"/>
        <v>0</v>
      </c>
      <c r="AX121" s="2" t="b">
        <f t="shared" si="40"/>
        <v>0</v>
      </c>
      <c r="AY121" s="2" t="b">
        <f t="shared" si="41"/>
        <v>0</v>
      </c>
      <c r="AZ121" s="24" t="b">
        <f>IF(COUNTA(Preencher!B121:Y121)=0,FALSE,TRUE)</f>
        <v>0</v>
      </c>
      <c r="BA121" s="24">
        <f t="shared" si="42"/>
        <v>0</v>
      </c>
      <c r="BB121" s="24">
        <f t="shared" si="43"/>
        <v>0</v>
      </c>
    </row>
    <row r="122" spans="1:54" ht="15.75" customHeight="1" x14ac:dyDescent="0.25">
      <c r="A122" s="2">
        <v>121</v>
      </c>
      <c r="B122" s="2" t="str">
        <f>IF(Preencher!B122="","",Preencher!B122)</f>
        <v/>
      </c>
      <c r="C122" s="2" t="str">
        <f>IF(Preencher!C122="","",Preencher!C122)</f>
        <v/>
      </c>
      <c r="D122" s="5" t="str">
        <f>IF(Preencher!D122="","",Preencher!D122)</f>
        <v/>
      </c>
      <c r="E122" s="5" t="str">
        <f>IF(Preencher!E122="","",Preencher!E122)</f>
        <v/>
      </c>
      <c r="F122" s="15" t="str">
        <f>IF(Preencher!F122="","",Preencher!F122)</f>
        <v/>
      </c>
      <c r="G122" s="15" t="str">
        <f>IF(Preencher!G122="","",Preencher!G122)</f>
        <v/>
      </c>
      <c r="H122" s="13" t="str">
        <f>IF(Preencher!H122="","",Preencher!H122)</f>
        <v/>
      </c>
      <c r="I122" s="17" t="str">
        <f>IF(Preencher!I122="","",Preencher!I122)</f>
        <v/>
      </c>
      <c r="J122" s="13" t="str">
        <f>IF(Preencher!J122="","",Preencher!J122)</f>
        <v/>
      </c>
      <c r="K122" s="20" t="str">
        <f>IF(Preencher!K122="","",Preencher!K122)</f>
        <v/>
      </c>
      <c r="L122" s="5" t="str">
        <f>IF(Preencher!L122="","",Preencher!L122)</f>
        <v/>
      </c>
      <c r="M122" s="5" t="str">
        <f>IF(Preencher!M122="","",Preencher!M122)</f>
        <v/>
      </c>
      <c r="N122" s="22" t="str">
        <f>IF(Preencher!N122="","",Preencher!N122)</f>
        <v/>
      </c>
      <c r="O122" s="5" t="str">
        <f>IF(Preencher!O122="","",Preencher!O122)</f>
        <v/>
      </c>
      <c r="P122" s="22" t="str">
        <f>IF(Preencher!P122="","",Preencher!P122)</f>
        <v/>
      </c>
      <c r="Q122" s="5" t="str">
        <f>IF(Preencher!Q122="","",Preencher!Q122)</f>
        <v/>
      </c>
      <c r="R122" s="13" t="str">
        <f>IF(Preencher!R122="","",Preencher!R122)</f>
        <v/>
      </c>
      <c r="S122" s="13" t="str">
        <f>IF(Preencher!S122="","",Preencher!S122)</f>
        <v/>
      </c>
      <c r="T122" s="13" t="str">
        <f>IF(Preencher!T122="","",Preencher!T122)</f>
        <v/>
      </c>
      <c r="U122" s="11" t="str">
        <f>IF(Preencher!U122="","",Preencher!U122)</f>
        <v/>
      </c>
      <c r="V122" s="5" t="str">
        <f>IF(Preencher!V122="","",Preencher!V122)</f>
        <v/>
      </c>
      <c r="W122" s="5" t="str">
        <f>IF(Preencher!W122="","",Preencher!W122)</f>
        <v/>
      </c>
      <c r="X122" s="5" t="str">
        <f>IF(Preencher!X122="","",Preencher!X122)</f>
        <v/>
      </c>
      <c r="Y122" s="25" t="str">
        <f>IF(Preencher!Y122="","",Preencher!Y122)</f>
        <v/>
      </c>
      <c r="AB122" s="2" t="b">
        <f t="shared" si="27"/>
        <v>0</v>
      </c>
      <c r="AC122" s="2" t="b">
        <f t="shared" si="28"/>
        <v>0</v>
      </c>
      <c r="AD122" s="2" t="b">
        <f t="shared" si="29"/>
        <v>0</v>
      </c>
      <c r="AE122" s="2" t="b">
        <f t="shared" si="22"/>
        <v>0</v>
      </c>
      <c r="AF122" s="2" t="b">
        <f t="shared" si="23"/>
        <v>0</v>
      </c>
      <c r="AG122" s="2" t="b">
        <f t="shared" si="24"/>
        <v>0</v>
      </c>
      <c r="AH122" s="2" t="b">
        <f t="shared" si="25"/>
        <v>0</v>
      </c>
      <c r="AI122" s="2" t="b">
        <f t="shared" si="30"/>
        <v>0</v>
      </c>
      <c r="AJ122" s="2" t="b">
        <f t="shared" si="31"/>
        <v>0</v>
      </c>
      <c r="AK122" s="2" t="b">
        <f t="shared" si="32"/>
        <v>0</v>
      </c>
      <c r="AL122" s="2" t="b">
        <f t="shared" si="26"/>
        <v>0</v>
      </c>
      <c r="AM122" s="2" t="b">
        <f t="array" aca="1" ref="AM122" ca="1">IF(OR(M122="",SUM(IF(ISNUMBER(VALUE(MID(M122,ROW(INDIRECT("1:"&amp;LEN(M122))),1))),1,0))),FALSE,TRUE)</f>
        <v>0</v>
      </c>
      <c r="AN122" s="2" t="b">
        <f t="shared" si="33"/>
        <v>0</v>
      </c>
      <c r="AO122" s="2" t="b">
        <f t="array" aca="1" ref="AO122" ca="1">IF(OR(O122="",SUM(IF(ISNUMBER(VALUE(MID(O122,ROW(INDIRECT("1:"&amp;LEN(O122))),1))),1,0))),FALSE,TRUE)</f>
        <v>0</v>
      </c>
      <c r="AP122" s="2" t="b">
        <f t="shared" si="33"/>
        <v>0</v>
      </c>
      <c r="AQ122" s="2" t="b">
        <f t="shared" si="34"/>
        <v>0</v>
      </c>
      <c r="AR122" s="2" t="b">
        <f t="shared" si="35"/>
        <v>0</v>
      </c>
      <c r="AS122" s="2" t="b">
        <f t="shared" si="36"/>
        <v>0</v>
      </c>
      <c r="AT122" s="2" t="b">
        <f>IF(ISERROR(VLOOKUP(T122,Especificações!$K$7:$K$33,1,FALSE)),FALSE,TRUE)</f>
        <v>0</v>
      </c>
      <c r="AU122" s="2" t="b">
        <f t="shared" si="37"/>
        <v>0</v>
      </c>
      <c r="AV122" s="2" t="b">
        <f t="shared" si="38"/>
        <v>0</v>
      </c>
      <c r="AW122" s="2" t="b">
        <f t="shared" si="39"/>
        <v>0</v>
      </c>
      <c r="AX122" s="2" t="b">
        <f t="shared" si="40"/>
        <v>0</v>
      </c>
      <c r="AY122" s="2" t="b">
        <f t="shared" si="41"/>
        <v>0</v>
      </c>
      <c r="AZ122" s="24" t="b">
        <f>IF(COUNTA(Preencher!B122:Y122)=0,FALSE,TRUE)</f>
        <v>0</v>
      </c>
      <c r="BA122" s="24">
        <f t="shared" si="42"/>
        <v>0</v>
      </c>
      <c r="BB122" s="24">
        <f t="shared" si="43"/>
        <v>0</v>
      </c>
    </row>
    <row r="123" spans="1:54" ht="15.75" customHeight="1" x14ac:dyDescent="0.25">
      <c r="A123" s="2">
        <v>122</v>
      </c>
      <c r="B123" s="2" t="str">
        <f>IF(Preencher!B123="","",Preencher!B123)</f>
        <v/>
      </c>
      <c r="C123" s="2" t="str">
        <f>IF(Preencher!C123="","",Preencher!C123)</f>
        <v/>
      </c>
      <c r="D123" s="5" t="str">
        <f>IF(Preencher!D123="","",Preencher!D123)</f>
        <v/>
      </c>
      <c r="E123" s="5" t="str">
        <f>IF(Preencher!E123="","",Preencher!E123)</f>
        <v/>
      </c>
      <c r="F123" s="15" t="str">
        <f>IF(Preencher!F123="","",Preencher!F123)</f>
        <v/>
      </c>
      <c r="G123" s="15" t="str">
        <f>IF(Preencher!G123="","",Preencher!G123)</f>
        <v/>
      </c>
      <c r="H123" s="13" t="str">
        <f>IF(Preencher!H123="","",Preencher!H123)</f>
        <v/>
      </c>
      <c r="I123" s="17" t="str">
        <f>IF(Preencher!I123="","",Preencher!I123)</f>
        <v/>
      </c>
      <c r="J123" s="13" t="str">
        <f>IF(Preencher!J123="","",Preencher!J123)</f>
        <v/>
      </c>
      <c r="K123" s="20" t="str">
        <f>IF(Preencher!K123="","",Preencher!K123)</f>
        <v/>
      </c>
      <c r="L123" s="5" t="str">
        <f>IF(Preencher!L123="","",Preencher!L123)</f>
        <v/>
      </c>
      <c r="M123" s="5" t="str">
        <f>IF(Preencher!M123="","",Preencher!M123)</f>
        <v/>
      </c>
      <c r="N123" s="22" t="str">
        <f>IF(Preencher!N123="","",Preencher!N123)</f>
        <v/>
      </c>
      <c r="O123" s="5" t="str">
        <f>IF(Preencher!O123="","",Preencher!O123)</f>
        <v/>
      </c>
      <c r="P123" s="22" t="str">
        <f>IF(Preencher!P123="","",Preencher!P123)</f>
        <v/>
      </c>
      <c r="Q123" s="5" t="str">
        <f>IF(Preencher!Q123="","",Preencher!Q123)</f>
        <v/>
      </c>
      <c r="R123" s="13" t="str">
        <f>IF(Preencher!R123="","",Preencher!R123)</f>
        <v/>
      </c>
      <c r="S123" s="13" t="str">
        <f>IF(Preencher!S123="","",Preencher!S123)</f>
        <v/>
      </c>
      <c r="T123" s="13" t="str">
        <f>IF(Preencher!T123="","",Preencher!T123)</f>
        <v/>
      </c>
      <c r="U123" s="11" t="str">
        <f>IF(Preencher!U123="","",Preencher!U123)</f>
        <v/>
      </c>
      <c r="V123" s="5" t="str">
        <f>IF(Preencher!V123="","",Preencher!V123)</f>
        <v/>
      </c>
      <c r="W123" s="5" t="str">
        <f>IF(Preencher!W123="","",Preencher!W123)</f>
        <v/>
      </c>
      <c r="X123" s="5" t="str">
        <f>IF(Preencher!X123="","",Preencher!X123)</f>
        <v/>
      </c>
      <c r="Y123" s="25" t="str">
        <f>IF(Preencher!Y123="","",Preencher!Y123)</f>
        <v/>
      </c>
      <c r="AB123" s="2" t="b">
        <f t="shared" si="27"/>
        <v>0</v>
      </c>
      <c r="AC123" s="2" t="b">
        <f t="shared" si="28"/>
        <v>0</v>
      </c>
      <c r="AD123" s="2" t="b">
        <f t="shared" si="29"/>
        <v>0</v>
      </c>
      <c r="AE123" s="2" t="b">
        <f t="shared" si="22"/>
        <v>0</v>
      </c>
      <c r="AF123" s="2" t="b">
        <f t="shared" si="23"/>
        <v>0</v>
      </c>
      <c r="AG123" s="2" t="b">
        <f t="shared" si="24"/>
        <v>0</v>
      </c>
      <c r="AH123" s="2" t="b">
        <f t="shared" si="25"/>
        <v>0</v>
      </c>
      <c r="AI123" s="2" t="b">
        <f t="shared" si="30"/>
        <v>0</v>
      </c>
      <c r="AJ123" s="2" t="b">
        <f t="shared" si="31"/>
        <v>0</v>
      </c>
      <c r="AK123" s="2" t="b">
        <f t="shared" si="32"/>
        <v>0</v>
      </c>
      <c r="AL123" s="2" t="b">
        <f t="shared" si="26"/>
        <v>0</v>
      </c>
      <c r="AM123" s="2" t="b">
        <f t="array" aca="1" ref="AM123" ca="1">IF(OR(M123="",SUM(IF(ISNUMBER(VALUE(MID(M123,ROW(INDIRECT("1:"&amp;LEN(M123))),1))),1,0))),FALSE,TRUE)</f>
        <v>0</v>
      </c>
      <c r="AN123" s="2" t="b">
        <f t="shared" si="33"/>
        <v>0</v>
      </c>
      <c r="AO123" s="2" t="b">
        <f t="array" aca="1" ref="AO123" ca="1">IF(OR(O123="",SUM(IF(ISNUMBER(VALUE(MID(O123,ROW(INDIRECT("1:"&amp;LEN(O123))),1))),1,0))),FALSE,TRUE)</f>
        <v>0</v>
      </c>
      <c r="AP123" s="2" t="b">
        <f t="shared" si="33"/>
        <v>0</v>
      </c>
      <c r="AQ123" s="2" t="b">
        <f t="shared" si="34"/>
        <v>0</v>
      </c>
      <c r="AR123" s="2" t="b">
        <f t="shared" si="35"/>
        <v>0</v>
      </c>
      <c r="AS123" s="2" t="b">
        <f t="shared" si="36"/>
        <v>0</v>
      </c>
      <c r="AT123" s="2" t="b">
        <f>IF(ISERROR(VLOOKUP(T123,Especificações!$K$7:$K$33,1,FALSE)),FALSE,TRUE)</f>
        <v>0</v>
      </c>
      <c r="AU123" s="2" t="b">
        <f t="shared" si="37"/>
        <v>0</v>
      </c>
      <c r="AV123" s="2" t="b">
        <f t="shared" si="38"/>
        <v>0</v>
      </c>
      <c r="AW123" s="2" t="b">
        <f t="shared" si="39"/>
        <v>0</v>
      </c>
      <c r="AX123" s="2" t="b">
        <f t="shared" si="40"/>
        <v>0</v>
      </c>
      <c r="AY123" s="2" t="b">
        <f t="shared" si="41"/>
        <v>0</v>
      </c>
      <c r="AZ123" s="24" t="b">
        <f>IF(COUNTA(Preencher!B123:Y123)=0,FALSE,TRUE)</f>
        <v>0</v>
      </c>
      <c r="BA123" s="24">
        <f t="shared" si="42"/>
        <v>0</v>
      </c>
      <c r="BB123" s="24">
        <f t="shared" si="43"/>
        <v>0</v>
      </c>
    </row>
    <row r="124" spans="1:54" ht="15.75" customHeight="1" x14ac:dyDescent="0.25">
      <c r="A124" s="2">
        <v>123</v>
      </c>
      <c r="B124" s="2" t="str">
        <f>IF(Preencher!B124="","",Preencher!B124)</f>
        <v/>
      </c>
      <c r="C124" s="2" t="str">
        <f>IF(Preencher!C124="","",Preencher!C124)</f>
        <v/>
      </c>
      <c r="D124" s="5" t="str">
        <f>IF(Preencher!D124="","",Preencher!D124)</f>
        <v/>
      </c>
      <c r="E124" s="5" t="str">
        <f>IF(Preencher!E124="","",Preencher!E124)</f>
        <v/>
      </c>
      <c r="F124" s="15" t="str">
        <f>IF(Preencher!F124="","",Preencher!F124)</f>
        <v/>
      </c>
      <c r="G124" s="15" t="str">
        <f>IF(Preencher!G124="","",Preencher!G124)</f>
        <v/>
      </c>
      <c r="H124" s="13" t="str">
        <f>IF(Preencher!H124="","",Preencher!H124)</f>
        <v/>
      </c>
      <c r="I124" s="17" t="str">
        <f>IF(Preencher!I124="","",Preencher!I124)</f>
        <v/>
      </c>
      <c r="J124" s="13" t="str">
        <f>IF(Preencher!J124="","",Preencher!J124)</f>
        <v/>
      </c>
      <c r="K124" s="20" t="str">
        <f>IF(Preencher!K124="","",Preencher!K124)</f>
        <v/>
      </c>
      <c r="L124" s="5" t="str">
        <f>IF(Preencher!L124="","",Preencher!L124)</f>
        <v/>
      </c>
      <c r="M124" s="5" t="str">
        <f>IF(Preencher!M124="","",Preencher!M124)</f>
        <v/>
      </c>
      <c r="N124" s="22" t="str">
        <f>IF(Preencher!N124="","",Preencher!N124)</f>
        <v/>
      </c>
      <c r="O124" s="5" t="str">
        <f>IF(Preencher!O124="","",Preencher!O124)</f>
        <v/>
      </c>
      <c r="P124" s="22" t="str">
        <f>IF(Preencher!P124="","",Preencher!P124)</f>
        <v/>
      </c>
      <c r="Q124" s="5" t="str">
        <f>IF(Preencher!Q124="","",Preencher!Q124)</f>
        <v/>
      </c>
      <c r="R124" s="13" t="str">
        <f>IF(Preencher!R124="","",Preencher!R124)</f>
        <v/>
      </c>
      <c r="S124" s="13" t="str">
        <f>IF(Preencher!S124="","",Preencher!S124)</f>
        <v/>
      </c>
      <c r="T124" s="13" t="str">
        <f>IF(Preencher!T124="","",Preencher!T124)</f>
        <v/>
      </c>
      <c r="U124" s="11" t="str">
        <f>IF(Preencher!U124="","",Preencher!U124)</f>
        <v/>
      </c>
      <c r="V124" s="5" t="str">
        <f>IF(Preencher!V124="","",Preencher!V124)</f>
        <v/>
      </c>
      <c r="W124" s="5" t="str">
        <f>IF(Preencher!W124="","",Preencher!W124)</f>
        <v/>
      </c>
      <c r="X124" s="5" t="str">
        <f>IF(Preencher!X124="","",Preencher!X124)</f>
        <v/>
      </c>
      <c r="Y124" s="25" t="str">
        <f>IF(Preencher!Y124="","",Preencher!Y124)</f>
        <v/>
      </c>
      <c r="AB124" s="2" t="b">
        <f t="shared" si="27"/>
        <v>0</v>
      </c>
      <c r="AC124" s="2" t="b">
        <f t="shared" si="28"/>
        <v>0</v>
      </c>
      <c r="AD124" s="2" t="b">
        <f t="shared" si="29"/>
        <v>0</v>
      </c>
      <c r="AE124" s="2" t="b">
        <f t="shared" si="22"/>
        <v>0</v>
      </c>
      <c r="AF124" s="2" t="b">
        <f t="shared" si="23"/>
        <v>0</v>
      </c>
      <c r="AG124" s="2" t="b">
        <f t="shared" si="24"/>
        <v>0</v>
      </c>
      <c r="AH124" s="2" t="b">
        <f t="shared" si="25"/>
        <v>0</v>
      </c>
      <c r="AI124" s="2" t="b">
        <f t="shared" si="30"/>
        <v>0</v>
      </c>
      <c r="AJ124" s="2" t="b">
        <f t="shared" si="31"/>
        <v>0</v>
      </c>
      <c r="AK124" s="2" t="b">
        <f t="shared" si="32"/>
        <v>0</v>
      </c>
      <c r="AL124" s="2" t="b">
        <f t="shared" si="26"/>
        <v>0</v>
      </c>
      <c r="AM124" s="2" t="b">
        <f t="array" aca="1" ref="AM124" ca="1">IF(OR(M124="",SUM(IF(ISNUMBER(VALUE(MID(M124,ROW(INDIRECT("1:"&amp;LEN(M124))),1))),1,0))),FALSE,TRUE)</f>
        <v>0</v>
      </c>
      <c r="AN124" s="2" t="b">
        <f t="shared" si="33"/>
        <v>0</v>
      </c>
      <c r="AO124" s="2" t="b">
        <f t="array" aca="1" ref="AO124" ca="1">IF(OR(O124="",SUM(IF(ISNUMBER(VALUE(MID(O124,ROW(INDIRECT("1:"&amp;LEN(O124))),1))),1,0))),FALSE,TRUE)</f>
        <v>0</v>
      </c>
      <c r="AP124" s="2" t="b">
        <f t="shared" si="33"/>
        <v>0</v>
      </c>
      <c r="AQ124" s="2" t="b">
        <f t="shared" si="34"/>
        <v>0</v>
      </c>
      <c r="AR124" s="2" t="b">
        <f t="shared" si="35"/>
        <v>0</v>
      </c>
      <c r="AS124" s="2" t="b">
        <f t="shared" si="36"/>
        <v>0</v>
      </c>
      <c r="AT124" s="2" t="b">
        <f>IF(ISERROR(VLOOKUP(T124,Especificações!$K$7:$K$33,1,FALSE)),FALSE,TRUE)</f>
        <v>0</v>
      </c>
      <c r="AU124" s="2" t="b">
        <f t="shared" si="37"/>
        <v>0</v>
      </c>
      <c r="AV124" s="2" t="b">
        <f t="shared" si="38"/>
        <v>0</v>
      </c>
      <c r="AW124" s="2" t="b">
        <f t="shared" si="39"/>
        <v>0</v>
      </c>
      <c r="AX124" s="2" t="b">
        <f t="shared" si="40"/>
        <v>0</v>
      </c>
      <c r="AY124" s="2" t="b">
        <f t="shared" si="41"/>
        <v>0</v>
      </c>
      <c r="AZ124" s="24" t="b">
        <f>IF(COUNTA(Preencher!B124:Y124)=0,FALSE,TRUE)</f>
        <v>0</v>
      </c>
      <c r="BA124" s="24">
        <f t="shared" si="42"/>
        <v>0</v>
      </c>
      <c r="BB124" s="24">
        <f t="shared" si="43"/>
        <v>0</v>
      </c>
    </row>
    <row r="125" spans="1:54" ht="15.75" customHeight="1" x14ac:dyDescent="0.25">
      <c r="A125" s="2">
        <v>124</v>
      </c>
      <c r="B125" s="2" t="str">
        <f>IF(Preencher!B125="","",Preencher!B125)</f>
        <v/>
      </c>
      <c r="C125" s="2" t="str">
        <f>IF(Preencher!C125="","",Preencher!C125)</f>
        <v/>
      </c>
      <c r="D125" s="5" t="str">
        <f>IF(Preencher!D125="","",Preencher!D125)</f>
        <v/>
      </c>
      <c r="E125" s="5" t="str">
        <f>IF(Preencher!E125="","",Preencher!E125)</f>
        <v/>
      </c>
      <c r="F125" s="15" t="str">
        <f>IF(Preencher!F125="","",Preencher!F125)</f>
        <v/>
      </c>
      <c r="G125" s="15" t="str">
        <f>IF(Preencher!G125="","",Preencher!G125)</f>
        <v/>
      </c>
      <c r="H125" s="13" t="str">
        <f>IF(Preencher!H125="","",Preencher!H125)</f>
        <v/>
      </c>
      <c r="I125" s="17" t="str">
        <f>IF(Preencher!I125="","",Preencher!I125)</f>
        <v/>
      </c>
      <c r="J125" s="13" t="str">
        <f>IF(Preencher!J125="","",Preencher!J125)</f>
        <v/>
      </c>
      <c r="K125" s="20" t="str">
        <f>IF(Preencher!K125="","",Preencher!K125)</f>
        <v/>
      </c>
      <c r="L125" s="5" t="str">
        <f>IF(Preencher!L125="","",Preencher!L125)</f>
        <v/>
      </c>
      <c r="M125" s="5" t="str">
        <f>IF(Preencher!M125="","",Preencher!M125)</f>
        <v/>
      </c>
      <c r="N125" s="22" t="str">
        <f>IF(Preencher!N125="","",Preencher!N125)</f>
        <v/>
      </c>
      <c r="O125" s="5" t="str">
        <f>IF(Preencher!O125="","",Preencher!O125)</f>
        <v/>
      </c>
      <c r="P125" s="22" t="str">
        <f>IF(Preencher!P125="","",Preencher!P125)</f>
        <v/>
      </c>
      <c r="Q125" s="5" t="str">
        <f>IF(Preencher!Q125="","",Preencher!Q125)</f>
        <v/>
      </c>
      <c r="R125" s="13" t="str">
        <f>IF(Preencher!R125="","",Preencher!R125)</f>
        <v/>
      </c>
      <c r="S125" s="13" t="str">
        <f>IF(Preencher!S125="","",Preencher!S125)</f>
        <v/>
      </c>
      <c r="T125" s="13" t="str">
        <f>IF(Preencher!T125="","",Preencher!T125)</f>
        <v/>
      </c>
      <c r="U125" s="11" t="str">
        <f>IF(Preencher!U125="","",Preencher!U125)</f>
        <v/>
      </c>
      <c r="V125" s="5" t="str">
        <f>IF(Preencher!V125="","",Preencher!V125)</f>
        <v/>
      </c>
      <c r="W125" s="5" t="str">
        <f>IF(Preencher!W125="","",Preencher!W125)</f>
        <v/>
      </c>
      <c r="X125" s="5" t="str">
        <f>IF(Preencher!X125="","",Preencher!X125)</f>
        <v/>
      </c>
      <c r="Y125" s="25" t="str">
        <f>IF(Preencher!Y125="","",Preencher!Y125)</f>
        <v/>
      </c>
      <c r="AB125" s="2" t="b">
        <f t="shared" si="27"/>
        <v>0</v>
      </c>
      <c r="AC125" s="2" t="b">
        <f t="shared" si="28"/>
        <v>0</v>
      </c>
      <c r="AD125" s="2" t="b">
        <f t="shared" si="29"/>
        <v>0</v>
      </c>
      <c r="AE125" s="2" t="b">
        <f t="shared" si="22"/>
        <v>0</v>
      </c>
      <c r="AF125" s="2" t="b">
        <f t="shared" si="23"/>
        <v>0</v>
      </c>
      <c r="AG125" s="2" t="b">
        <f t="shared" si="24"/>
        <v>0</v>
      </c>
      <c r="AH125" s="2" t="b">
        <f t="shared" si="25"/>
        <v>0</v>
      </c>
      <c r="AI125" s="2" t="b">
        <f t="shared" si="30"/>
        <v>0</v>
      </c>
      <c r="AJ125" s="2" t="b">
        <f t="shared" si="31"/>
        <v>0</v>
      </c>
      <c r="AK125" s="2" t="b">
        <f t="shared" si="32"/>
        <v>0</v>
      </c>
      <c r="AL125" s="2" t="b">
        <f t="shared" si="26"/>
        <v>0</v>
      </c>
      <c r="AM125" s="2" t="b">
        <f t="array" aca="1" ref="AM125" ca="1">IF(OR(M125="",SUM(IF(ISNUMBER(VALUE(MID(M125,ROW(INDIRECT("1:"&amp;LEN(M125))),1))),1,0))),FALSE,TRUE)</f>
        <v>0</v>
      </c>
      <c r="AN125" s="2" t="b">
        <f t="shared" si="33"/>
        <v>0</v>
      </c>
      <c r="AO125" s="2" t="b">
        <f t="array" aca="1" ref="AO125" ca="1">IF(OR(O125="",SUM(IF(ISNUMBER(VALUE(MID(O125,ROW(INDIRECT("1:"&amp;LEN(O125))),1))),1,0))),FALSE,TRUE)</f>
        <v>0</v>
      </c>
      <c r="AP125" s="2" t="b">
        <f t="shared" si="33"/>
        <v>0</v>
      </c>
      <c r="AQ125" s="2" t="b">
        <f t="shared" si="34"/>
        <v>0</v>
      </c>
      <c r="AR125" s="2" t="b">
        <f t="shared" si="35"/>
        <v>0</v>
      </c>
      <c r="AS125" s="2" t="b">
        <f t="shared" si="36"/>
        <v>0</v>
      </c>
      <c r="AT125" s="2" t="b">
        <f>IF(ISERROR(VLOOKUP(T125,Especificações!$K$7:$K$33,1,FALSE)),FALSE,TRUE)</f>
        <v>0</v>
      </c>
      <c r="AU125" s="2" t="b">
        <f t="shared" si="37"/>
        <v>0</v>
      </c>
      <c r="AV125" s="2" t="b">
        <f t="shared" si="38"/>
        <v>0</v>
      </c>
      <c r="AW125" s="2" t="b">
        <f t="shared" si="39"/>
        <v>0</v>
      </c>
      <c r="AX125" s="2" t="b">
        <f t="shared" si="40"/>
        <v>0</v>
      </c>
      <c r="AY125" s="2" t="b">
        <f t="shared" si="41"/>
        <v>0</v>
      </c>
      <c r="AZ125" s="24" t="b">
        <f>IF(COUNTA(Preencher!B125:Y125)=0,FALSE,TRUE)</f>
        <v>0</v>
      </c>
      <c r="BA125" s="24">
        <f t="shared" si="42"/>
        <v>0</v>
      </c>
      <c r="BB125" s="24">
        <f t="shared" si="43"/>
        <v>0</v>
      </c>
    </row>
    <row r="126" spans="1:54" ht="15.75" customHeight="1" x14ac:dyDescent="0.25">
      <c r="A126" s="2">
        <v>125</v>
      </c>
      <c r="B126" s="2" t="str">
        <f>IF(Preencher!B126="","",Preencher!B126)</f>
        <v/>
      </c>
      <c r="C126" s="2" t="str">
        <f>IF(Preencher!C126="","",Preencher!C126)</f>
        <v/>
      </c>
      <c r="D126" s="5" t="str">
        <f>IF(Preencher!D126="","",Preencher!D126)</f>
        <v/>
      </c>
      <c r="E126" s="5" t="str">
        <f>IF(Preencher!E126="","",Preencher!E126)</f>
        <v/>
      </c>
      <c r="F126" s="15" t="str">
        <f>IF(Preencher!F126="","",Preencher!F126)</f>
        <v/>
      </c>
      <c r="G126" s="15" t="str">
        <f>IF(Preencher!G126="","",Preencher!G126)</f>
        <v/>
      </c>
      <c r="H126" s="13" t="str">
        <f>IF(Preencher!H126="","",Preencher!H126)</f>
        <v/>
      </c>
      <c r="I126" s="17" t="str">
        <f>IF(Preencher!I126="","",Preencher!I126)</f>
        <v/>
      </c>
      <c r="J126" s="13" t="str">
        <f>IF(Preencher!J126="","",Preencher!J126)</f>
        <v/>
      </c>
      <c r="K126" s="20" t="str">
        <f>IF(Preencher!K126="","",Preencher!K126)</f>
        <v/>
      </c>
      <c r="L126" s="5" t="str">
        <f>IF(Preencher!L126="","",Preencher!L126)</f>
        <v/>
      </c>
      <c r="M126" s="5" t="str">
        <f>IF(Preencher!M126="","",Preencher!M126)</f>
        <v/>
      </c>
      <c r="N126" s="22" t="str">
        <f>IF(Preencher!N126="","",Preencher!N126)</f>
        <v/>
      </c>
      <c r="O126" s="5" t="str">
        <f>IF(Preencher!O126="","",Preencher!O126)</f>
        <v/>
      </c>
      <c r="P126" s="22" t="str">
        <f>IF(Preencher!P126="","",Preencher!P126)</f>
        <v/>
      </c>
      <c r="Q126" s="5" t="str">
        <f>IF(Preencher!Q126="","",Preencher!Q126)</f>
        <v/>
      </c>
      <c r="R126" s="13" t="str">
        <f>IF(Preencher!R126="","",Preencher!R126)</f>
        <v/>
      </c>
      <c r="S126" s="13" t="str">
        <f>IF(Preencher!S126="","",Preencher!S126)</f>
        <v/>
      </c>
      <c r="T126" s="13" t="str">
        <f>IF(Preencher!T126="","",Preencher!T126)</f>
        <v/>
      </c>
      <c r="U126" s="11" t="str">
        <f>IF(Preencher!U126="","",Preencher!U126)</f>
        <v/>
      </c>
      <c r="V126" s="5" t="str">
        <f>IF(Preencher!V126="","",Preencher!V126)</f>
        <v/>
      </c>
      <c r="W126" s="5" t="str">
        <f>IF(Preencher!W126="","",Preencher!W126)</f>
        <v/>
      </c>
      <c r="X126" s="5" t="str">
        <f>IF(Preencher!X126="","",Preencher!X126)</f>
        <v/>
      </c>
      <c r="Y126" s="25" t="str">
        <f>IF(Preencher!Y126="","",Preencher!Y126)</f>
        <v/>
      </c>
      <c r="AB126" s="2" t="b">
        <f t="shared" si="27"/>
        <v>0</v>
      </c>
      <c r="AC126" s="2" t="b">
        <f t="shared" si="28"/>
        <v>0</v>
      </c>
      <c r="AD126" s="2" t="b">
        <f t="shared" si="29"/>
        <v>0</v>
      </c>
      <c r="AE126" s="2" t="b">
        <f t="shared" si="22"/>
        <v>0</v>
      </c>
      <c r="AF126" s="2" t="b">
        <f t="shared" si="23"/>
        <v>0</v>
      </c>
      <c r="AG126" s="2" t="b">
        <f t="shared" si="24"/>
        <v>0</v>
      </c>
      <c r="AH126" s="2" t="b">
        <f t="shared" si="25"/>
        <v>0</v>
      </c>
      <c r="AI126" s="2" t="b">
        <f t="shared" si="30"/>
        <v>0</v>
      </c>
      <c r="AJ126" s="2" t="b">
        <f t="shared" si="31"/>
        <v>0</v>
      </c>
      <c r="AK126" s="2" t="b">
        <f t="shared" si="32"/>
        <v>0</v>
      </c>
      <c r="AL126" s="2" t="b">
        <f t="shared" si="26"/>
        <v>0</v>
      </c>
      <c r="AM126" s="2" t="b">
        <f t="array" aca="1" ref="AM126" ca="1">IF(OR(M126="",SUM(IF(ISNUMBER(VALUE(MID(M126,ROW(INDIRECT("1:"&amp;LEN(M126))),1))),1,0))),FALSE,TRUE)</f>
        <v>0</v>
      </c>
      <c r="AN126" s="2" t="b">
        <f t="shared" si="33"/>
        <v>0</v>
      </c>
      <c r="AO126" s="2" t="b">
        <f t="array" aca="1" ref="AO126" ca="1">IF(OR(O126="",SUM(IF(ISNUMBER(VALUE(MID(O126,ROW(INDIRECT("1:"&amp;LEN(O126))),1))),1,0))),FALSE,TRUE)</f>
        <v>0</v>
      </c>
      <c r="AP126" s="2" t="b">
        <f t="shared" si="33"/>
        <v>0</v>
      </c>
      <c r="AQ126" s="2" t="b">
        <f t="shared" si="34"/>
        <v>0</v>
      </c>
      <c r="AR126" s="2" t="b">
        <f t="shared" si="35"/>
        <v>0</v>
      </c>
      <c r="AS126" s="2" t="b">
        <f t="shared" si="36"/>
        <v>0</v>
      </c>
      <c r="AT126" s="2" t="b">
        <f>IF(ISERROR(VLOOKUP(T126,Especificações!$K$7:$K$33,1,FALSE)),FALSE,TRUE)</f>
        <v>0</v>
      </c>
      <c r="AU126" s="2" t="b">
        <f t="shared" si="37"/>
        <v>0</v>
      </c>
      <c r="AV126" s="2" t="b">
        <f t="shared" si="38"/>
        <v>0</v>
      </c>
      <c r="AW126" s="2" t="b">
        <f t="shared" si="39"/>
        <v>0</v>
      </c>
      <c r="AX126" s="2" t="b">
        <f t="shared" si="40"/>
        <v>0</v>
      </c>
      <c r="AY126" s="2" t="b">
        <f t="shared" si="41"/>
        <v>0</v>
      </c>
      <c r="AZ126" s="24" t="b">
        <f>IF(COUNTA(Preencher!B126:Y126)=0,FALSE,TRUE)</f>
        <v>0</v>
      </c>
      <c r="BA126" s="24">
        <f t="shared" si="42"/>
        <v>0</v>
      </c>
      <c r="BB126" s="24">
        <f t="shared" si="43"/>
        <v>0</v>
      </c>
    </row>
    <row r="127" spans="1:54" ht="15.75" customHeight="1" x14ac:dyDescent="0.25">
      <c r="A127" s="2">
        <v>126</v>
      </c>
      <c r="B127" s="2" t="str">
        <f>IF(Preencher!B127="","",Preencher!B127)</f>
        <v/>
      </c>
      <c r="C127" s="2" t="str">
        <f>IF(Preencher!C127="","",Preencher!C127)</f>
        <v/>
      </c>
      <c r="D127" s="5" t="str">
        <f>IF(Preencher!D127="","",Preencher!D127)</f>
        <v/>
      </c>
      <c r="E127" s="5" t="str">
        <f>IF(Preencher!E127="","",Preencher!E127)</f>
        <v/>
      </c>
      <c r="F127" s="15" t="str">
        <f>IF(Preencher!F127="","",Preencher!F127)</f>
        <v/>
      </c>
      <c r="G127" s="15" t="str">
        <f>IF(Preencher!G127="","",Preencher!G127)</f>
        <v/>
      </c>
      <c r="H127" s="13" t="str">
        <f>IF(Preencher!H127="","",Preencher!H127)</f>
        <v/>
      </c>
      <c r="I127" s="17" t="str">
        <f>IF(Preencher!I127="","",Preencher!I127)</f>
        <v/>
      </c>
      <c r="J127" s="13" t="str">
        <f>IF(Preencher!J127="","",Preencher!J127)</f>
        <v/>
      </c>
      <c r="K127" s="20" t="str">
        <f>IF(Preencher!K127="","",Preencher!K127)</f>
        <v/>
      </c>
      <c r="L127" s="5" t="str">
        <f>IF(Preencher!L127="","",Preencher!L127)</f>
        <v/>
      </c>
      <c r="M127" s="5" t="str">
        <f>IF(Preencher!M127="","",Preencher!M127)</f>
        <v/>
      </c>
      <c r="N127" s="22" t="str">
        <f>IF(Preencher!N127="","",Preencher!N127)</f>
        <v/>
      </c>
      <c r="O127" s="5" t="str">
        <f>IF(Preencher!O127="","",Preencher!O127)</f>
        <v/>
      </c>
      <c r="P127" s="22" t="str">
        <f>IF(Preencher!P127="","",Preencher!P127)</f>
        <v/>
      </c>
      <c r="Q127" s="5" t="str">
        <f>IF(Preencher!Q127="","",Preencher!Q127)</f>
        <v/>
      </c>
      <c r="R127" s="13" t="str">
        <f>IF(Preencher!R127="","",Preencher!R127)</f>
        <v/>
      </c>
      <c r="S127" s="13" t="str">
        <f>IF(Preencher!S127="","",Preencher!S127)</f>
        <v/>
      </c>
      <c r="T127" s="13" t="str">
        <f>IF(Preencher!T127="","",Preencher!T127)</f>
        <v/>
      </c>
      <c r="U127" s="11" t="str">
        <f>IF(Preencher!U127="","",Preencher!U127)</f>
        <v/>
      </c>
      <c r="V127" s="5" t="str">
        <f>IF(Preencher!V127="","",Preencher!V127)</f>
        <v/>
      </c>
      <c r="W127" s="5" t="str">
        <f>IF(Preencher!W127="","",Preencher!W127)</f>
        <v/>
      </c>
      <c r="X127" s="5" t="str">
        <f>IF(Preencher!X127="","",Preencher!X127)</f>
        <v/>
      </c>
      <c r="Y127" s="25" t="str">
        <f>IF(Preencher!Y127="","",Preencher!Y127)</f>
        <v/>
      </c>
      <c r="AB127" s="2" t="b">
        <f t="shared" si="27"/>
        <v>0</v>
      </c>
      <c r="AC127" s="2" t="b">
        <f t="shared" si="28"/>
        <v>0</v>
      </c>
      <c r="AD127" s="2" t="b">
        <f t="shared" si="29"/>
        <v>0</v>
      </c>
      <c r="AE127" s="2" t="b">
        <f t="shared" si="22"/>
        <v>0</v>
      </c>
      <c r="AF127" s="2" t="b">
        <f t="shared" si="23"/>
        <v>0</v>
      </c>
      <c r="AG127" s="2" t="b">
        <f t="shared" si="24"/>
        <v>0</v>
      </c>
      <c r="AH127" s="2" t="b">
        <f t="shared" si="25"/>
        <v>0</v>
      </c>
      <c r="AI127" s="2" t="b">
        <f t="shared" si="30"/>
        <v>0</v>
      </c>
      <c r="AJ127" s="2" t="b">
        <f t="shared" si="31"/>
        <v>0</v>
      </c>
      <c r="AK127" s="2" t="b">
        <f t="shared" si="32"/>
        <v>0</v>
      </c>
      <c r="AL127" s="2" t="b">
        <f t="shared" si="26"/>
        <v>0</v>
      </c>
      <c r="AM127" s="2" t="b">
        <f t="array" aca="1" ref="AM127" ca="1">IF(OR(M127="",SUM(IF(ISNUMBER(VALUE(MID(M127,ROW(INDIRECT("1:"&amp;LEN(M127))),1))),1,0))),FALSE,TRUE)</f>
        <v>0</v>
      </c>
      <c r="AN127" s="2" t="b">
        <f t="shared" si="33"/>
        <v>0</v>
      </c>
      <c r="AO127" s="2" t="b">
        <f t="array" aca="1" ref="AO127" ca="1">IF(OR(O127="",SUM(IF(ISNUMBER(VALUE(MID(O127,ROW(INDIRECT("1:"&amp;LEN(O127))),1))),1,0))),FALSE,TRUE)</f>
        <v>0</v>
      </c>
      <c r="AP127" s="2" t="b">
        <f t="shared" si="33"/>
        <v>0</v>
      </c>
      <c r="AQ127" s="2" t="b">
        <f t="shared" si="34"/>
        <v>0</v>
      </c>
      <c r="AR127" s="2" t="b">
        <f t="shared" si="35"/>
        <v>0</v>
      </c>
      <c r="AS127" s="2" t="b">
        <f t="shared" si="36"/>
        <v>0</v>
      </c>
      <c r="AT127" s="2" t="b">
        <f>IF(ISERROR(VLOOKUP(T127,Especificações!$K$7:$K$33,1,FALSE)),FALSE,TRUE)</f>
        <v>0</v>
      </c>
      <c r="AU127" s="2" t="b">
        <f t="shared" si="37"/>
        <v>0</v>
      </c>
      <c r="AV127" s="2" t="b">
        <f t="shared" si="38"/>
        <v>0</v>
      </c>
      <c r="AW127" s="2" t="b">
        <f t="shared" si="39"/>
        <v>0</v>
      </c>
      <c r="AX127" s="2" t="b">
        <f t="shared" si="40"/>
        <v>0</v>
      </c>
      <c r="AY127" s="2" t="b">
        <f t="shared" si="41"/>
        <v>0</v>
      </c>
      <c r="AZ127" s="24" t="b">
        <f>IF(COUNTA(Preencher!B127:Y127)=0,FALSE,TRUE)</f>
        <v>0</v>
      </c>
      <c r="BA127" s="24">
        <f t="shared" si="42"/>
        <v>0</v>
      </c>
      <c r="BB127" s="24">
        <f t="shared" si="43"/>
        <v>0</v>
      </c>
    </row>
    <row r="128" spans="1:54" ht="15.75" customHeight="1" x14ac:dyDescent="0.25">
      <c r="A128" s="2">
        <v>127</v>
      </c>
      <c r="B128" s="2" t="str">
        <f>IF(Preencher!B128="","",Preencher!B128)</f>
        <v/>
      </c>
      <c r="C128" s="2" t="str">
        <f>IF(Preencher!C128="","",Preencher!C128)</f>
        <v/>
      </c>
      <c r="D128" s="5" t="str">
        <f>IF(Preencher!D128="","",Preencher!D128)</f>
        <v/>
      </c>
      <c r="E128" s="5" t="str">
        <f>IF(Preencher!E128="","",Preencher!E128)</f>
        <v/>
      </c>
      <c r="F128" s="15" t="str">
        <f>IF(Preencher!F128="","",Preencher!F128)</f>
        <v/>
      </c>
      <c r="G128" s="15" t="str">
        <f>IF(Preencher!G128="","",Preencher!G128)</f>
        <v/>
      </c>
      <c r="H128" s="13" t="str">
        <f>IF(Preencher!H128="","",Preencher!H128)</f>
        <v/>
      </c>
      <c r="I128" s="17" t="str">
        <f>IF(Preencher!I128="","",Preencher!I128)</f>
        <v/>
      </c>
      <c r="J128" s="13" t="str">
        <f>IF(Preencher!J128="","",Preencher!J128)</f>
        <v/>
      </c>
      <c r="K128" s="20" t="str">
        <f>IF(Preencher!K128="","",Preencher!K128)</f>
        <v/>
      </c>
      <c r="L128" s="5" t="str">
        <f>IF(Preencher!L128="","",Preencher!L128)</f>
        <v/>
      </c>
      <c r="M128" s="5" t="str">
        <f>IF(Preencher!M128="","",Preencher!M128)</f>
        <v/>
      </c>
      <c r="N128" s="22" t="str">
        <f>IF(Preencher!N128="","",Preencher!N128)</f>
        <v/>
      </c>
      <c r="O128" s="5" t="str">
        <f>IF(Preencher!O128="","",Preencher!O128)</f>
        <v/>
      </c>
      <c r="P128" s="22" t="str">
        <f>IF(Preencher!P128="","",Preencher!P128)</f>
        <v/>
      </c>
      <c r="Q128" s="5" t="str">
        <f>IF(Preencher!Q128="","",Preencher!Q128)</f>
        <v/>
      </c>
      <c r="R128" s="13" t="str">
        <f>IF(Preencher!R128="","",Preencher!R128)</f>
        <v/>
      </c>
      <c r="S128" s="13" t="str">
        <f>IF(Preencher!S128="","",Preencher!S128)</f>
        <v/>
      </c>
      <c r="T128" s="13" t="str">
        <f>IF(Preencher!T128="","",Preencher!T128)</f>
        <v/>
      </c>
      <c r="U128" s="11" t="str">
        <f>IF(Preencher!U128="","",Preencher!U128)</f>
        <v/>
      </c>
      <c r="V128" s="5" t="str">
        <f>IF(Preencher!V128="","",Preencher!V128)</f>
        <v/>
      </c>
      <c r="W128" s="5" t="str">
        <f>IF(Preencher!W128="","",Preencher!W128)</f>
        <v/>
      </c>
      <c r="X128" s="5" t="str">
        <f>IF(Preencher!X128="","",Preencher!X128)</f>
        <v/>
      </c>
      <c r="Y128" s="25" t="str">
        <f>IF(Preencher!Y128="","",Preencher!Y128)</f>
        <v/>
      </c>
      <c r="AB128" s="2" t="b">
        <f t="shared" si="27"/>
        <v>0</v>
      </c>
      <c r="AC128" s="2" t="b">
        <f t="shared" si="28"/>
        <v>0</v>
      </c>
      <c r="AD128" s="2" t="b">
        <f t="shared" si="29"/>
        <v>0</v>
      </c>
      <c r="AE128" s="2" t="b">
        <f t="shared" si="22"/>
        <v>0</v>
      </c>
      <c r="AF128" s="2" t="b">
        <f t="shared" si="23"/>
        <v>0</v>
      </c>
      <c r="AG128" s="2" t="b">
        <f t="shared" si="24"/>
        <v>0</v>
      </c>
      <c r="AH128" s="2" t="b">
        <f t="shared" si="25"/>
        <v>0</v>
      </c>
      <c r="AI128" s="2" t="b">
        <f t="shared" si="30"/>
        <v>0</v>
      </c>
      <c r="AJ128" s="2" t="b">
        <f t="shared" si="31"/>
        <v>0</v>
      </c>
      <c r="AK128" s="2" t="b">
        <f t="shared" si="32"/>
        <v>0</v>
      </c>
      <c r="AL128" s="2" t="b">
        <f t="shared" si="26"/>
        <v>0</v>
      </c>
      <c r="AM128" s="2" t="b">
        <f t="array" aca="1" ref="AM128" ca="1">IF(OR(M128="",SUM(IF(ISNUMBER(VALUE(MID(M128,ROW(INDIRECT("1:"&amp;LEN(M128))),1))),1,0))),FALSE,TRUE)</f>
        <v>0</v>
      </c>
      <c r="AN128" s="2" t="b">
        <f t="shared" si="33"/>
        <v>0</v>
      </c>
      <c r="AO128" s="2" t="b">
        <f t="array" aca="1" ref="AO128" ca="1">IF(OR(O128="",SUM(IF(ISNUMBER(VALUE(MID(O128,ROW(INDIRECT("1:"&amp;LEN(O128))),1))),1,0))),FALSE,TRUE)</f>
        <v>0</v>
      </c>
      <c r="AP128" s="2" t="b">
        <f t="shared" si="33"/>
        <v>0</v>
      </c>
      <c r="AQ128" s="2" t="b">
        <f t="shared" si="34"/>
        <v>0</v>
      </c>
      <c r="AR128" s="2" t="b">
        <f t="shared" si="35"/>
        <v>0</v>
      </c>
      <c r="AS128" s="2" t="b">
        <f t="shared" si="36"/>
        <v>0</v>
      </c>
      <c r="AT128" s="2" t="b">
        <f>IF(ISERROR(VLOOKUP(T128,Especificações!$K$7:$K$33,1,FALSE)),FALSE,TRUE)</f>
        <v>0</v>
      </c>
      <c r="AU128" s="2" t="b">
        <f t="shared" si="37"/>
        <v>0</v>
      </c>
      <c r="AV128" s="2" t="b">
        <f t="shared" si="38"/>
        <v>0</v>
      </c>
      <c r="AW128" s="2" t="b">
        <f t="shared" si="39"/>
        <v>0</v>
      </c>
      <c r="AX128" s="2" t="b">
        <f t="shared" si="40"/>
        <v>0</v>
      </c>
      <c r="AY128" s="2" t="b">
        <f t="shared" si="41"/>
        <v>0</v>
      </c>
      <c r="AZ128" s="24" t="b">
        <f>IF(COUNTA(Preencher!B128:Y128)=0,FALSE,TRUE)</f>
        <v>0</v>
      </c>
      <c r="BA128" s="24">
        <f t="shared" si="42"/>
        <v>0</v>
      </c>
      <c r="BB128" s="24">
        <f t="shared" si="43"/>
        <v>0</v>
      </c>
    </row>
    <row r="129" spans="1:54" ht="15.75" customHeight="1" x14ac:dyDescent="0.25">
      <c r="A129" s="2">
        <v>128</v>
      </c>
      <c r="B129" s="2" t="str">
        <f>IF(Preencher!B129="","",Preencher!B129)</f>
        <v/>
      </c>
      <c r="C129" s="2" t="str">
        <f>IF(Preencher!C129="","",Preencher!C129)</f>
        <v/>
      </c>
      <c r="D129" s="5" t="str">
        <f>IF(Preencher!D129="","",Preencher!D129)</f>
        <v/>
      </c>
      <c r="E129" s="5" t="str">
        <f>IF(Preencher!E129="","",Preencher!E129)</f>
        <v/>
      </c>
      <c r="F129" s="15" t="str">
        <f>IF(Preencher!F129="","",Preencher!F129)</f>
        <v/>
      </c>
      <c r="G129" s="15" t="str">
        <f>IF(Preencher!G129="","",Preencher!G129)</f>
        <v/>
      </c>
      <c r="H129" s="13" t="str">
        <f>IF(Preencher!H129="","",Preencher!H129)</f>
        <v/>
      </c>
      <c r="I129" s="17" t="str">
        <f>IF(Preencher!I129="","",Preencher!I129)</f>
        <v/>
      </c>
      <c r="J129" s="13" t="str">
        <f>IF(Preencher!J129="","",Preencher!J129)</f>
        <v/>
      </c>
      <c r="K129" s="20" t="str">
        <f>IF(Preencher!K129="","",Preencher!K129)</f>
        <v/>
      </c>
      <c r="L129" s="5" t="str">
        <f>IF(Preencher!L129="","",Preencher!L129)</f>
        <v/>
      </c>
      <c r="M129" s="5" t="str">
        <f>IF(Preencher!M129="","",Preencher!M129)</f>
        <v/>
      </c>
      <c r="N129" s="22" t="str">
        <f>IF(Preencher!N129="","",Preencher!N129)</f>
        <v/>
      </c>
      <c r="O129" s="5" t="str">
        <f>IF(Preencher!O129="","",Preencher!O129)</f>
        <v/>
      </c>
      <c r="P129" s="22" t="str">
        <f>IF(Preencher!P129="","",Preencher!P129)</f>
        <v/>
      </c>
      <c r="Q129" s="5" t="str">
        <f>IF(Preencher!Q129="","",Preencher!Q129)</f>
        <v/>
      </c>
      <c r="R129" s="13" t="str">
        <f>IF(Preencher!R129="","",Preencher!R129)</f>
        <v/>
      </c>
      <c r="S129" s="13" t="str">
        <f>IF(Preencher!S129="","",Preencher!S129)</f>
        <v/>
      </c>
      <c r="T129" s="13" t="str">
        <f>IF(Preencher!T129="","",Preencher!T129)</f>
        <v/>
      </c>
      <c r="U129" s="11" t="str">
        <f>IF(Preencher!U129="","",Preencher!U129)</f>
        <v/>
      </c>
      <c r="V129" s="5" t="str">
        <f>IF(Preencher!V129="","",Preencher!V129)</f>
        <v/>
      </c>
      <c r="W129" s="5" t="str">
        <f>IF(Preencher!W129="","",Preencher!W129)</f>
        <v/>
      </c>
      <c r="X129" s="5" t="str">
        <f>IF(Preencher!X129="","",Preencher!X129)</f>
        <v/>
      </c>
      <c r="Y129" s="25" t="str">
        <f>IF(Preencher!Y129="","",Preencher!Y129)</f>
        <v/>
      </c>
      <c r="AB129" s="2" t="b">
        <f t="shared" si="27"/>
        <v>0</v>
      </c>
      <c r="AC129" s="2" t="b">
        <f t="shared" si="28"/>
        <v>0</v>
      </c>
      <c r="AD129" s="2" t="b">
        <f t="shared" si="29"/>
        <v>0</v>
      </c>
      <c r="AE129" s="2" t="b">
        <f t="shared" si="22"/>
        <v>0</v>
      </c>
      <c r="AF129" s="2" t="b">
        <f t="shared" si="23"/>
        <v>0</v>
      </c>
      <c r="AG129" s="2" t="b">
        <f t="shared" si="24"/>
        <v>0</v>
      </c>
      <c r="AH129" s="2" t="b">
        <f t="shared" si="25"/>
        <v>0</v>
      </c>
      <c r="AI129" s="2" t="b">
        <f t="shared" si="30"/>
        <v>0</v>
      </c>
      <c r="AJ129" s="2" t="b">
        <f t="shared" si="31"/>
        <v>0</v>
      </c>
      <c r="AK129" s="2" t="b">
        <f t="shared" si="32"/>
        <v>0</v>
      </c>
      <c r="AL129" s="2" t="b">
        <f t="shared" si="26"/>
        <v>0</v>
      </c>
      <c r="AM129" s="2" t="b">
        <f t="array" aca="1" ref="AM129" ca="1">IF(OR(M129="",SUM(IF(ISNUMBER(VALUE(MID(M129,ROW(INDIRECT("1:"&amp;LEN(M129))),1))),1,0))),FALSE,TRUE)</f>
        <v>0</v>
      </c>
      <c r="AN129" s="2" t="b">
        <f t="shared" si="33"/>
        <v>0</v>
      </c>
      <c r="AO129" s="2" t="b">
        <f t="array" aca="1" ref="AO129" ca="1">IF(OR(O129="",SUM(IF(ISNUMBER(VALUE(MID(O129,ROW(INDIRECT("1:"&amp;LEN(O129))),1))),1,0))),FALSE,TRUE)</f>
        <v>0</v>
      </c>
      <c r="AP129" s="2" t="b">
        <f t="shared" si="33"/>
        <v>0</v>
      </c>
      <c r="AQ129" s="2" t="b">
        <f t="shared" si="34"/>
        <v>0</v>
      </c>
      <c r="AR129" s="2" t="b">
        <f t="shared" si="35"/>
        <v>0</v>
      </c>
      <c r="AS129" s="2" t="b">
        <f t="shared" si="36"/>
        <v>0</v>
      </c>
      <c r="AT129" s="2" t="b">
        <f>IF(ISERROR(VLOOKUP(T129,Especificações!$K$7:$K$33,1,FALSE)),FALSE,TRUE)</f>
        <v>0</v>
      </c>
      <c r="AU129" s="2" t="b">
        <f t="shared" si="37"/>
        <v>0</v>
      </c>
      <c r="AV129" s="2" t="b">
        <f t="shared" si="38"/>
        <v>0</v>
      </c>
      <c r="AW129" s="2" t="b">
        <f t="shared" si="39"/>
        <v>0</v>
      </c>
      <c r="AX129" s="2" t="b">
        <f t="shared" si="40"/>
        <v>0</v>
      </c>
      <c r="AY129" s="2" t="b">
        <f t="shared" si="41"/>
        <v>0</v>
      </c>
      <c r="AZ129" s="24" t="b">
        <f>IF(COUNTA(Preencher!B129:Y129)=0,FALSE,TRUE)</f>
        <v>0</v>
      </c>
      <c r="BA129" s="24">
        <f t="shared" si="42"/>
        <v>0</v>
      </c>
      <c r="BB129" s="24">
        <f t="shared" si="43"/>
        <v>0</v>
      </c>
    </row>
    <row r="130" spans="1:54" ht="15.75" customHeight="1" x14ac:dyDescent="0.25">
      <c r="A130" s="2">
        <v>129</v>
      </c>
      <c r="B130" s="2" t="str">
        <f>IF(Preencher!B130="","",Preencher!B130)</f>
        <v/>
      </c>
      <c r="C130" s="2" t="str">
        <f>IF(Preencher!C130="","",Preencher!C130)</f>
        <v/>
      </c>
      <c r="D130" s="5" t="str">
        <f>IF(Preencher!D130="","",Preencher!D130)</f>
        <v/>
      </c>
      <c r="E130" s="5" t="str">
        <f>IF(Preencher!E130="","",Preencher!E130)</f>
        <v/>
      </c>
      <c r="F130" s="15" t="str">
        <f>IF(Preencher!F130="","",Preencher!F130)</f>
        <v/>
      </c>
      <c r="G130" s="15" t="str">
        <f>IF(Preencher!G130="","",Preencher!G130)</f>
        <v/>
      </c>
      <c r="H130" s="13" t="str">
        <f>IF(Preencher!H130="","",Preencher!H130)</f>
        <v/>
      </c>
      <c r="I130" s="17" t="str">
        <f>IF(Preencher!I130="","",Preencher!I130)</f>
        <v/>
      </c>
      <c r="J130" s="13" t="str">
        <f>IF(Preencher!J130="","",Preencher!J130)</f>
        <v/>
      </c>
      <c r="K130" s="20" t="str">
        <f>IF(Preencher!K130="","",Preencher!K130)</f>
        <v/>
      </c>
      <c r="L130" s="5" t="str">
        <f>IF(Preencher!L130="","",Preencher!L130)</f>
        <v/>
      </c>
      <c r="M130" s="5" t="str">
        <f>IF(Preencher!M130="","",Preencher!M130)</f>
        <v/>
      </c>
      <c r="N130" s="22" t="str">
        <f>IF(Preencher!N130="","",Preencher!N130)</f>
        <v/>
      </c>
      <c r="O130" s="5" t="str">
        <f>IF(Preencher!O130="","",Preencher!O130)</f>
        <v/>
      </c>
      <c r="P130" s="22" t="str">
        <f>IF(Preencher!P130="","",Preencher!P130)</f>
        <v/>
      </c>
      <c r="Q130" s="5" t="str">
        <f>IF(Preencher!Q130="","",Preencher!Q130)</f>
        <v/>
      </c>
      <c r="R130" s="13" t="str">
        <f>IF(Preencher!R130="","",Preencher!R130)</f>
        <v/>
      </c>
      <c r="S130" s="13" t="str">
        <f>IF(Preencher!S130="","",Preencher!S130)</f>
        <v/>
      </c>
      <c r="T130" s="13" t="str">
        <f>IF(Preencher!T130="","",Preencher!T130)</f>
        <v/>
      </c>
      <c r="U130" s="11" t="str">
        <f>IF(Preencher!U130="","",Preencher!U130)</f>
        <v/>
      </c>
      <c r="V130" s="5" t="str">
        <f>IF(Preencher!V130="","",Preencher!V130)</f>
        <v/>
      </c>
      <c r="W130" s="5" t="str">
        <f>IF(Preencher!W130="","",Preencher!W130)</f>
        <v/>
      </c>
      <c r="X130" s="5" t="str">
        <f>IF(Preencher!X130="","",Preencher!X130)</f>
        <v/>
      </c>
      <c r="Y130" s="25" t="str">
        <f>IF(Preencher!Y130="","",Preencher!Y130)</f>
        <v/>
      </c>
      <c r="AB130" s="2" t="b">
        <f t="shared" si="27"/>
        <v>0</v>
      </c>
      <c r="AC130" s="2" t="b">
        <f t="shared" si="28"/>
        <v>0</v>
      </c>
      <c r="AD130" s="2" t="b">
        <f t="shared" si="29"/>
        <v>0</v>
      </c>
      <c r="AE130" s="2" t="b">
        <f t="shared" ref="AE130:AE193" si="44">IF(ISERROR(VLOOKUP(E130,tipo_os,1,FALSE)),FALSE,TRUE)</f>
        <v>0</v>
      </c>
      <c r="AF130" s="2" t="b">
        <f t="shared" ref="AF130:AF193" si="45">IF(ISNUMBER(F130),TRUE,FALSE)</f>
        <v>0</v>
      </c>
      <c r="AG130" s="2" t="b">
        <f t="shared" ref="AG130:AG193" si="46">IF(ISNUMBER(G130),TRUE,FALSE)</f>
        <v>0</v>
      </c>
      <c r="AH130" s="2" t="b">
        <f t="shared" ref="AH130:AH193" si="47">IF(ISERROR(VLOOKUP(H130,status,1,FALSE)),FALSE,TRUE)</f>
        <v>0</v>
      </c>
      <c r="AI130" s="2" t="b">
        <f t="shared" si="30"/>
        <v>0</v>
      </c>
      <c r="AJ130" s="2" t="b">
        <f t="shared" si="31"/>
        <v>0</v>
      </c>
      <c r="AK130" s="2" t="b">
        <f t="shared" si="32"/>
        <v>0</v>
      </c>
      <c r="AL130" s="2" t="b">
        <f t="shared" ref="AL130:AL193" si="48">IF(ISERROR(VLOOKUP(L130,modelo_hb,1,FALSE)),FALSE,TRUE)</f>
        <v>0</v>
      </c>
      <c r="AM130" s="2" t="b">
        <f t="array" aca="1" ref="AM130" ca="1">IF(OR(M130="",SUM(IF(ISNUMBER(VALUE(MID(M130,ROW(INDIRECT("1:"&amp;LEN(M130))),1))),1,0))),FALSE,TRUE)</f>
        <v>0</v>
      </c>
      <c r="AN130" s="2" t="b">
        <f t="shared" si="33"/>
        <v>0</v>
      </c>
      <c r="AO130" s="2" t="b">
        <f t="array" aca="1" ref="AO130" ca="1">IF(OR(O130="",SUM(IF(ISNUMBER(VALUE(MID(O130,ROW(INDIRECT("1:"&amp;LEN(O130))),1))),1,0))),FALSE,TRUE)</f>
        <v>0</v>
      </c>
      <c r="AP130" s="2" t="b">
        <f t="shared" si="33"/>
        <v>0</v>
      </c>
      <c r="AQ130" s="2" t="b">
        <f t="shared" si="34"/>
        <v>0</v>
      </c>
      <c r="AR130" s="2" t="b">
        <f t="shared" si="35"/>
        <v>0</v>
      </c>
      <c r="AS130" s="2" t="b">
        <f t="shared" si="36"/>
        <v>0</v>
      </c>
      <c r="AT130" s="2" t="b">
        <f>IF(ISERROR(VLOOKUP(T130,Especificações!$K$7:$K$33,1,FALSE)),FALSE,TRUE)</f>
        <v>0</v>
      </c>
      <c r="AU130" s="2" t="b">
        <f t="shared" si="37"/>
        <v>0</v>
      </c>
      <c r="AV130" s="2" t="b">
        <f t="shared" si="38"/>
        <v>0</v>
      </c>
      <c r="AW130" s="2" t="b">
        <f t="shared" si="39"/>
        <v>0</v>
      </c>
      <c r="AX130" s="2" t="b">
        <f t="shared" si="40"/>
        <v>0</v>
      </c>
      <c r="AY130" s="2" t="b">
        <f t="shared" si="41"/>
        <v>0</v>
      </c>
      <c r="AZ130" s="24" t="b">
        <f>IF(COUNTA(Preencher!B130:Y130)=0,FALSE,TRUE)</f>
        <v>0</v>
      </c>
      <c r="BA130" s="24">
        <f t="shared" si="42"/>
        <v>0</v>
      </c>
      <c r="BB130" s="24">
        <f t="shared" si="43"/>
        <v>0</v>
      </c>
    </row>
    <row r="131" spans="1:54" ht="15.75" customHeight="1" x14ac:dyDescent="0.25">
      <c r="A131" s="2">
        <v>130</v>
      </c>
      <c r="B131" s="2" t="str">
        <f>IF(Preencher!B131="","",Preencher!B131)</f>
        <v/>
      </c>
      <c r="C131" s="2" t="str">
        <f>IF(Preencher!C131="","",Preencher!C131)</f>
        <v/>
      </c>
      <c r="D131" s="5" t="str">
        <f>IF(Preencher!D131="","",Preencher!D131)</f>
        <v/>
      </c>
      <c r="E131" s="5" t="str">
        <f>IF(Preencher!E131="","",Preencher!E131)</f>
        <v/>
      </c>
      <c r="F131" s="15" t="str">
        <f>IF(Preencher!F131="","",Preencher!F131)</f>
        <v/>
      </c>
      <c r="G131" s="15" t="str">
        <f>IF(Preencher!G131="","",Preencher!G131)</f>
        <v/>
      </c>
      <c r="H131" s="13" t="str">
        <f>IF(Preencher!H131="","",Preencher!H131)</f>
        <v/>
      </c>
      <c r="I131" s="17" t="str">
        <f>IF(Preencher!I131="","",Preencher!I131)</f>
        <v/>
      </c>
      <c r="J131" s="13" t="str">
        <f>IF(Preencher!J131="","",Preencher!J131)</f>
        <v/>
      </c>
      <c r="K131" s="20" t="str">
        <f>IF(Preencher!K131="","",Preencher!K131)</f>
        <v/>
      </c>
      <c r="L131" s="5" t="str">
        <f>IF(Preencher!L131="","",Preencher!L131)</f>
        <v/>
      </c>
      <c r="M131" s="5" t="str">
        <f>IF(Preencher!M131="","",Preencher!M131)</f>
        <v/>
      </c>
      <c r="N131" s="22" t="str">
        <f>IF(Preencher!N131="","",Preencher!N131)</f>
        <v/>
      </c>
      <c r="O131" s="5" t="str">
        <f>IF(Preencher!O131="","",Preencher!O131)</f>
        <v/>
      </c>
      <c r="P131" s="22" t="str">
        <f>IF(Preencher!P131="","",Preencher!P131)</f>
        <v/>
      </c>
      <c r="Q131" s="5" t="str">
        <f>IF(Preencher!Q131="","",Preencher!Q131)</f>
        <v/>
      </c>
      <c r="R131" s="13" t="str">
        <f>IF(Preencher!R131="","",Preencher!R131)</f>
        <v/>
      </c>
      <c r="S131" s="13" t="str">
        <f>IF(Preencher!S131="","",Preencher!S131)</f>
        <v/>
      </c>
      <c r="T131" s="13" t="str">
        <f>IF(Preencher!T131="","",Preencher!T131)</f>
        <v/>
      </c>
      <c r="U131" s="11" t="str">
        <f>IF(Preencher!U131="","",Preencher!U131)</f>
        <v/>
      </c>
      <c r="V131" s="5" t="str">
        <f>IF(Preencher!V131="","",Preencher!V131)</f>
        <v/>
      </c>
      <c r="W131" s="5" t="str">
        <f>IF(Preencher!W131="","",Preencher!W131)</f>
        <v/>
      </c>
      <c r="X131" s="5" t="str">
        <f>IF(Preencher!X131="","",Preencher!X131)</f>
        <v/>
      </c>
      <c r="Y131" s="25" t="str">
        <f>IF(Preencher!Y131="","",Preencher!Y131)</f>
        <v/>
      </c>
      <c r="AB131" s="2" t="b">
        <f t="shared" ref="AB131:AB194" si="49">ISNUMBER(B131)</f>
        <v>0</v>
      </c>
      <c r="AC131" s="2" t="b">
        <f t="shared" ref="AC131:AC194" si="50">IF(C131="",FALSE,TRUE)</f>
        <v>0</v>
      </c>
      <c r="AD131" s="2" t="b">
        <f t="shared" ref="AD131:AD194" si="51">ISNUMBER(D131)</f>
        <v>0</v>
      </c>
      <c r="AE131" s="2" t="b">
        <f t="shared" si="44"/>
        <v>0</v>
      </c>
      <c r="AF131" s="2" t="b">
        <f t="shared" si="45"/>
        <v>0</v>
      </c>
      <c r="AG131" s="2" t="b">
        <f t="shared" si="46"/>
        <v>0</v>
      </c>
      <c r="AH131" s="2" t="b">
        <f t="shared" si="47"/>
        <v>0</v>
      </c>
      <c r="AI131" s="2" t="b">
        <f t="shared" ref="AI131:AI194" si="52">IF(LEN(I131)=17,TRUE,FALSE)</f>
        <v>0</v>
      </c>
      <c r="AJ131" s="2" t="b">
        <f t="shared" ref="AJ131:AJ194" si="53">ISNUMBER(J131)</f>
        <v>0</v>
      </c>
      <c r="AK131" s="2" t="b">
        <f t="shared" ref="AK131:AK194" si="54">ISNUMBER(K131)</f>
        <v>0</v>
      </c>
      <c r="AL131" s="2" t="b">
        <f t="shared" si="48"/>
        <v>0</v>
      </c>
      <c r="AM131" s="2" t="b">
        <f t="array" aca="1" ref="AM131" ca="1">IF(OR(M131="",SUM(IF(ISNUMBER(VALUE(MID(M131,ROW(INDIRECT("1:"&amp;LEN(M131))),1))),1,0))),FALSE,TRUE)</f>
        <v>0</v>
      </c>
      <c r="AN131" s="2" t="b">
        <f t="shared" ref="AN131:AP194" si="55">ISNUMBER(N131)</f>
        <v>0</v>
      </c>
      <c r="AO131" s="2" t="b">
        <f t="array" aca="1" ref="AO131" ca="1">IF(OR(O131="",SUM(IF(ISNUMBER(VALUE(MID(O131,ROW(INDIRECT("1:"&amp;LEN(O131))),1))),1,0))),FALSE,TRUE)</f>
        <v>0</v>
      </c>
      <c r="AP131" s="2" t="b">
        <f t="shared" si="55"/>
        <v>0</v>
      </c>
      <c r="AQ131" s="2" t="b">
        <f t="shared" ref="AQ131:AQ194" si="56">IF(Q131="",FALSE,TRUE)</f>
        <v>0</v>
      </c>
      <c r="AR131" s="2" t="b">
        <f t="shared" ref="AR131:AR194" si="57">IF(R131="",FALSE,TRUE)</f>
        <v>0</v>
      </c>
      <c r="AS131" s="2" t="b">
        <f t="shared" ref="AS131:AS194" si="58">IF(S131="",FALSE,TRUE)</f>
        <v>0</v>
      </c>
      <c r="AT131" s="2" t="b">
        <f>IF(ISERROR(VLOOKUP(T131,Especificações!$K$7:$K$33,1,FALSE)),FALSE,TRUE)</f>
        <v>0</v>
      </c>
      <c r="AU131" s="2" t="b">
        <f t="shared" ref="AU131:AU194" si="59">IF(U131="",FALSE,TRUE)</f>
        <v>0</v>
      </c>
      <c r="AV131" s="2" t="b">
        <f t="shared" ref="AV131:AV194" si="60">IF(AND(V131="",W131="",X131=""),FALSE,TRUE)</f>
        <v>0</v>
      </c>
      <c r="AW131" s="2" t="b">
        <f t="shared" ref="AW131:AW194" si="61">IF(AND(V131="",W131="",X131=""),FALSE,TRUE)</f>
        <v>0</v>
      </c>
      <c r="AX131" s="2" t="b">
        <f t="shared" ref="AX131:AX194" si="62">IF(AND(V131="",W131="",X131=""),FALSE,TRUE)</f>
        <v>0</v>
      </c>
      <c r="AY131" s="2" t="b">
        <f t="shared" ref="AY131:AY194" si="63">IF(OR(Y131="",ISERROR(SEARCH("@",Y131,1))),FALSE,TRUE)</f>
        <v>0</v>
      </c>
      <c r="AZ131" s="24" t="b">
        <f>IF(COUNTA(Preencher!B131:Y131)=0,FALSE,TRUE)</f>
        <v>0</v>
      </c>
      <c r="BA131" s="24">
        <f t="shared" ref="BA131:BA194" si="64">IF(AZ131=TRUE,COUNTIF(AB131:AX131,FALSE),0)</f>
        <v>0</v>
      </c>
      <c r="BB131" s="24">
        <f t="shared" ref="BB131:BB194" si="65">IF(AZ131=TRUE,COUNTIF(AY131,FALSE),0)</f>
        <v>0</v>
      </c>
    </row>
    <row r="132" spans="1:54" ht="15.75" customHeight="1" x14ac:dyDescent="0.25">
      <c r="A132" s="2">
        <v>131</v>
      </c>
      <c r="B132" s="2" t="str">
        <f>IF(Preencher!B132="","",Preencher!B132)</f>
        <v/>
      </c>
      <c r="C132" s="2" t="str">
        <f>IF(Preencher!C132="","",Preencher!C132)</f>
        <v/>
      </c>
      <c r="D132" s="5" t="str">
        <f>IF(Preencher!D132="","",Preencher!D132)</f>
        <v/>
      </c>
      <c r="E132" s="5" t="str">
        <f>IF(Preencher!E132="","",Preencher!E132)</f>
        <v/>
      </c>
      <c r="F132" s="15" t="str">
        <f>IF(Preencher!F132="","",Preencher!F132)</f>
        <v/>
      </c>
      <c r="G132" s="15" t="str">
        <f>IF(Preencher!G132="","",Preencher!G132)</f>
        <v/>
      </c>
      <c r="H132" s="13" t="str">
        <f>IF(Preencher!H132="","",Preencher!H132)</f>
        <v/>
      </c>
      <c r="I132" s="17" t="str">
        <f>IF(Preencher!I132="","",Preencher!I132)</f>
        <v/>
      </c>
      <c r="J132" s="13" t="str">
        <f>IF(Preencher!J132="","",Preencher!J132)</f>
        <v/>
      </c>
      <c r="K132" s="20" t="str">
        <f>IF(Preencher!K132="","",Preencher!K132)</f>
        <v/>
      </c>
      <c r="L132" s="5" t="str">
        <f>IF(Preencher!L132="","",Preencher!L132)</f>
        <v/>
      </c>
      <c r="M132" s="5" t="str">
        <f>IF(Preencher!M132="","",Preencher!M132)</f>
        <v/>
      </c>
      <c r="N132" s="22" t="str">
        <f>IF(Preencher!N132="","",Preencher!N132)</f>
        <v/>
      </c>
      <c r="O132" s="5" t="str">
        <f>IF(Preencher!O132="","",Preencher!O132)</f>
        <v/>
      </c>
      <c r="P132" s="22" t="str">
        <f>IF(Preencher!P132="","",Preencher!P132)</f>
        <v/>
      </c>
      <c r="Q132" s="5" t="str">
        <f>IF(Preencher!Q132="","",Preencher!Q132)</f>
        <v/>
      </c>
      <c r="R132" s="13" t="str">
        <f>IF(Preencher!R132="","",Preencher!R132)</f>
        <v/>
      </c>
      <c r="S132" s="13" t="str">
        <f>IF(Preencher!S132="","",Preencher!S132)</f>
        <v/>
      </c>
      <c r="T132" s="13" t="str">
        <f>IF(Preencher!T132="","",Preencher!T132)</f>
        <v/>
      </c>
      <c r="U132" s="11" t="str">
        <f>IF(Preencher!U132="","",Preencher!U132)</f>
        <v/>
      </c>
      <c r="V132" s="5" t="str">
        <f>IF(Preencher!V132="","",Preencher!V132)</f>
        <v/>
      </c>
      <c r="W132" s="5" t="str">
        <f>IF(Preencher!W132="","",Preencher!W132)</f>
        <v/>
      </c>
      <c r="X132" s="5" t="str">
        <f>IF(Preencher!X132="","",Preencher!X132)</f>
        <v/>
      </c>
      <c r="Y132" s="25" t="str">
        <f>IF(Preencher!Y132="","",Preencher!Y132)</f>
        <v/>
      </c>
      <c r="AB132" s="2" t="b">
        <f t="shared" si="49"/>
        <v>0</v>
      </c>
      <c r="AC132" s="2" t="b">
        <f t="shared" si="50"/>
        <v>0</v>
      </c>
      <c r="AD132" s="2" t="b">
        <f t="shared" si="51"/>
        <v>0</v>
      </c>
      <c r="AE132" s="2" t="b">
        <f t="shared" si="44"/>
        <v>0</v>
      </c>
      <c r="AF132" s="2" t="b">
        <f t="shared" si="45"/>
        <v>0</v>
      </c>
      <c r="AG132" s="2" t="b">
        <f t="shared" si="46"/>
        <v>0</v>
      </c>
      <c r="AH132" s="2" t="b">
        <f t="shared" si="47"/>
        <v>0</v>
      </c>
      <c r="AI132" s="2" t="b">
        <f t="shared" si="52"/>
        <v>0</v>
      </c>
      <c r="AJ132" s="2" t="b">
        <f t="shared" si="53"/>
        <v>0</v>
      </c>
      <c r="AK132" s="2" t="b">
        <f t="shared" si="54"/>
        <v>0</v>
      </c>
      <c r="AL132" s="2" t="b">
        <f t="shared" si="48"/>
        <v>0</v>
      </c>
      <c r="AM132" s="2" t="b">
        <f t="array" aca="1" ref="AM132" ca="1">IF(OR(M132="",SUM(IF(ISNUMBER(VALUE(MID(M132,ROW(INDIRECT("1:"&amp;LEN(M132))),1))),1,0))),FALSE,TRUE)</f>
        <v>0</v>
      </c>
      <c r="AN132" s="2" t="b">
        <f t="shared" si="55"/>
        <v>0</v>
      </c>
      <c r="AO132" s="2" t="b">
        <f t="array" aca="1" ref="AO132" ca="1">IF(OR(O132="",SUM(IF(ISNUMBER(VALUE(MID(O132,ROW(INDIRECT("1:"&amp;LEN(O132))),1))),1,0))),FALSE,TRUE)</f>
        <v>0</v>
      </c>
      <c r="AP132" s="2" t="b">
        <f t="shared" si="55"/>
        <v>0</v>
      </c>
      <c r="AQ132" s="2" t="b">
        <f t="shared" si="56"/>
        <v>0</v>
      </c>
      <c r="AR132" s="2" t="b">
        <f t="shared" si="57"/>
        <v>0</v>
      </c>
      <c r="AS132" s="2" t="b">
        <f t="shared" si="58"/>
        <v>0</v>
      </c>
      <c r="AT132" s="2" t="b">
        <f>IF(ISERROR(VLOOKUP(T132,Especificações!$K$7:$K$33,1,FALSE)),FALSE,TRUE)</f>
        <v>0</v>
      </c>
      <c r="AU132" s="2" t="b">
        <f t="shared" si="59"/>
        <v>0</v>
      </c>
      <c r="AV132" s="2" t="b">
        <f t="shared" si="60"/>
        <v>0</v>
      </c>
      <c r="AW132" s="2" t="b">
        <f t="shared" si="61"/>
        <v>0</v>
      </c>
      <c r="AX132" s="2" t="b">
        <f t="shared" si="62"/>
        <v>0</v>
      </c>
      <c r="AY132" s="2" t="b">
        <f t="shared" si="63"/>
        <v>0</v>
      </c>
      <c r="AZ132" s="24" t="b">
        <f>IF(COUNTA(Preencher!B132:Y132)=0,FALSE,TRUE)</f>
        <v>0</v>
      </c>
      <c r="BA132" s="24">
        <f t="shared" si="64"/>
        <v>0</v>
      </c>
      <c r="BB132" s="24">
        <f t="shared" si="65"/>
        <v>0</v>
      </c>
    </row>
    <row r="133" spans="1:54" ht="15.75" customHeight="1" x14ac:dyDescent="0.25">
      <c r="A133" s="2">
        <v>132</v>
      </c>
      <c r="B133" s="2" t="str">
        <f>IF(Preencher!B133="","",Preencher!B133)</f>
        <v/>
      </c>
      <c r="C133" s="2" t="str">
        <f>IF(Preencher!C133="","",Preencher!C133)</f>
        <v/>
      </c>
      <c r="D133" s="5" t="str">
        <f>IF(Preencher!D133="","",Preencher!D133)</f>
        <v/>
      </c>
      <c r="E133" s="5" t="str">
        <f>IF(Preencher!E133="","",Preencher!E133)</f>
        <v/>
      </c>
      <c r="F133" s="15" t="str">
        <f>IF(Preencher!F133="","",Preencher!F133)</f>
        <v/>
      </c>
      <c r="G133" s="15" t="str">
        <f>IF(Preencher!G133="","",Preencher!G133)</f>
        <v/>
      </c>
      <c r="H133" s="13" t="str">
        <f>IF(Preencher!H133="","",Preencher!H133)</f>
        <v/>
      </c>
      <c r="I133" s="17" t="str">
        <f>IF(Preencher!I133="","",Preencher!I133)</f>
        <v/>
      </c>
      <c r="J133" s="13" t="str">
        <f>IF(Preencher!J133="","",Preencher!J133)</f>
        <v/>
      </c>
      <c r="K133" s="20" t="str">
        <f>IF(Preencher!K133="","",Preencher!K133)</f>
        <v/>
      </c>
      <c r="L133" s="5" t="str">
        <f>IF(Preencher!L133="","",Preencher!L133)</f>
        <v/>
      </c>
      <c r="M133" s="5" t="str">
        <f>IF(Preencher!M133="","",Preencher!M133)</f>
        <v/>
      </c>
      <c r="N133" s="22" t="str">
        <f>IF(Preencher!N133="","",Preencher!N133)</f>
        <v/>
      </c>
      <c r="O133" s="5" t="str">
        <f>IF(Preencher!O133="","",Preencher!O133)</f>
        <v/>
      </c>
      <c r="P133" s="22" t="str">
        <f>IF(Preencher!P133="","",Preencher!P133)</f>
        <v/>
      </c>
      <c r="Q133" s="5" t="str">
        <f>IF(Preencher!Q133="","",Preencher!Q133)</f>
        <v/>
      </c>
      <c r="R133" s="13" t="str">
        <f>IF(Preencher!R133="","",Preencher!R133)</f>
        <v/>
      </c>
      <c r="S133" s="13" t="str">
        <f>IF(Preencher!S133="","",Preencher!S133)</f>
        <v/>
      </c>
      <c r="T133" s="13" t="str">
        <f>IF(Preencher!T133="","",Preencher!T133)</f>
        <v/>
      </c>
      <c r="U133" s="11" t="str">
        <f>IF(Preencher!U133="","",Preencher!U133)</f>
        <v/>
      </c>
      <c r="V133" s="5" t="str">
        <f>IF(Preencher!V133="","",Preencher!V133)</f>
        <v/>
      </c>
      <c r="W133" s="5" t="str">
        <f>IF(Preencher!W133="","",Preencher!W133)</f>
        <v/>
      </c>
      <c r="X133" s="5" t="str">
        <f>IF(Preencher!X133="","",Preencher!X133)</f>
        <v/>
      </c>
      <c r="Y133" s="25" t="str">
        <f>IF(Preencher!Y133="","",Preencher!Y133)</f>
        <v/>
      </c>
      <c r="AB133" s="2" t="b">
        <f t="shared" si="49"/>
        <v>0</v>
      </c>
      <c r="AC133" s="2" t="b">
        <f t="shared" si="50"/>
        <v>0</v>
      </c>
      <c r="AD133" s="2" t="b">
        <f t="shared" si="51"/>
        <v>0</v>
      </c>
      <c r="AE133" s="2" t="b">
        <f t="shared" si="44"/>
        <v>0</v>
      </c>
      <c r="AF133" s="2" t="b">
        <f t="shared" si="45"/>
        <v>0</v>
      </c>
      <c r="AG133" s="2" t="b">
        <f t="shared" si="46"/>
        <v>0</v>
      </c>
      <c r="AH133" s="2" t="b">
        <f t="shared" si="47"/>
        <v>0</v>
      </c>
      <c r="AI133" s="2" t="b">
        <f t="shared" si="52"/>
        <v>0</v>
      </c>
      <c r="AJ133" s="2" t="b">
        <f t="shared" si="53"/>
        <v>0</v>
      </c>
      <c r="AK133" s="2" t="b">
        <f t="shared" si="54"/>
        <v>0</v>
      </c>
      <c r="AL133" s="2" t="b">
        <f t="shared" si="48"/>
        <v>0</v>
      </c>
      <c r="AM133" s="2" t="b">
        <f t="array" aca="1" ref="AM133" ca="1">IF(OR(M133="",SUM(IF(ISNUMBER(VALUE(MID(M133,ROW(INDIRECT("1:"&amp;LEN(M133))),1))),1,0))),FALSE,TRUE)</f>
        <v>0</v>
      </c>
      <c r="AN133" s="2" t="b">
        <f t="shared" si="55"/>
        <v>0</v>
      </c>
      <c r="AO133" s="2" t="b">
        <f t="array" aca="1" ref="AO133" ca="1">IF(OR(O133="",SUM(IF(ISNUMBER(VALUE(MID(O133,ROW(INDIRECT("1:"&amp;LEN(O133))),1))),1,0))),FALSE,TRUE)</f>
        <v>0</v>
      </c>
      <c r="AP133" s="2" t="b">
        <f t="shared" si="55"/>
        <v>0</v>
      </c>
      <c r="AQ133" s="2" t="b">
        <f t="shared" si="56"/>
        <v>0</v>
      </c>
      <c r="AR133" s="2" t="b">
        <f t="shared" si="57"/>
        <v>0</v>
      </c>
      <c r="AS133" s="2" t="b">
        <f t="shared" si="58"/>
        <v>0</v>
      </c>
      <c r="AT133" s="2" t="b">
        <f>IF(ISERROR(VLOOKUP(T133,Especificações!$K$7:$K$33,1,FALSE)),FALSE,TRUE)</f>
        <v>0</v>
      </c>
      <c r="AU133" s="2" t="b">
        <f t="shared" si="59"/>
        <v>0</v>
      </c>
      <c r="AV133" s="2" t="b">
        <f t="shared" si="60"/>
        <v>0</v>
      </c>
      <c r="AW133" s="2" t="b">
        <f t="shared" si="61"/>
        <v>0</v>
      </c>
      <c r="AX133" s="2" t="b">
        <f t="shared" si="62"/>
        <v>0</v>
      </c>
      <c r="AY133" s="2" t="b">
        <f t="shared" si="63"/>
        <v>0</v>
      </c>
      <c r="AZ133" s="24" t="b">
        <f>IF(COUNTA(Preencher!B133:Y133)=0,FALSE,TRUE)</f>
        <v>0</v>
      </c>
      <c r="BA133" s="24">
        <f t="shared" si="64"/>
        <v>0</v>
      </c>
      <c r="BB133" s="24">
        <f t="shared" si="65"/>
        <v>0</v>
      </c>
    </row>
    <row r="134" spans="1:54" ht="15.75" customHeight="1" x14ac:dyDescent="0.25">
      <c r="A134" s="2">
        <v>133</v>
      </c>
      <c r="B134" s="2" t="str">
        <f>IF(Preencher!B134="","",Preencher!B134)</f>
        <v/>
      </c>
      <c r="C134" s="2" t="str">
        <f>IF(Preencher!C134="","",Preencher!C134)</f>
        <v/>
      </c>
      <c r="D134" s="5" t="str">
        <f>IF(Preencher!D134="","",Preencher!D134)</f>
        <v/>
      </c>
      <c r="E134" s="5" t="str">
        <f>IF(Preencher!E134="","",Preencher!E134)</f>
        <v/>
      </c>
      <c r="F134" s="15" t="str">
        <f>IF(Preencher!F134="","",Preencher!F134)</f>
        <v/>
      </c>
      <c r="G134" s="15" t="str">
        <f>IF(Preencher!G134="","",Preencher!G134)</f>
        <v/>
      </c>
      <c r="H134" s="13" t="str">
        <f>IF(Preencher!H134="","",Preencher!H134)</f>
        <v/>
      </c>
      <c r="I134" s="17" t="str">
        <f>IF(Preencher!I134="","",Preencher!I134)</f>
        <v/>
      </c>
      <c r="J134" s="13" t="str">
        <f>IF(Preencher!J134="","",Preencher!J134)</f>
        <v/>
      </c>
      <c r="K134" s="20" t="str">
        <f>IF(Preencher!K134="","",Preencher!K134)</f>
        <v/>
      </c>
      <c r="L134" s="5" t="str">
        <f>IF(Preencher!L134="","",Preencher!L134)</f>
        <v/>
      </c>
      <c r="M134" s="5" t="str">
        <f>IF(Preencher!M134="","",Preencher!M134)</f>
        <v/>
      </c>
      <c r="N134" s="22" t="str">
        <f>IF(Preencher!N134="","",Preencher!N134)</f>
        <v/>
      </c>
      <c r="O134" s="5" t="str">
        <f>IF(Preencher!O134="","",Preencher!O134)</f>
        <v/>
      </c>
      <c r="P134" s="22" t="str">
        <f>IF(Preencher!P134="","",Preencher!P134)</f>
        <v/>
      </c>
      <c r="Q134" s="5" t="str">
        <f>IF(Preencher!Q134="","",Preencher!Q134)</f>
        <v/>
      </c>
      <c r="R134" s="13" t="str">
        <f>IF(Preencher!R134="","",Preencher!R134)</f>
        <v/>
      </c>
      <c r="S134" s="13" t="str">
        <f>IF(Preencher!S134="","",Preencher!S134)</f>
        <v/>
      </c>
      <c r="T134" s="13" t="str">
        <f>IF(Preencher!T134="","",Preencher!T134)</f>
        <v/>
      </c>
      <c r="U134" s="11" t="str">
        <f>IF(Preencher!U134="","",Preencher!U134)</f>
        <v/>
      </c>
      <c r="V134" s="5" t="str">
        <f>IF(Preencher!V134="","",Preencher!V134)</f>
        <v/>
      </c>
      <c r="W134" s="5" t="str">
        <f>IF(Preencher!W134="","",Preencher!W134)</f>
        <v/>
      </c>
      <c r="X134" s="5" t="str">
        <f>IF(Preencher!X134="","",Preencher!X134)</f>
        <v/>
      </c>
      <c r="Y134" s="25" t="str">
        <f>IF(Preencher!Y134="","",Preencher!Y134)</f>
        <v/>
      </c>
      <c r="AB134" s="2" t="b">
        <f t="shared" si="49"/>
        <v>0</v>
      </c>
      <c r="AC134" s="2" t="b">
        <f t="shared" si="50"/>
        <v>0</v>
      </c>
      <c r="AD134" s="2" t="b">
        <f t="shared" si="51"/>
        <v>0</v>
      </c>
      <c r="AE134" s="2" t="b">
        <f t="shared" si="44"/>
        <v>0</v>
      </c>
      <c r="AF134" s="2" t="b">
        <f t="shared" si="45"/>
        <v>0</v>
      </c>
      <c r="AG134" s="2" t="b">
        <f t="shared" si="46"/>
        <v>0</v>
      </c>
      <c r="AH134" s="2" t="b">
        <f t="shared" si="47"/>
        <v>0</v>
      </c>
      <c r="AI134" s="2" t="b">
        <f t="shared" si="52"/>
        <v>0</v>
      </c>
      <c r="AJ134" s="2" t="b">
        <f t="shared" si="53"/>
        <v>0</v>
      </c>
      <c r="AK134" s="2" t="b">
        <f t="shared" si="54"/>
        <v>0</v>
      </c>
      <c r="AL134" s="2" t="b">
        <f t="shared" si="48"/>
        <v>0</v>
      </c>
      <c r="AM134" s="2" t="b">
        <f t="array" aca="1" ref="AM134" ca="1">IF(OR(M134="",SUM(IF(ISNUMBER(VALUE(MID(M134,ROW(INDIRECT("1:"&amp;LEN(M134))),1))),1,0))),FALSE,TRUE)</f>
        <v>0</v>
      </c>
      <c r="AN134" s="2" t="b">
        <f t="shared" si="55"/>
        <v>0</v>
      </c>
      <c r="AO134" s="2" t="b">
        <f t="array" aca="1" ref="AO134" ca="1">IF(OR(O134="",SUM(IF(ISNUMBER(VALUE(MID(O134,ROW(INDIRECT("1:"&amp;LEN(O134))),1))),1,0))),FALSE,TRUE)</f>
        <v>0</v>
      </c>
      <c r="AP134" s="2" t="b">
        <f t="shared" si="55"/>
        <v>0</v>
      </c>
      <c r="AQ134" s="2" t="b">
        <f t="shared" si="56"/>
        <v>0</v>
      </c>
      <c r="AR134" s="2" t="b">
        <f t="shared" si="57"/>
        <v>0</v>
      </c>
      <c r="AS134" s="2" t="b">
        <f t="shared" si="58"/>
        <v>0</v>
      </c>
      <c r="AT134" s="2" t="b">
        <f>IF(ISERROR(VLOOKUP(T134,Especificações!$K$7:$K$33,1,FALSE)),FALSE,TRUE)</f>
        <v>0</v>
      </c>
      <c r="AU134" s="2" t="b">
        <f t="shared" si="59"/>
        <v>0</v>
      </c>
      <c r="AV134" s="2" t="b">
        <f t="shared" si="60"/>
        <v>0</v>
      </c>
      <c r="AW134" s="2" t="b">
        <f t="shared" si="61"/>
        <v>0</v>
      </c>
      <c r="AX134" s="2" t="b">
        <f t="shared" si="62"/>
        <v>0</v>
      </c>
      <c r="AY134" s="2" t="b">
        <f t="shared" si="63"/>
        <v>0</v>
      </c>
      <c r="AZ134" s="24" t="b">
        <f>IF(COUNTA(Preencher!B134:Y134)=0,FALSE,TRUE)</f>
        <v>0</v>
      </c>
      <c r="BA134" s="24">
        <f t="shared" si="64"/>
        <v>0</v>
      </c>
      <c r="BB134" s="24">
        <f t="shared" si="65"/>
        <v>0</v>
      </c>
    </row>
    <row r="135" spans="1:54" ht="15.75" customHeight="1" x14ac:dyDescent="0.25">
      <c r="A135" s="2">
        <v>134</v>
      </c>
      <c r="B135" s="2" t="str">
        <f>IF(Preencher!B135="","",Preencher!B135)</f>
        <v/>
      </c>
      <c r="C135" s="2" t="str">
        <f>IF(Preencher!C135="","",Preencher!C135)</f>
        <v/>
      </c>
      <c r="D135" s="5" t="str">
        <f>IF(Preencher!D135="","",Preencher!D135)</f>
        <v/>
      </c>
      <c r="E135" s="5" t="str">
        <f>IF(Preencher!E135="","",Preencher!E135)</f>
        <v/>
      </c>
      <c r="F135" s="15" t="str">
        <f>IF(Preencher!F135="","",Preencher!F135)</f>
        <v/>
      </c>
      <c r="G135" s="15" t="str">
        <f>IF(Preencher!G135="","",Preencher!G135)</f>
        <v/>
      </c>
      <c r="H135" s="13" t="str">
        <f>IF(Preencher!H135="","",Preencher!H135)</f>
        <v/>
      </c>
      <c r="I135" s="17" t="str">
        <f>IF(Preencher!I135="","",Preencher!I135)</f>
        <v/>
      </c>
      <c r="J135" s="13" t="str">
        <f>IF(Preencher!J135="","",Preencher!J135)</f>
        <v/>
      </c>
      <c r="K135" s="20" t="str">
        <f>IF(Preencher!K135="","",Preencher!K135)</f>
        <v/>
      </c>
      <c r="L135" s="5" t="str">
        <f>IF(Preencher!L135="","",Preencher!L135)</f>
        <v/>
      </c>
      <c r="M135" s="5" t="str">
        <f>IF(Preencher!M135="","",Preencher!M135)</f>
        <v/>
      </c>
      <c r="N135" s="22" t="str">
        <f>IF(Preencher!N135="","",Preencher!N135)</f>
        <v/>
      </c>
      <c r="O135" s="5" t="str">
        <f>IF(Preencher!O135="","",Preencher!O135)</f>
        <v/>
      </c>
      <c r="P135" s="22" t="str">
        <f>IF(Preencher!P135="","",Preencher!P135)</f>
        <v/>
      </c>
      <c r="Q135" s="5" t="str">
        <f>IF(Preencher!Q135="","",Preencher!Q135)</f>
        <v/>
      </c>
      <c r="R135" s="13" t="str">
        <f>IF(Preencher!R135="","",Preencher!R135)</f>
        <v/>
      </c>
      <c r="S135" s="13" t="str">
        <f>IF(Preencher!S135="","",Preencher!S135)</f>
        <v/>
      </c>
      <c r="T135" s="13" t="str">
        <f>IF(Preencher!T135="","",Preencher!T135)</f>
        <v/>
      </c>
      <c r="U135" s="11" t="str">
        <f>IF(Preencher!U135="","",Preencher!U135)</f>
        <v/>
      </c>
      <c r="V135" s="5" t="str">
        <f>IF(Preencher!V135="","",Preencher!V135)</f>
        <v/>
      </c>
      <c r="W135" s="5" t="str">
        <f>IF(Preencher!W135="","",Preencher!W135)</f>
        <v/>
      </c>
      <c r="X135" s="5" t="str">
        <f>IF(Preencher!X135="","",Preencher!X135)</f>
        <v/>
      </c>
      <c r="Y135" s="25" t="str">
        <f>IF(Preencher!Y135="","",Preencher!Y135)</f>
        <v/>
      </c>
      <c r="AB135" s="2" t="b">
        <f t="shared" si="49"/>
        <v>0</v>
      </c>
      <c r="AC135" s="2" t="b">
        <f t="shared" si="50"/>
        <v>0</v>
      </c>
      <c r="AD135" s="2" t="b">
        <f t="shared" si="51"/>
        <v>0</v>
      </c>
      <c r="AE135" s="2" t="b">
        <f t="shared" si="44"/>
        <v>0</v>
      </c>
      <c r="AF135" s="2" t="b">
        <f t="shared" si="45"/>
        <v>0</v>
      </c>
      <c r="AG135" s="2" t="b">
        <f t="shared" si="46"/>
        <v>0</v>
      </c>
      <c r="AH135" s="2" t="b">
        <f t="shared" si="47"/>
        <v>0</v>
      </c>
      <c r="AI135" s="2" t="b">
        <f t="shared" si="52"/>
        <v>0</v>
      </c>
      <c r="AJ135" s="2" t="b">
        <f t="shared" si="53"/>
        <v>0</v>
      </c>
      <c r="AK135" s="2" t="b">
        <f t="shared" si="54"/>
        <v>0</v>
      </c>
      <c r="AL135" s="2" t="b">
        <f t="shared" si="48"/>
        <v>0</v>
      </c>
      <c r="AM135" s="2" t="b">
        <f t="array" aca="1" ref="AM135" ca="1">IF(OR(M135="",SUM(IF(ISNUMBER(VALUE(MID(M135,ROW(INDIRECT("1:"&amp;LEN(M135))),1))),1,0))),FALSE,TRUE)</f>
        <v>0</v>
      </c>
      <c r="AN135" s="2" t="b">
        <f t="shared" si="55"/>
        <v>0</v>
      </c>
      <c r="AO135" s="2" t="b">
        <f t="array" aca="1" ref="AO135" ca="1">IF(OR(O135="",SUM(IF(ISNUMBER(VALUE(MID(O135,ROW(INDIRECT("1:"&amp;LEN(O135))),1))),1,0))),FALSE,TRUE)</f>
        <v>0</v>
      </c>
      <c r="AP135" s="2" t="b">
        <f t="shared" si="55"/>
        <v>0</v>
      </c>
      <c r="AQ135" s="2" t="b">
        <f t="shared" si="56"/>
        <v>0</v>
      </c>
      <c r="AR135" s="2" t="b">
        <f t="shared" si="57"/>
        <v>0</v>
      </c>
      <c r="AS135" s="2" t="b">
        <f t="shared" si="58"/>
        <v>0</v>
      </c>
      <c r="AT135" s="2" t="b">
        <f>IF(ISERROR(VLOOKUP(T135,Especificações!$K$7:$K$33,1,FALSE)),FALSE,TRUE)</f>
        <v>0</v>
      </c>
      <c r="AU135" s="2" t="b">
        <f t="shared" si="59"/>
        <v>0</v>
      </c>
      <c r="AV135" s="2" t="b">
        <f t="shared" si="60"/>
        <v>0</v>
      </c>
      <c r="AW135" s="2" t="b">
        <f t="shared" si="61"/>
        <v>0</v>
      </c>
      <c r="AX135" s="2" t="b">
        <f t="shared" si="62"/>
        <v>0</v>
      </c>
      <c r="AY135" s="2" t="b">
        <f t="shared" si="63"/>
        <v>0</v>
      </c>
      <c r="AZ135" s="24" t="b">
        <f>IF(COUNTA(Preencher!B135:Y135)=0,FALSE,TRUE)</f>
        <v>0</v>
      </c>
      <c r="BA135" s="24">
        <f t="shared" si="64"/>
        <v>0</v>
      </c>
      <c r="BB135" s="24">
        <f t="shared" si="65"/>
        <v>0</v>
      </c>
    </row>
    <row r="136" spans="1:54" ht="15.75" customHeight="1" x14ac:dyDescent="0.25">
      <c r="A136" s="2">
        <v>135</v>
      </c>
      <c r="B136" s="2" t="str">
        <f>IF(Preencher!B136="","",Preencher!B136)</f>
        <v/>
      </c>
      <c r="C136" s="2" t="str">
        <f>IF(Preencher!C136="","",Preencher!C136)</f>
        <v/>
      </c>
      <c r="D136" s="5" t="str">
        <f>IF(Preencher!D136="","",Preencher!D136)</f>
        <v/>
      </c>
      <c r="E136" s="5" t="str">
        <f>IF(Preencher!E136="","",Preencher!E136)</f>
        <v/>
      </c>
      <c r="F136" s="15" t="str">
        <f>IF(Preencher!F136="","",Preencher!F136)</f>
        <v/>
      </c>
      <c r="G136" s="15" t="str">
        <f>IF(Preencher!G136="","",Preencher!G136)</f>
        <v/>
      </c>
      <c r="H136" s="13" t="str">
        <f>IF(Preencher!H136="","",Preencher!H136)</f>
        <v/>
      </c>
      <c r="I136" s="17" t="str">
        <f>IF(Preencher!I136="","",Preencher!I136)</f>
        <v/>
      </c>
      <c r="J136" s="13" t="str">
        <f>IF(Preencher!J136="","",Preencher!J136)</f>
        <v/>
      </c>
      <c r="K136" s="20" t="str">
        <f>IF(Preencher!K136="","",Preencher!K136)</f>
        <v/>
      </c>
      <c r="L136" s="5" t="str">
        <f>IF(Preencher!L136="","",Preencher!L136)</f>
        <v/>
      </c>
      <c r="M136" s="5" t="str">
        <f>IF(Preencher!M136="","",Preencher!M136)</f>
        <v/>
      </c>
      <c r="N136" s="22" t="str">
        <f>IF(Preencher!N136="","",Preencher!N136)</f>
        <v/>
      </c>
      <c r="O136" s="5" t="str">
        <f>IF(Preencher!O136="","",Preencher!O136)</f>
        <v/>
      </c>
      <c r="P136" s="22" t="str">
        <f>IF(Preencher!P136="","",Preencher!P136)</f>
        <v/>
      </c>
      <c r="Q136" s="5" t="str">
        <f>IF(Preencher!Q136="","",Preencher!Q136)</f>
        <v/>
      </c>
      <c r="R136" s="13" t="str">
        <f>IF(Preencher!R136="","",Preencher!R136)</f>
        <v/>
      </c>
      <c r="S136" s="13" t="str">
        <f>IF(Preencher!S136="","",Preencher!S136)</f>
        <v/>
      </c>
      <c r="T136" s="13" t="str">
        <f>IF(Preencher!T136="","",Preencher!T136)</f>
        <v/>
      </c>
      <c r="U136" s="11" t="str">
        <f>IF(Preencher!U136="","",Preencher!U136)</f>
        <v/>
      </c>
      <c r="V136" s="5" t="str">
        <f>IF(Preencher!V136="","",Preencher!V136)</f>
        <v/>
      </c>
      <c r="W136" s="5" t="str">
        <f>IF(Preencher!W136="","",Preencher!W136)</f>
        <v/>
      </c>
      <c r="X136" s="5" t="str">
        <f>IF(Preencher!X136="","",Preencher!X136)</f>
        <v/>
      </c>
      <c r="Y136" s="25" t="str">
        <f>IF(Preencher!Y136="","",Preencher!Y136)</f>
        <v/>
      </c>
      <c r="AB136" s="2" t="b">
        <f t="shared" si="49"/>
        <v>0</v>
      </c>
      <c r="AC136" s="2" t="b">
        <f t="shared" si="50"/>
        <v>0</v>
      </c>
      <c r="AD136" s="2" t="b">
        <f t="shared" si="51"/>
        <v>0</v>
      </c>
      <c r="AE136" s="2" t="b">
        <f t="shared" si="44"/>
        <v>0</v>
      </c>
      <c r="AF136" s="2" t="b">
        <f t="shared" si="45"/>
        <v>0</v>
      </c>
      <c r="AG136" s="2" t="b">
        <f t="shared" si="46"/>
        <v>0</v>
      </c>
      <c r="AH136" s="2" t="b">
        <f t="shared" si="47"/>
        <v>0</v>
      </c>
      <c r="AI136" s="2" t="b">
        <f t="shared" si="52"/>
        <v>0</v>
      </c>
      <c r="AJ136" s="2" t="b">
        <f t="shared" si="53"/>
        <v>0</v>
      </c>
      <c r="AK136" s="2" t="b">
        <f t="shared" si="54"/>
        <v>0</v>
      </c>
      <c r="AL136" s="2" t="b">
        <f t="shared" si="48"/>
        <v>0</v>
      </c>
      <c r="AM136" s="2" t="b">
        <f t="array" aca="1" ref="AM136" ca="1">IF(OR(M136="",SUM(IF(ISNUMBER(VALUE(MID(M136,ROW(INDIRECT("1:"&amp;LEN(M136))),1))),1,0))),FALSE,TRUE)</f>
        <v>0</v>
      </c>
      <c r="AN136" s="2" t="b">
        <f t="shared" si="55"/>
        <v>0</v>
      </c>
      <c r="AO136" s="2" t="b">
        <f t="array" aca="1" ref="AO136" ca="1">IF(OR(O136="",SUM(IF(ISNUMBER(VALUE(MID(O136,ROW(INDIRECT("1:"&amp;LEN(O136))),1))),1,0))),FALSE,TRUE)</f>
        <v>0</v>
      </c>
      <c r="AP136" s="2" t="b">
        <f t="shared" si="55"/>
        <v>0</v>
      </c>
      <c r="AQ136" s="2" t="b">
        <f t="shared" si="56"/>
        <v>0</v>
      </c>
      <c r="AR136" s="2" t="b">
        <f t="shared" si="57"/>
        <v>0</v>
      </c>
      <c r="AS136" s="2" t="b">
        <f t="shared" si="58"/>
        <v>0</v>
      </c>
      <c r="AT136" s="2" t="b">
        <f>IF(ISERROR(VLOOKUP(T136,Especificações!$K$7:$K$33,1,FALSE)),FALSE,TRUE)</f>
        <v>0</v>
      </c>
      <c r="AU136" s="2" t="b">
        <f t="shared" si="59"/>
        <v>0</v>
      </c>
      <c r="AV136" s="2" t="b">
        <f t="shared" si="60"/>
        <v>0</v>
      </c>
      <c r="AW136" s="2" t="b">
        <f t="shared" si="61"/>
        <v>0</v>
      </c>
      <c r="AX136" s="2" t="b">
        <f t="shared" si="62"/>
        <v>0</v>
      </c>
      <c r="AY136" s="2" t="b">
        <f t="shared" si="63"/>
        <v>0</v>
      </c>
      <c r="AZ136" s="24" t="b">
        <f>IF(COUNTA(Preencher!B136:Y136)=0,FALSE,TRUE)</f>
        <v>0</v>
      </c>
      <c r="BA136" s="24">
        <f t="shared" si="64"/>
        <v>0</v>
      </c>
      <c r="BB136" s="24">
        <f t="shared" si="65"/>
        <v>0</v>
      </c>
    </row>
    <row r="137" spans="1:54" ht="15.75" customHeight="1" x14ac:dyDescent="0.25">
      <c r="A137" s="2">
        <v>136</v>
      </c>
      <c r="B137" s="2" t="str">
        <f>IF(Preencher!B137="","",Preencher!B137)</f>
        <v/>
      </c>
      <c r="C137" s="2" t="str">
        <f>IF(Preencher!C137="","",Preencher!C137)</f>
        <v/>
      </c>
      <c r="D137" s="5" t="str">
        <f>IF(Preencher!D137="","",Preencher!D137)</f>
        <v/>
      </c>
      <c r="E137" s="5" t="str">
        <f>IF(Preencher!E137="","",Preencher!E137)</f>
        <v/>
      </c>
      <c r="F137" s="15" t="str">
        <f>IF(Preencher!F137="","",Preencher!F137)</f>
        <v/>
      </c>
      <c r="G137" s="15" t="str">
        <f>IF(Preencher!G137="","",Preencher!G137)</f>
        <v/>
      </c>
      <c r="H137" s="13" t="str">
        <f>IF(Preencher!H137="","",Preencher!H137)</f>
        <v/>
      </c>
      <c r="I137" s="17" t="str">
        <f>IF(Preencher!I137="","",Preencher!I137)</f>
        <v/>
      </c>
      <c r="J137" s="13" t="str">
        <f>IF(Preencher!J137="","",Preencher!J137)</f>
        <v/>
      </c>
      <c r="K137" s="20" t="str">
        <f>IF(Preencher!K137="","",Preencher!K137)</f>
        <v/>
      </c>
      <c r="L137" s="5" t="str">
        <f>IF(Preencher!L137="","",Preencher!L137)</f>
        <v/>
      </c>
      <c r="M137" s="5" t="str">
        <f>IF(Preencher!M137="","",Preencher!M137)</f>
        <v/>
      </c>
      <c r="N137" s="22" t="str">
        <f>IF(Preencher!N137="","",Preencher!N137)</f>
        <v/>
      </c>
      <c r="O137" s="5" t="str">
        <f>IF(Preencher!O137="","",Preencher!O137)</f>
        <v/>
      </c>
      <c r="P137" s="22" t="str">
        <f>IF(Preencher!P137="","",Preencher!P137)</f>
        <v/>
      </c>
      <c r="Q137" s="5" t="str">
        <f>IF(Preencher!Q137="","",Preencher!Q137)</f>
        <v/>
      </c>
      <c r="R137" s="13" t="str">
        <f>IF(Preencher!R137="","",Preencher!R137)</f>
        <v/>
      </c>
      <c r="S137" s="13" t="str">
        <f>IF(Preencher!S137="","",Preencher!S137)</f>
        <v/>
      </c>
      <c r="T137" s="13" t="str">
        <f>IF(Preencher!T137="","",Preencher!T137)</f>
        <v/>
      </c>
      <c r="U137" s="11" t="str">
        <f>IF(Preencher!U137="","",Preencher!U137)</f>
        <v/>
      </c>
      <c r="V137" s="5" t="str">
        <f>IF(Preencher!V137="","",Preencher!V137)</f>
        <v/>
      </c>
      <c r="W137" s="5" t="str">
        <f>IF(Preencher!W137="","",Preencher!W137)</f>
        <v/>
      </c>
      <c r="X137" s="5" t="str">
        <f>IF(Preencher!X137="","",Preencher!X137)</f>
        <v/>
      </c>
      <c r="Y137" s="25" t="str">
        <f>IF(Preencher!Y137="","",Preencher!Y137)</f>
        <v/>
      </c>
      <c r="AB137" s="2" t="b">
        <f t="shared" si="49"/>
        <v>0</v>
      </c>
      <c r="AC137" s="2" t="b">
        <f t="shared" si="50"/>
        <v>0</v>
      </c>
      <c r="AD137" s="2" t="b">
        <f t="shared" si="51"/>
        <v>0</v>
      </c>
      <c r="AE137" s="2" t="b">
        <f t="shared" si="44"/>
        <v>0</v>
      </c>
      <c r="AF137" s="2" t="b">
        <f t="shared" si="45"/>
        <v>0</v>
      </c>
      <c r="AG137" s="2" t="b">
        <f t="shared" si="46"/>
        <v>0</v>
      </c>
      <c r="AH137" s="2" t="b">
        <f t="shared" si="47"/>
        <v>0</v>
      </c>
      <c r="AI137" s="2" t="b">
        <f t="shared" si="52"/>
        <v>0</v>
      </c>
      <c r="AJ137" s="2" t="b">
        <f t="shared" si="53"/>
        <v>0</v>
      </c>
      <c r="AK137" s="2" t="b">
        <f t="shared" si="54"/>
        <v>0</v>
      </c>
      <c r="AL137" s="2" t="b">
        <f t="shared" si="48"/>
        <v>0</v>
      </c>
      <c r="AM137" s="2" t="b">
        <f t="array" aca="1" ref="AM137" ca="1">IF(OR(M137="",SUM(IF(ISNUMBER(VALUE(MID(M137,ROW(INDIRECT("1:"&amp;LEN(M137))),1))),1,0))),FALSE,TRUE)</f>
        <v>0</v>
      </c>
      <c r="AN137" s="2" t="b">
        <f t="shared" si="55"/>
        <v>0</v>
      </c>
      <c r="AO137" s="2" t="b">
        <f t="array" aca="1" ref="AO137" ca="1">IF(OR(O137="",SUM(IF(ISNUMBER(VALUE(MID(O137,ROW(INDIRECT("1:"&amp;LEN(O137))),1))),1,0))),FALSE,TRUE)</f>
        <v>0</v>
      </c>
      <c r="AP137" s="2" t="b">
        <f t="shared" si="55"/>
        <v>0</v>
      </c>
      <c r="AQ137" s="2" t="b">
        <f t="shared" si="56"/>
        <v>0</v>
      </c>
      <c r="AR137" s="2" t="b">
        <f t="shared" si="57"/>
        <v>0</v>
      </c>
      <c r="AS137" s="2" t="b">
        <f t="shared" si="58"/>
        <v>0</v>
      </c>
      <c r="AT137" s="2" t="b">
        <f>IF(ISERROR(VLOOKUP(T137,Especificações!$K$7:$K$33,1,FALSE)),FALSE,TRUE)</f>
        <v>0</v>
      </c>
      <c r="AU137" s="2" t="b">
        <f t="shared" si="59"/>
        <v>0</v>
      </c>
      <c r="AV137" s="2" t="b">
        <f t="shared" si="60"/>
        <v>0</v>
      </c>
      <c r="AW137" s="2" t="b">
        <f t="shared" si="61"/>
        <v>0</v>
      </c>
      <c r="AX137" s="2" t="b">
        <f t="shared" si="62"/>
        <v>0</v>
      </c>
      <c r="AY137" s="2" t="b">
        <f t="shared" si="63"/>
        <v>0</v>
      </c>
      <c r="AZ137" s="24" t="b">
        <f>IF(COUNTA(Preencher!B137:Y137)=0,FALSE,TRUE)</f>
        <v>0</v>
      </c>
      <c r="BA137" s="24">
        <f t="shared" si="64"/>
        <v>0</v>
      </c>
      <c r="BB137" s="24">
        <f t="shared" si="65"/>
        <v>0</v>
      </c>
    </row>
    <row r="138" spans="1:54" ht="15.75" customHeight="1" x14ac:dyDescent="0.25">
      <c r="A138" s="2">
        <v>137</v>
      </c>
      <c r="B138" s="2" t="str">
        <f>IF(Preencher!B138="","",Preencher!B138)</f>
        <v/>
      </c>
      <c r="C138" s="2" t="str">
        <f>IF(Preencher!C138="","",Preencher!C138)</f>
        <v/>
      </c>
      <c r="D138" s="5" t="str">
        <f>IF(Preencher!D138="","",Preencher!D138)</f>
        <v/>
      </c>
      <c r="E138" s="5" t="str">
        <f>IF(Preencher!E138="","",Preencher!E138)</f>
        <v/>
      </c>
      <c r="F138" s="15" t="str">
        <f>IF(Preencher!F138="","",Preencher!F138)</f>
        <v/>
      </c>
      <c r="G138" s="15" t="str">
        <f>IF(Preencher!G138="","",Preencher!G138)</f>
        <v/>
      </c>
      <c r="H138" s="13" t="str">
        <f>IF(Preencher!H138="","",Preencher!H138)</f>
        <v/>
      </c>
      <c r="I138" s="17" t="str">
        <f>IF(Preencher!I138="","",Preencher!I138)</f>
        <v/>
      </c>
      <c r="J138" s="13" t="str">
        <f>IF(Preencher!J138="","",Preencher!J138)</f>
        <v/>
      </c>
      <c r="K138" s="20" t="str">
        <f>IF(Preencher!K138="","",Preencher!K138)</f>
        <v/>
      </c>
      <c r="L138" s="5" t="str">
        <f>IF(Preencher!L138="","",Preencher!L138)</f>
        <v/>
      </c>
      <c r="M138" s="5" t="str">
        <f>IF(Preencher!M138="","",Preencher!M138)</f>
        <v/>
      </c>
      <c r="N138" s="22" t="str">
        <f>IF(Preencher!N138="","",Preencher!N138)</f>
        <v/>
      </c>
      <c r="O138" s="5" t="str">
        <f>IF(Preencher!O138="","",Preencher!O138)</f>
        <v/>
      </c>
      <c r="P138" s="22" t="str">
        <f>IF(Preencher!P138="","",Preencher!P138)</f>
        <v/>
      </c>
      <c r="Q138" s="5" t="str">
        <f>IF(Preencher!Q138="","",Preencher!Q138)</f>
        <v/>
      </c>
      <c r="R138" s="13" t="str">
        <f>IF(Preencher!R138="","",Preencher!R138)</f>
        <v/>
      </c>
      <c r="S138" s="13" t="str">
        <f>IF(Preencher!S138="","",Preencher!S138)</f>
        <v/>
      </c>
      <c r="T138" s="13" t="str">
        <f>IF(Preencher!T138="","",Preencher!T138)</f>
        <v/>
      </c>
      <c r="U138" s="11" t="str">
        <f>IF(Preencher!U138="","",Preencher!U138)</f>
        <v/>
      </c>
      <c r="V138" s="5" t="str">
        <f>IF(Preencher!V138="","",Preencher!V138)</f>
        <v/>
      </c>
      <c r="W138" s="5" t="str">
        <f>IF(Preencher!W138="","",Preencher!W138)</f>
        <v/>
      </c>
      <c r="X138" s="5" t="str">
        <f>IF(Preencher!X138="","",Preencher!X138)</f>
        <v/>
      </c>
      <c r="Y138" s="25" t="str">
        <f>IF(Preencher!Y138="","",Preencher!Y138)</f>
        <v/>
      </c>
      <c r="AB138" s="2" t="b">
        <f t="shared" si="49"/>
        <v>0</v>
      </c>
      <c r="AC138" s="2" t="b">
        <f t="shared" si="50"/>
        <v>0</v>
      </c>
      <c r="AD138" s="2" t="b">
        <f t="shared" si="51"/>
        <v>0</v>
      </c>
      <c r="AE138" s="2" t="b">
        <f t="shared" si="44"/>
        <v>0</v>
      </c>
      <c r="AF138" s="2" t="b">
        <f t="shared" si="45"/>
        <v>0</v>
      </c>
      <c r="AG138" s="2" t="b">
        <f t="shared" si="46"/>
        <v>0</v>
      </c>
      <c r="AH138" s="2" t="b">
        <f t="shared" si="47"/>
        <v>0</v>
      </c>
      <c r="AI138" s="2" t="b">
        <f t="shared" si="52"/>
        <v>0</v>
      </c>
      <c r="AJ138" s="2" t="b">
        <f t="shared" si="53"/>
        <v>0</v>
      </c>
      <c r="AK138" s="2" t="b">
        <f t="shared" si="54"/>
        <v>0</v>
      </c>
      <c r="AL138" s="2" t="b">
        <f t="shared" si="48"/>
        <v>0</v>
      </c>
      <c r="AM138" s="2" t="b">
        <f t="array" aca="1" ref="AM138" ca="1">IF(OR(M138="",SUM(IF(ISNUMBER(VALUE(MID(M138,ROW(INDIRECT("1:"&amp;LEN(M138))),1))),1,0))),FALSE,TRUE)</f>
        <v>0</v>
      </c>
      <c r="AN138" s="2" t="b">
        <f t="shared" si="55"/>
        <v>0</v>
      </c>
      <c r="AO138" s="2" t="b">
        <f t="array" aca="1" ref="AO138" ca="1">IF(OR(O138="",SUM(IF(ISNUMBER(VALUE(MID(O138,ROW(INDIRECT("1:"&amp;LEN(O138))),1))),1,0))),FALSE,TRUE)</f>
        <v>0</v>
      </c>
      <c r="AP138" s="2" t="b">
        <f t="shared" si="55"/>
        <v>0</v>
      </c>
      <c r="AQ138" s="2" t="b">
        <f t="shared" si="56"/>
        <v>0</v>
      </c>
      <c r="AR138" s="2" t="b">
        <f t="shared" si="57"/>
        <v>0</v>
      </c>
      <c r="AS138" s="2" t="b">
        <f t="shared" si="58"/>
        <v>0</v>
      </c>
      <c r="AT138" s="2" t="b">
        <f>IF(ISERROR(VLOOKUP(T138,Especificações!$K$7:$K$33,1,FALSE)),FALSE,TRUE)</f>
        <v>0</v>
      </c>
      <c r="AU138" s="2" t="b">
        <f t="shared" si="59"/>
        <v>0</v>
      </c>
      <c r="AV138" s="2" t="b">
        <f t="shared" si="60"/>
        <v>0</v>
      </c>
      <c r="AW138" s="2" t="b">
        <f t="shared" si="61"/>
        <v>0</v>
      </c>
      <c r="AX138" s="2" t="b">
        <f t="shared" si="62"/>
        <v>0</v>
      </c>
      <c r="AY138" s="2" t="b">
        <f t="shared" si="63"/>
        <v>0</v>
      </c>
      <c r="AZ138" s="24" t="b">
        <f>IF(COUNTA(Preencher!B138:Y138)=0,FALSE,TRUE)</f>
        <v>0</v>
      </c>
      <c r="BA138" s="24">
        <f t="shared" si="64"/>
        <v>0</v>
      </c>
      <c r="BB138" s="24">
        <f t="shared" si="65"/>
        <v>0</v>
      </c>
    </row>
    <row r="139" spans="1:54" ht="15.75" customHeight="1" x14ac:dyDescent="0.25">
      <c r="A139" s="2">
        <v>138</v>
      </c>
      <c r="B139" s="2" t="str">
        <f>IF(Preencher!B139="","",Preencher!B139)</f>
        <v/>
      </c>
      <c r="C139" s="2" t="str">
        <f>IF(Preencher!C139="","",Preencher!C139)</f>
        <v/>
      </c>
      <c r="D139" s="5" t="str">
        <f>IF(Preencher!D139="","",Preencher!D139)</f>
        <v/>
      </c>
      <c r="E139" s="5" t="str">
        <f>IF(Preencher!E139="","",Preencher!E139)</f>
        <v/>
      </c>
      <c r="F139" s="15" t="str">
        <f>IF(Preencher!F139="","",Preencher!F139)</f>
        <v/>
      </c>
      <c r="G139" s="15" t="str">
        <f>IF(Preencher!G139="","",Preencher!G139)</f>
        <v/>
      </c>
      <c r="H139" s="13" t="str">
        <f>IF(Preencher!H139="","",Preencher!H139)</f>
        <v/>
      </c>
      <c r="I139" s="17" t="str">
        <f>IF(Preencher!I139="","",Preencher!I139)</f>
        <v/>
      </c>
      <c r="J139" s="13" t="str">
        <f>IF(Preencher!J139="","",Preencher!J139)</f>
        <v/>
      </c>
      <c r="K139" s="20" t="str">
        <f>IF(Preencher!K139="","",Preencher!K139)</f>
        <v/>
      </c>
      <c r="L139" s="5" t="str">
        <f>IF(Preencher!L139="","",Preencher!L139)</f>
        <v/>
      </c>
      <c r="M139" s="5" t="str">
        <f>IF(Preencher!M139="","",Preencher!M139)</f>
        <v/>
      </c>
      <c r="N139" s="22" t="str">
        <f>IF(Preencher!N139="","",Preencher!N139)</f>
        <v/>
      </c>
      <c r="O139" s="5" t="str">
        <f>IF(Preencher!O139="","",Preencher!O139)</f>
        <v/>
      </c>
      <c r="P139" s="22" t="str">
        <f>IF(Preencher!P139="","",Preencher!P139)</f>
        <v/>
      </c>
      <c r="Q139" s="5" t="str">
        <f>IF(Preencher!Q139="","",Preencher!Q139)</f>
        <v/>
      </c>
      <c r="R139" s="13" t="str">
        <f>IF(Preencher!R139="","",Preencher!R139)</f>
        <v/>
      </c>
      <c r="S139" s="13" t="str">
        <f>IF(Preencher!S139="","",Preencher!S139)</f>
        <v/>
      </c>
      <c r="T139" s="13" t="str">
        <f>IF(Preencher!T139="","",Preencher!T139)</f>
        <v/>
      </c>
      <c r="U139" s="11" t="str">
        <f>IF(Preencher!U139="","",Preencher!U139)</f>
        <v/>
      </c>
      <c r="V139" s="5" t="str">
        <f>IF(Preencher!V139="","",Preencher!V139)</f>
        <v/>
      </c>
      <c r="W139" s="5" t="str">
        <f>IF(Preencher!W139="","",Preencher!W139)</f>
        <v/>
      </c>
      <c r="X139" s="5" t="str">
        <f>IF(Preencher!X139="","",Preencher!X139)</f>
        <v/>
      </c>
      <c r="Y139" s="25" t="str">
        <f>IF(Preencher!Y139="","",Preencher!Y139)</f>
        <v/>
      </c>
      <c r="AB139" s="2" t="b">
        <f t="shared" si="49"/>
        <v>0</v>
      </c>
      <c r="AC139" s="2" t="b">
        <f t="shared" si="50"/>
        <v>0</v>
      </c>
      <c r="AD139" s="2" t="b">
        <f t="shared" si="51"/>
        <v>0</v>
      </c>
      <c r="AE139" s="2" t="b">
        <f t="shared" si="44"/>
        <v>0</v>
      </c>
      <c r="AF139" s="2" t="b">
        <f t="shared" si="45"/>
        <v>0</v>
      </c>
      <c r="AG139" s="2" t="b">
        <f t="shared" si="46"/>
        <v>0</v>
      </c>
      <c r="AH139" s="2" t="b">
        <f t="shared" si="47"/>
        <v>0</v>
      </c>
      <c r="AI139" s="2" t="b">
        <f t="shared" si="52"/>
        <v>0</v>
      </c>
      <c r="AJ139" s="2" t="b">
        <f t="shared" si="53"/>
        <v>0</v>
      </c>
      <c r="AK139" s="2" t="b">
        <f t="shared" si="54"/>
        <v>0</v>
      </c>
      <c r="AL139" s="2" t="b">
        <f t="shared" si="48"/>
        <v>0</v>
      </c>
      <c r="AM139" s="2" t="b">
        <f t="array" aca="1" ref="AM139" ca="1">IF(OR(M139="",SUM(IF(ISNUMBER(VALUE(MID(M139,ROW(INDIRECT("1:"&amp;LEN(M139))),1))),1,0))),FALSE,TRUE)</f>
        <v>0</v>
      </c>
      <c r="AN139" s="2" t="b">
        <f t="shared" si="55"/>
        <v>0</v>
      </c>
      <c r="AO139" s="2" t="b">
        <f t="array" aca="1" ref="AO139" ca="1">IF(OR(O139="",SUM(IF(ISNUMBER(VALUE(MID(O139,ROW(INDIRECT("1:"&amp;LEN(O139))),1))),1,0))),FALSE,TRUE)</f>
        <v>0</v>
      </c>
      <c r="AP139" s="2" t="b">
        <f t="shared" si="55"/>
        <v>0</v>
      </c>
      <c r="AQ139" s="2" t="b">
        <f t="shared" si="56"/>
        <v>0</v>
      </c>
      <c r="AR139" s="2" t="b">
        <f t="shared" si="57"/>
        <v>0</v>
      </c>
      <c r="AS139" s="2" t="b">
        <f t="shared" si="58"/>
        <v>0</v>
      </c>
      <c r="AT139" s="2" t="b">
        <f>IF(ISERROR(VLOOKUP(T139,Especificações!$K$7:$K$33,1,FALSE)),FALSE,TRUE)</f>
        <v>0</v>
      </c>
      <c r="AU139" s="2" t="b">
        <f t="shared" si="59"/>
        <v>0</v>
      </c>
      <c r="AV139" s="2" t="b">
        <f t="shared" si="60"/>
        <v>0</v>
      </c>
      <c r="AW139" s="2" t="b">
        <f t="shared" si="61"/>
        <v>0</v>
      </c>
      <c r="AX139" s="2" t="b">
        <f t="shared" si="62"/>
        <v>0</v>
      </c>
      <c r="AY139" s="2" t="b">
        <f t="shared" si="63"/>
        <v>0</v>
      </c>
      <c r="AZ139" s="24" t="b">
        <f>IF(COUNTA(Preencher!B139:Y139)=0,FALSE,TRUE)</f>
        <v>0</v>
      </c>
      <c r="BA139" s="24">
        <f t="shared" si="64"/>
        <v>0</v>
      </c>
      <c r="BB139" s="24">
        <f t="shared" si="65"/>
        <v>0</v>
      </c>
    </row>
    <row r="140" spans="1:54" ht="15.75" customHeight="1" x14ac:dyDescent="0.25">
      <c r="A140" s="2">
        <v>139</v>
      </c>
      <c r="B140" s="2" t="str">
        <f>IF(Preencher!B140="","",Preencher!B140)</f>
        <v/>
      </c>
      <c r="C140" s="2" t="str">
        <f>IF(Preencher!C140="","",Preencher!C140)</f>
        <v/>
      </c>
      <c r="D140" s="5" t="str">
        <f>IF(Preencher!D140="","",Preencher!D140)</f>
        <v/>
      </c>
      <c r="E140" s="5" t="str">
        <f>IF(Preencher!E140="","",Preencher!E140)</f>
        <v/>
      </c>
      <c r="F140" s="15" t="str">
        <f>IF(Preencher!F140="","",Preencher!F140)</f>
        <v/>
      </c>
      <c r="G140" s="15" t="str">
        <f>IF(Preencher!G140="","",Preencher!G140)</f>
        <v/>
      </c>
      <c r="H140" s="13" t="str">
        <f>IF(Preencher!H140="","",Preencher!H140)</f>
        <v/>
      </c>
      <c r="I140" s="17" t="str">
        <f>IF(Preencher!I140="","",Preencher!I140)</f>
        <v/>
      </c>
      <c r="J140" s="13" t="str">
        <f>IF(Preencher!J140="","",Preencher!J140)</f>
        <v/>
      </c>
      <c r="K140" s="20" t="str">
        <f>IF(Preencher!K140="","",Preencher!K140)</f>
        <v/>
      </c>
      <c r="L140" s="5" t="str">
        <f>IF(Preencher!L140="","",Preencher!L140)</f>
        <v/>
      </c>
      <c r="M140" s="5" t="str">
        <f>IF(Preencher!M140="","",Preencher!M140)</f>
        <v/>
      </c>
      <c r="N140" s="22" t="str">
        <f>IF(Preencher!N140="","",Preencher!N140)</f>
        <v/>
      </c>
      <c r="O140" s="5" t="str">
        <f>IF(Preencher!O140="","",Preencher!O140)</f>
        <v/>
      </c>
      <c r="P140" s="22" t="str">
        <f>IF(Preencher!P140="","",Preencher!P140)</f>
        <v/>
      </c>
      <c r="Q140" s="5" t="str">
        <f>IF(Preencher!Q140="","",Preencher!Q140)</f>
        <v/>
      </c>
      <c r="R140" s="13" t="str">
        <f>IF(Preencher!R140="","",Preencher!R140)</f>
        <v/>
      </c>
      <c r="S140" s="13" t="str">
        <f>IF(Preencher!S140="","",Preencher!S140)</f>
        <v/>
      </c>
      <c r="T140" s="13" t="str">
        <f>IF(Preencher!T140="","",Preencher!T140)</f>
        <v/>
      </c>
      <c r="U140" s="11" t="str">
        <f>IF(Preencher!U140="","",Preencher!U140)</f>
        <v/>
      </c>
      <c r="V140" s="5" t="str">
        <f>IF(Preencher!V140="","",Preencher!V140)</f>
        <v/>
      </c>
      <c r="W140" s="5" t="str">
        <f>IF(Preencher!W140="","",Preencher!W140)</f>
        <v/>
      </c>
      <c r="X140" s="5" t="str">
        <f>IF(Preencher!X140="","",Preencher!X140)</f>
        <v/>
      </c>
      <c r="Y140" s="25" t="str">
        <f>IF(Preencher!Y140="","",Preencher!Y140)</f>
        <v/>
      </c>
      <c r="AB140" s="2" t="b">
        <f t="shared" si="49"/>
        <v>0</v>
      </c>
      <c r="AC140" s="2" t="b">
        <f t="shared" si="50"/>
        <v>0</v>
      </c>
      <c r="AD140" s="2" t="b">
        <f t="shared" si="51"/>
        <v>0</v>
      </c>
      <c r="AE140" s="2" t="b">
        <f t="shared" si="44"/>
        <v>0</v>
      </c>
      <c r="AF140" s="2" t="b">
        <f t="shared" si="45"/>
        <v>0</v>
      </c>
      <c r="AG140" s="2" t="b">
        <f t="shared" si="46"/>
        <v>0</v>
      </c>
      <c r="AH140" s="2" t="b">
        <f t="shared" si="47"/>
        <v>0</v>
      </c>
      <c r="AI140" s="2" t="b">
        <f t="shared" si="52"/>
        <v>0</v>
      </c>
      <c r="AJ140" s="2" t="b">
        <f t="shared" si="53"/>
        <v>0</v>
      </c>
      <c r="AK140" s="2" t="b">
        <f t="shared" si="54"/>
        <v>0</v>
      </c>
      <c r="AL140" s="2" t="b">
        <f t="shared" si="48"/>
        <v>0</v>
      </c>
      <c r="AM140" s="2" t="b">
        <f t="array" aca="1" ref="AM140" ca="1">IF(OR(M140="",SUM(IF(ISNUMBER(VALUE(MID(M140,ROW(INDIRECT("1:"&amp;LEN(M140))),1))),1,0))),FALSE,TRUE)</f>
        <v>0</v>
      </c>
      <c r="AN140" s="2" t="b">
        <f t="shared" si="55"/>
        <v>0</v>
      </c>
      <c r="AO140" s="2" t="b">
        <f t="array" aca="1" ref="AO140" ca="1">IF(OR(O140="",SUM(IF(ISNUMBER(VALUE(MID(O140,ROW(INDIRECT("1:"&amp;LEN(O140))),1))),1,0))),FALSE,TRUE)</f>
        <v>0</v>
      </c>
      <c r="AP140" s="2" t="b">
        <f t="shared" si="55"/>
        <v>0</v>
      </c>
      <c r="AQ140" s="2" t="b">
        <f t="shared" si="56"/>
        <v>0</v>
      </c>
      <c r="AR140" s="2" t="b">
        <f t="shared" si="57"/>
        <v>0</v>
      </c>
      <c r="AS140" s="2" t="b">
        <f t="shared" si="58"/>
        <v>0</v>
      </c>
      <c r="AT140" s="2" t="b">
        <f>IF(ISERROR(VLOOKUP(T140,Especificações!$K$7:$K$33,1,FALSE)),FALSE,TRUE)</f>
        <v>0</v>
      </c>
      <c r="AU140" s="2" t="b">
        <f t="shared" si="59"/>
        <v>0</v>
      </c>
      <c r="AV140" s="2" t="b">
        <f t="shared" si="60"/>
        <v>0</v>
      </c>
      <c r="AW140" s="2" t="b">
        <f t="shared" si="61"/>
        <v>0</v>
      </c>
      <c r="AX140" s="2" t="b">
        <f t="shared" si="62"/>
        <v>0</v>
      </c>
      <c r="AY140" s="2" t="b">
        <f t="shared" si="63"/>
        <v>0</v>
      </c>
      <c r="AZ140" s="24" t="b">
        <f>IF(COUNTA(Preencher!B140:Y140)=0,FALSE,TRUE)</f>
        <v>0</v>
      </c>
      <c r="BA140" s="24">
        <f t="shared" si="64"/>
        <v>0</v>
      </c>
      <c r="BB140" s="24">
        <f t="shared" si="65"/>
        <v>0</v>
      </c>
    </row>
    <row r="141" spans="1:54" ht="15.75" customHeight="1" x14ac:dyDescent="0.25">
      <c r="A141" s="2">
        <v>140</v>
      </c>
      <c r="B141" s="2" t="str">
        <f>IF(Preencher!B141="","",Preencher!B141)</f>
        <v/>
      </c>
      <c r="C141" s="2" t="str">
        <f>IF(Preencher!C141="","",Preencher!C141)</f>
        <v/>
      </c>
      <c r="D141" s="5" t="str">
        <f>IF(Preencher!D141="","",Preencher!D141)</f>
        <v/>
      </c>
      <c r="E141" s="5" t="str">
        <f>IF(Preencher!E141="","",Preencher!E141)</f>
        <v/>
      </c>
      <c r="F141" s="15" t="str">
        <f>IF(Preencher!F141="","",Preencher!F141)</f>
        <v/>
      </c>
      <c r="G141" s="15" t="str">
        <f>IF(Preencher!G141="","",Preencher!G141)</f>
        <v/>
      </c>
      <c r="H141" s="13" t="str">
        <f>IF(Preencher!H141="","",Preencher!H141)</f>
        <v/>
      </c>
      <c r="I141" s="17" t="str">
        <f>IF(Preencher!I141="","",Preencher!I141)</f>
        <v/>
      </c>
      <c r="J141" s="13" t="str">
        <f>IF(Preencher!J141="","",Preencher!J141)</f>
        <v/>
      </c>
      <c r="K141" s="20" t="str">
        <f>IF(Preencher!K141="","",Preencher!K141)</f>
        <v/>
      </c>
      <c r="L141" s="5" t="str">
        <f>IF(Preencher!L141="","",Preencher!L141)</f>
        <v/>
      </c>
      <c r="M141" s="5" t="str">
        <f>IF(Preencher!M141="","",Preencher!M141)</f>
        <v/>
      </c>
      <c r="N141" s="22" t="str">
        <f>IF(Preencher!N141="","",Preencher!N141)</f>
        <v/>
      </c>
      <c r="O141" s="5" t="str">
        <f>IF(Preencher!O141="","",Preencher!O141)</f>
        <v/>
      </c>
      <c r="P141" s="22" t="str">
        <f>IF(Preencher!P141="","",Preencher!P141)</f>
        <v/>
      </c>
      <c r="Q141" s="5" t="str">
        <f>IF(Preencher!Q141="","",Preencher!Q141)</f>
        <v/>
      </c>
      <c r="R141" s="13" t="str">
        <f>IF(Preencher!R141="","",Preencher!R141)</f>
        <v/>
      </c>
      <c r="S141" s="13" t="str">
        <f>IF(Preencher!S141="","",Preencher!S141)</f>
        <v/>
      </c>
      <c r="T141" s="13" t="str">
        <f>IF(Preencher!T141="","",Preencher!T141)</f>
        <v/>
      </c>
      <c r="U141" s="11" t="str">
        <f>IF(Preencher!U141="","",Preencher!U141)</f>
        <v/>
      </c>
      <c r="V141" s="5" t="str">
        <f>IF(Preencher!V141="","",Preencher!V141)</f>
        <v/>
      </c>
      <c r="W141" s="5" t="str">
        <f>IF(Preencher!W141="","",Preencher!W141)</f>
        <v/>
      </c>
      <c r="X141" s="5" t="str">
        <f>IF(Preencher!X141="","",Preencher!X141)</f>
        <v/>
      </c>
      <c r="Y141" s="25" t="str">
        <f>IF(Preencher!Y141="","",Preencher!Y141)</f>
        <v/>
      </c>
      <c r="AB141" s="2" t="b">
        <f t="shared" si="49"/>
        <v>0</v>
      </c>
      <c r="AC141" s="2" t="b">
        <f t="shared" si="50"/>
        <v>0</v>
      </c>
      <c r="AD141" s="2" t="b">
        <f t="shared" si="51"/>
        <v>0</v>
      </c>
      <c r="AE141" s="2" t="b">
        <f t="shared" si="44"/>
        <v>0</v>
      </c>
      <c r="AF141" s="2" t="b">
        <f t="shared" si="45"/>
        <v>0</v>
      </c>
      <c r="AG141" s="2" t="b">
        <f t="shared" si="46"/>
        <v>0</v>
      </c>
      <c r="AH141" s="2" t="b">
        <f t="shared" si="47"/>
        <v>0</v>
      </c>
      <c r="AI141" s="2" t="b">
        <f t="shared" si="52"/>
        <v>0</v>
      </c>
      <c r="AJ141" s="2" t="b">
        <f t="shared" si="53"/>
        <v>0</v>
      </c>
      <c r="AK141" s="2" t="b">
        <f t="shared" si="54"/>
        <v>0</v>
      </c>
      <c r="AL141" s="2" t="b">
        <f t="shared" si="48"/>
        <v>0</v>
      </c>
      <c r="AM141" s="2" t="b">
        <f t="array" aca="1" ref="AM141" ca="1">IF(OR(M141="",SUM(IF(ISNUMBER(VALUE(MID(M141,ROW(INDIRECT("1:"&amp;LEN(M141))),1))),1,0))),FALSE,TRUE)</f>
        <v>0</v>
      </c>
      <c r="AN141" s="2" t="b">
        <f t="shared" si="55"/>
        <v>0</v>
      </c>
      <c r="AO141" s="2" t="b">
        <f t="array" aca="1" ref="AO141" ca="1">IF(OR(O141="",SUM(IF(ISNUMBER(VALUE(MID(O141,ROW(INDIRECT("1:"&amp;LEN(O141))),1))),1,0))),FALSE,TRUE)</f>
        <v>0</v>
      </c>
      <c r="AP141" s="2" t="b">
        <f t="shared" si="55"/>
        <v>0</v>
      </c>
      <c r="AQ141" s="2" t="b">
        <f t="shared" si="56"/>
        <v>0</v>
      </c>
      <c r="AR141" s="2" t="b">
        <f t="shared" si="57"/>
        <v>0</v>
      </c>
      <c r="AS141" s="2" t="b">
        <f t="shared" si="58"/>
        <v>0</v>
      </c>
      <c r="AT141" s="2" t="b">
        <f>IF(ISERROR(VLOOKUP(T141,Especificações!$K$7:$K$33,1,FALSE)),FALSE,TRUE)</f>
        <v>0</v>
      </c>
      <c r="AU141" s="2" t="b">
        <f t="shared" si="59"/>
        <v>0</v>
      </c>
      <c r="AV141" s="2" t="b">
        <f t="shared" si="60"/>
        <v>0</v>
      </c>
      <c r="AW141" s="2" t="b">
        <f t="shared" si="61"/>
        <v>0</v>
      </c>
      <c r="AX141" s="2" t="b">
        <f t="shared" si="62"/>
        <v>0</v>
      </c>
      <c r="AY141" s="2" t="b">
        <f t="shared" si="63"/>
        <v>0</v>
      </c>
      <c r="AZ141" s="24" t="b">
        <f>IF(COUNTA(Preencher!B141:Y141)=0,FALSE,TRUE)</f>
        <v>0</v>
      </c>
      <c r="BA141" s="24">
        <f t="shared" si="64"/>
        <v>0</v>
      </c>
      <c r="BB141" s="24">
        <f t="shared" si="65"/>
        <v>0</v>
      </c>
    </row>
    <row r="142" spans="1:54" ht="15.75" customHeight="1" x14ac:dyDescent="0.25">
      <c r="A142" s="2">
        <v>141</v>
      </c>
      <c r="B142" s="2" t="str">
        <f>IF(Preencher!B142="","",Preencher!B142)</f>
        <v/>
      </c>
      <c r="C142" s="2" t="str">
        <f>IF(Preencher!C142="","",Preencher!C142)</f>
        <v/>
      </c>
      <c r="D142" s="5" t="str">
        <f>IF(Preencher!D142="","",Preencher!D142)</f>
        <v/>
      </c>
      <c r="E142" s="5" t="str">
        <f>IF(Preencher!E142="","",Preencher!E142)</f>
        <v/>
      </c>
      <c r="F142" s="15" t="str">
        <f>IF(Preencher!F142="","",Preencher!F142)</f>
        <v/>
      </c>
      <c r="G142" s="15" t="str">
        <f>IF(Preencher!G142="","",Preencher!G142)</f>
        <v/>
      </c>
      <c r="H142" s="13" t="str">
        <f>IF(Preencher!H142="","",Preencher!H142)</f>
        <v/>
      </c>
      <c r="I142" s="17" t="str">
        <f>IF(Preencher!I142="","",Preencher!I142)</f>
        <v/>
      </c>
      <c r="J142" s="13" t="str">
        <f>IF(Preencher!J142="","",Preencher!J142)</f>
        <v/>
      </c>
      <c r="K142" s="20" t="str">
        <f>IF(Preencher!K142="","",Preencher!K142)</f>
        <v/>
      </c>
      <c r="L142" s="5" t="str">
        <f>IF(Preencher!L142="","",Preencher!L142)</f>
        <v/>
      </c>
      <c r="M142" s="5" t="str">
        <f>IF(Preencher!M142="","",Preencher!M142)</f>
        <v/>
      </c>
      <c r="N142" s="22" t="str">
        <f>IF(Preencher!N142="","",Preencher!N142)</f>
        <v/>
      </c>
      <c r="O142" s="5" t="str">
        <f>IF(Preencher!O142="","",Preencher!O142)</f>
        <v/>
      </c>
      <c r="P142" s="22" t="str">
        <f>IF(Preencher!P142="","",Preencher!P142)</f>
        <v/>
      </c>
      <c r="Q142" s="5" t="str">
        <f>IF(Preencher!Q142="","",Preencher!Q142)</f>
        <v/>
      </c>
      <c r="R142" s="13" t="str">
        <f>IF(Preencher!R142="","",Preencher!R142)</f>
        <v/>
      </c>
      <c r="S142" s="13" t="str">
        <f>IF(Preencher!S142="","",Preencher!S142)</f>
        <v/>
      </c>
      <c r="T142" s="13" t="str">
        <f>IF(Preencher!T142="","",Preencher!T142)</f>
        <v/>
      </c>
      <c r="U142" s="11" t="str">
        <f>IF(Preencher!U142="","",Preencher!U142)</f>
        <v/>
      </c>
      <c r="V142" s="5" t="str">
        <f>IF(Preencher!V142="","",Preencher!V142)</f>
        <v/>
      </c>
      <c r="W142" s="5" t="str">
        <f>IF(Preencher!W142="","",Preencher!W142)</f>
        <v/>
      </c>
      <c r="X142" s="5" t="str">
        <f>IF(Preencher!X142="","",Preencher!X142)</f>
        <v/>
      </c>
      <c r="Y142" s="25" t="str">
        <f>IF(Preencher!Y142="","",Preencher!Y142)</f>
        <v/>
      </c>
      <c r="AB142" s="2" t="b">
        <f t="shared" si="49"/>
        <v>0</v>
      </c>
      <c r="AC142" s="2" t="b">
        <f t="shared" si="50"/>
        <v>0</v>
      </c>
      <c r="AD142" s="2" t="b">
        <f t="shared" si="51"/>
        <v>0</v>
      </c>
      <c r="AE142" s="2" t="b">
        <f t="shared" si="44"/>
        <v>0</v>
      </c>
      <c r="AF142" s="2" t="b">
        <f t="shared" si="45"/>
        <v>0</v>
      </c>
      <c r="AG142" s="2" t="b">
        <f t="shared" si="46"/>
        <v>0</v>
      </c>
      <c r="AH142" s="2" t="b">
        <f t="shared" si="47"/>
        <v>0</v>
      </c>
      <c r="AI142" s="2" t="b">
        <f t="shared" si="52"/>
        <v>0</v>
      </c>
      <c r="AJ142" s="2" t="b">
        <f t="shared" si="53"/>
        <v>0</v>
      </c>
      <c r="AK142" s="2" t="b">
        <f t="shared" si="54"/>
        <v>0</v>
      </c>
      <c r="AL142" s="2" t="b">
        <f t="shared" si="48"/>
        <v>0</v>
      </c>
      <c r="AM142" s="2" t="b">
        <f t="array" aca="1" ref="AM142" ca="1">IF(OR(M142="",SUM(IF(ISNUMBER(VALUE(MID(M142,ROW(INDIRECT("1:"&amp;LEN(M142))),1))),1,0))),FALSE,TRUE)</f>
        <v>0</v>
      </c>
      <c r="AN142" s="2" t="b">
        <f t="shared" si="55"/>
        <v>0</v>
      </c>
      <c r="AO142" s="2" t="b">
        <f t="array" aca="1" ref="AO142" ca="1">IF(OR(O142="",SUM(IF(ISNUMBER(VALUE(MID(O142,ROW(INDIRECT("1:"&amp;LEN(O142))),1))),1,0))),FALSE,TRUE)</f>
        <v>0</v>
      </c>
      <c r="AP142" s="2" t="b">
        <f t="shared" si="55"/>
        <v>0</v>
      </c>
      <c r="AQ142" s="2" t="b">
        <f t="shared" si="56"/>
        <v>0</v>
      </c>
      <c r="AR142" s="2" t="b">
        <f t="shared" si="57"/>
        <v>0</v>
      </c>
      <c r="AS142" s="2" t="b">
        <f t="shared" si="58"/>
        <v>0</v>
      </c>
      <c r="AT142" s="2" t="b">
        <f>IF(ISERROR(VLOOKUP(T142,Especificações!$K$7:$K$33,1,FALSE)),FALSE,TRUE)</f>
        <v>0</v>
      </c>
      <c r="AU142" s="2" t="b">
        <f t="shared" si="59"/>
        <v>0</v>
      </c>
      <c r="AV142" s="2" t="b">
        <f t="shared" si="60"/>
        <v>0</v>
      </c>
      <c r="AW142" s="2" t="b">
        <f t="shared" si="61"/>
        <v>0</v>
      </c>
      <c r="AX142" s="2" t="b">
        <f t="shared" si="62"/>
        <v>0</v>
      </c>
      <c r="AY142" s="2" t="b">
        <f t="shared" si="63"/>
        <v>0</v>
      </c>
      <c r="AZ142" s="24" t="b">
        <f>IF(COUNTA(Preencher!B142:Y142)=0,FALSE,TRUE)</f>
        <v>0</v>
      </c>
      <c r="BA142" s="24">
        <f t="shared" si="64"/>
        <v>0</v>
      </c>
      <c r="BB142" s="24">
        <f t="shared" si="65"/>
        <v>0</v>
      </c>
    </row>
    <row r="143" spans="1:54" ht="15.75" customHeight="1" x14ac:dyDescent="0.25">
      <c r="A143" s="2">
        <v>142</v>
      </c>
      <c r="B143" s="2" t="str">
        <f>IF(Preencher!B143="","",Preencher!B143)</f>
        <v/>
      </c>
      <c r="C143" s="2" t="str">
        <f>IF(Preencher!C143="","",Preencher!C143)</f>
        <v/>
      </c>
      <c r="D143" s="5" t="str">
        <f>IF(Preencher!D143="","",Preencher!D143)</f>
        <v/>
      </c>
      <c r="E143" s="5" t="str">
        <f>IF(Preencher!E143="","",Preencher!E143)</f>
        <v/>
      </c>
      <c r="F143" s="15" t="str">
        <f>IF(Preencher!F143="","",Preencher!F143)</f>
        <v/>
      </c>
      <c r="G143" s="15" t="str">
        <f>IF(Preencher!G143="","",Preencher!G143)</f>
        <v/>
      </c>
      <c r="H143" s="13" t="str">
        <f>IF(Preencher!H143="","",Preencher!H143)</f>
        <v/>
      </c>
      <c r="I143" s="17" t="str">
        <f>IF(Preencher!I143="","",Preencher!I143)</f>
        <v/>
      </c>
      <c r="J143" s="13" t="str">
        <f>IF(Preencher!J143="","",Preencher!J143)</f>
        <v/>
      </c>
      <c r="K143" s="20" t="str">
        <f>IF(Preencher!K143="","",Preencher!K143)</f>
        <v/>
      </c>
      <c r="L143" s="5" t="str">
        <f>IF(Preencher!L143="","",Preencher!L143)</f>
        <v/>
      </c>
      <c r="M143" s="5" t="str">
        <f>IF(Preencher!M143="","",Preencher!M143)</f>
        <v/>
      </c>
      <c r="N143" s="22" t="str">
        <f>IF(Preencher!N143="","",Preencher!N143)</f>
        <v/>
      </c>
      <c r="O143" s="5" t="str">
        <f>IF(Preencher!O143="","",Preencher!O143)</f>
        <v/>
      </c>
      <c r="P143" s="22" t="str">
        <f>IF(Preencher!P143="","",Preencher!P143)</f>
        <v/>
      </c>
      <c r="Q143" s="5" t="str">
        <f>IF(Preencher!Q143="","",Preencher!Q143)</f>
        <v/>
      </c>
      <c r="R143" s="13" t="str">
        <f>IF(Preencher!R143="","",Preencher!R143)</f>
        <v/>
      </c>
      <c r="S143" s="13" t="str">
        <f>IF(Preencher!S143="","",Preencher!S143)</f>
        <v/>
      </c>
      <c r="T143" s="13" t="str">
        <f>IF(Preencher!T143="","",Preencher!T143)</f>
        <v/>
      </c>
      <c r="U143" s="11" t="str">
        <f>IF(Preencher!U143="","",Preencher!U143)</f>
        <v/>
      </c>
      <c r="V143" s="5" t="str">
        <f>IF(Preencher!V143="","",Preencher!V143)</f>
        <v/>
      </c>
      <c r="W143" s="5" t="str">
        <f>IF(Preencher!W143="","",Preencher!W143)</f>
        <v/>
      </c>
      <c r="X143" s="5" t="str">
        <f>IF(Preencher!X143="","",Preencher!X143)</f>
        <v/>
      </c>
      <c r="Y143" s="25" t="str">
        <f>IF(Preencher!Y143="","",Preencher!Y143)</f>
        <v/>
      </c>
      <c r="AB143" s="2" t="b">
        <f t="shared" si="49"/>
        <v>0</v>
      </c>
      <c r="AC143" s="2" t="b">
        <f t="shared" si="50"/>
        <v>0</v>
      </c>
      <c r="AD143" s="2" t="b">
        <f t="shared" si="51"/>
        <v>0</v>
      </c>
      <c r="AE143" s="2" t="b">
        <f t="shared" si="44"/>
        <v>0</v>
      </c>
      <c r="AF143" s="2" t="b">
        <f t="shared" si="45"/>
        <v>0</v>
      </c>
      <c r="AG143" s="2" t="b">
        <f t="shared" si="46"/>
        <v>0</v>
      </c>
      <c r="AH143" s="2" t="b">
        <f t="shared" si="47"/>
        <v>0</v>
      </c>
      <c r="AI143" s="2" t="b">
        <f t="shared" si="52"/>
        <v>0</v>
      </c>
      <c r="AJ143" s="2" t="b">
        <f t="shared" si="53"/>
        <v>0</v>
      </c>
      <c r="AK143" s="2" t="b">
        <f t="shared" si="54"/>
        <v>0</v>
      </c>
      <c r="AL143" s="2" t="b">
        <f t="shared" si="48"/>
        <v>0</v>
      </c>
      <c r="AM143" s="2" t="b">
        <f t="array" aca="1" ref="AM143" ca="1">IF(OR(M143="",SUM(IF(ISNUMBER(VALUE(MID(M143,ROW(INDIRECT("1:"&amp;LEN(M143))),1))),1,0))),FALSE,TRUE)</f>
        <v>0</v>
      </c>
      <c r="AN143" s="2" t="b">
        <f t="shared" si="55"/>
        <v>0</v>
      </c>
      <c r="AO143" s="2" t="b">
        <f t="array" aca="1" ref="AO143" ca="1">IF(OR(O143="",SUM(IF(ISNUMBER(VALUE(MID(O143,ROW(INDIRECT("1:"&amp;LEN(O143))),1))),1,0))),FALSE,TRUE)</f>
        <v>0</v>
      </c>
      <c r="AP143" s="2" t="b">
        <f t="shared" si="55"/>
        <v>0</v>
      </c>
      <c r="AQ143" s="2" t="b">
        <f t="shared" si="56"/>
        <v>0</v>
      </c>
      <c r="AR143" s="2" t="b">
        <f t="shared" si="57"/>
        <v>0</v>
      </c>
      <c r="AS143" s="2" t="b">
        <f t="shared" si="58"/>
        <v>0</v>
      </c>
      <c r="AT143" s="2" t="b">
        <f>IF(ISERROR(VLOOKUP(T143,Especificações!$K$7:$K$33,1,FALSE)),FALSE,TRUE)</f>
        <v>0</v>
      </c>
      <c r="AU143" s="2" t="b">
        <f t="shared" si="59"/>
        <v>0</v>
      </c>
      <c r="AV143" s="2" t="b">
        <f t="shared" si="60"/>
        <v>0</v>
      </c>
      <c r="AW143" s="2" t="b">
        <f t="shared" si="61"/>
        <v>0</v>
      </c>
      <c r="AX143" s="2" t="b">
        <f t="shared" si="62"/>
        <v>0</v>
      </c>
      <c r="AY143" s="2" t="b">
        <f t="shared" si="63"/>
        <v>0</v>
      </c>
      <c r="AZ143" s="24" t="b">
        <f>IF(COUNTA(Preencher!B143:Y143)=0,FALSE,TRUE)</f>
        <v>0</v>
      </c>
      <c r="BA143" s="24">
        <f t="shared" si="64"/>
        <v>0</v>
      </c>
      <c r="BB143" s="24">
        <f t="shared" si="65"/>
        <v>0</v>
      </c>
    </row>
    <row r="144" spans="1:54" ht="15.75" customHeight="1" x14ac:dyDescent="0.25">
      <c r="A144" s="2">
        <v>143</v>
      </c>
      <c r="B144" s="2" t="str">
        <f>IF(Preencher!B144="","",Preencher!B144)</f>
        <v/>
      </c>
      <c r="C144" s="2" t="str">
        <f>IF(Preencher!C144="","",Preencher!C144)</f>
        <v/>
      </c>
      <c r="D144" s="5" t="str">
        <f>IF(Preencher!D144="","",Preencher!D144)</f>
        <v/>
      </c>
      <c r="E144" s="5" t="str">
        <f>IF(Preencher!E144="","",Preencher!E144)</f>
        <v/>
      </c>
      <c r="F144" s="15" t="str">
        <f>IF(Preencher!F144="","",Preencher!F144)</f>
        <v/>
      </c>
      <c r="G144" s="15" t="str">
        <f>IF(Preencher!G144="","",Preencher!G144)</f>
        <v/>
      </c>
      <c r="H144" s="13" t="str">
        <f>IF(Preencher!H144="","",Preencher!H144)</f>
        <v/>
      </c>
      <c r="I144" s="17" t="str">
        <f>IF(Preencher!I144="","",Preencher!I144)</f>
        <v/>
      </c>
      <c r="J144" s="13" t="str">
        <f>IF(Preencher!J144="","",Preencher!J144)</f>
        <v/>
      </c>
      <c r="K144" s="20" t="str">
        <f>IF(Preencher!K144="","",Preencher!K144)</f>
        <v/>
      </c>
      <c r="L144" s="5" t="str">
        <f>IF(Preencher!L144="","",Preencher!L144)</f>
        <v/>
      </c>
      <c r="M144" s="5" t="str">
        <f>IF(Preencher!M144="","",Preencher!M144)</f>
        <v/>
      </c>
      <c r="N144" s="22" t="str">
        <f>IF(Preencher!N144="","",Preencher!N144)</f>
        <v/>
      </c>
      <c r="O144" s="5" t="str">
        <f>IF(Preencher!O144="","",Preencher!O144)</f>
        <v/>
      </c>
      <c r="P144" s="22" t="str">
        <f>IF(Preencher!P144="","",Preencher!P144)</f>
        <v/>
      </c>
      <c r="Q144" s="5" t="str">
        <f>IF(Preencher!Q144="","",Preencher!Q144)</f>
        <v/>
      </c>
      <c r="R144" s="13" t="str">
        <f>IF(Preencher!R144="","",Preencher!R144)</f>
        <v/>
      </c>
      <c r="S144" s="13" t="str">
        <f>IF(Preencher!S144="","",Preencher!S144)</f>
        <v/>
      </c>
      <c r="T144" s="13" t="str">
        <f>IF(Preencher!T144="","",Preencher!T144)</f>
        <v/>
      </c>
      <c r="U144" s="11" t="str">
        <f>IF(Preencher!U144="","",Preencher!U144)</f>
        <v/>
      </c>
      <c r="V144" s="5" t="str">
        <f>IF(Preencher!V144="","",Preencher!V144)</f>
        <v/>
      </c>
      <c r="W144" s="5" t="str">
        <f>IF(Preencher!W144="","",Preencher!W144)</f>
        <v/>
      </c>
      <c r="X144" s="5" t="str">
        <f>IF(Preencher!X144="","",Preencher!X144)</f>
        <v/>
      </c>
      <c r="Y144" s="25" t="str">
        <f>IF(Preencher!Y144="","",Preencher!Y144)</f>
        <v/>
      </c>
      <c r="AB144" s="2" t="b">
        <f t="shared" si="49"/>
        <v>0</v>
      </c>
      <c r="AC144" s="2" t="b">
        <f t="shared" si="50"/>
        <v>0</v>
      </c>
      <c r="AD144" s="2" t="b">
        <f t="shared" si="51"/>
        <v>0</v>
      </c>
      <c r="AE144" s="2" t="b">
        <f t="shared" si="44"/>
        <v>0</v>
      </c>
      <c r="AF144" s="2" t="b">
        <f t="shared" si="45"/>
        <v>0</v>
      </c>
      <c r="AG144" s="2" t="b">
        <f t="shared" si="46"/>
        <v>0</v>
      </c>
      <c r="AH144" s="2" t="b">
        <f t="shared" si="47"/>
        <v>0</v>
      </c>
      <c r="AI144" s="2" t="b">
        <f t="shared" si="52"/>
        <v>0</v>
      </c>
      <c r="AJ144" s="2" t="b">
        <f t="shared" si="53"/>
        <v>0</v>
      </c>
      <c r="AK144" s="2" t="b">
        <f t="shared" si="54"/>
        <v>0</v>
      </c>
      <c r="AL144" s="2" t="b">
        <f t="shared" si="48"/>
        <v>0</v>
      </c>
      <c r="AM144" s="2" t="b">
        <f t="array" aca="1" ref="AM144" ca="1">IF(OR(M144="",SUM(IF(ISNUMBER(VALUE(MID(M144,ROW(INDIRECT("1:"&amp;LEN(M144))),1))),1,0))),FALSE,TRUE)</f>
        <v>0</v>
      </c>
      <c r="AN144" s="2" t="b">
        <f t="shared" si="55"/>
        <v>0</v>
      </c>
      <c r="AO144" s="2" t="b">
        <f t="array" aca="1" ref="AO144" ca="1">IF(OR(O144="",SUM(IF(ISNUMBER(VALUE(MID(O144,ROW(INDIRECT("1:"&amp;LEN(O144))),1))),1,0))),FALSE,TRUE)</f>
        <v>0</v>
      </c>
      <c r="AP144" s="2" t="b">
        <f t="shared" si="55"/>
        <v>0</v>
      </c>
      <c r="AQ144" s="2" t="b">
        <f t="shared" si="56"/>
        <v>0</v>
      </c>
      <c r="AR144" s="2" t="b">
        <f t="shared" si="57"/>
        <v>0</v>
      </c>
      <c r="AS144" s="2" t="b">
        <f t="shared" si="58"/>
        <v>0</v>
      </c>
      <c r="AT144" s="2" t="b">
        <f>IF(ISERROR(VLOOKUP(T144,Especificações!$K$7:$K$33,1,FALSE)),FALSE,TRUE)</f>
        <v>0</v>
      </c>
      <c r="AU144" s="2" t="b">
        <f t="shared" si="59"/>
        <v>0</v>
      </c>
      <c r="AV144" s="2" t="b">
        <f t="shared" si="60"/>
        <v>0</v>
      </c>
      <c r="AW144" s="2" t="b">
        <f t="shared" si="61"/>
        <v>0</v>
      </c>
      <c r="AX144" s="2" t="b">
        <f t="shared" si="62"/>
        <v>0</v>
      </c>
      <c r="AY144" s="2" t="b">
        <f t="shared" si="63"/>
        <v>0</v>
      </c>
      <c r="AZ144" s="24" t="b">
        <f>IF(COUNTA(Preencher!B144:Y144)=0,FALSE,TRUE)</f>
        <v>0</v>
      </c>
      <c r="BA144" s="24">
        <f t="shared" si="64"/>
        <v>0</v>
      </c>
      <c r="BB144" s="24">
        <f t="shared" si="65"/>
        <v>0</v>
      </c>
    </row>
    <row r="145" spans="1:54" ht="15.75" customHeight="1" x14ac:dyDescent="0.25">
      <c r="A145" s="2">
        <v>144</v>
      </c>
      <c r="B145" s="2" t="str">
        <f>IF(Preencher!B145="","",Preencher!B145)</f>
        <v/>
      </c>
      <c r="C145" s="2" t="str">
        <f>IF(Preencher!C145="","",Preencher!C145)</f>
        <v/>
      </c>
      <c r="D145" s="5" t="str">
        <f>IF(Preencher!D145="","",Preencher!D145)</f>
        <v/>
      </c>
      <c r="E145" s="5" t="str">
        <f>IF(Preencher!E145="","",Preencher!E145)</f>
        <v/>
      </c>
      <c r="F145" s="15" t="str">
        <f>IF(Preencher!F145="","",Preencher!F145)</f>
        <v/>
      </c>
      <c r="G145" s="15" t="str">
        <f>IF(Preencher!G145="","",Preencher!G145)</f>
        <v/>
      </c>
      <c r="H145" s="13" t="str">
        <f>IF(Preencher!H145="","",Preencher!H145)</f>
        <v/>
      </c>
      <c r="I145" s="17" t="str">
        <f>IF(Preencher!I145="","",Preencher!I145)</f>
        <v/>
      </c>
      <c r="J145" s="13" t="str">
        <f>IF(Preencher!J145="","",Preencher!J145)</f>
        <v/>
      </c>
      <c r="K145" s="20" t="str">
        <f>IF(Preencher!K145="","",Preencher!K145)</f>
        <v/>
      </c>
      <c r="L145" s="5" t="str">
        <f>IF(Preencher!L145="","",Preencher!L145)</f>
        <v/>
      </c>
      <c r="M145" s="5" t="str">
        <f>IF(Preencher!M145="","",Preencher!M145)</f>
        <v/>
      </c>
      <c r="N145" s="22" t="str">
        <f>IF(Preencher!N145="","",Preencher!N145)</f>
        <v/>
      </c>
      <c r="O145" s="5" t="str">
        <f>IF(Preencher!O145="","",Preencher!O145)</f>
        <v/>
      </c>
      <c r="P145" s="22" t="str">
        <f>IF(Preencher!P145="","",Preencher!P145)</f>
        <v/>
      </c>
      <c r="Q145" s="5" t="str">
        <f>IF(Preencher!Q145="","",Preencher!Q145)</f>
        <v/>
      </c>
      <c r="R145" s="13" t="str">
        <f>IF(Preencher!R145="","",Preencher!R145)</f>
        <v/>
      </c>
      <c r="S145" s="13" t="str">
        <f>IF(Preencher!S145="","",Preencher!S145)</f>
        <v/>
      </c>
      <c r="T145" s="13" t="str">
        <f>IF(Preencher!T145="","",Preencher!T145)</f>
        <v/>
      </c>
      <c r="U145" s="11" t="str">
        <f>IF(Preencher!U145="","",Preencher!U145)</f>
        <v/>
      </c>
      <c r="V145" s="5" t="str">
        <f>IF(Preencher!V145="","",Preencher!V145)</f>
        <v/>
      </c>
      <c r="W145" s="5" t="str">
        <f>IF(Preencher!W145="","",Preencher!W145)</f>
        <v/>
      </c>
      <c r="X145" s="5" t="str">
        <f>IF(Preencher!X145="","",Preencher!X145)</f>
        <v/>
      </c>
      <c r="Y145" s="25" t="str">
        <f>IF(Preencher!Y145="","",Preencher!Y145)</f>
        <v/>
      </c>
      <c r="AB145" s="2" t="b">
        <f t="shared" si="49"/>
        <v>0</v>
      </c>
      <c r="AC145" s="2" t="b">
        <f t="shared" si="50"/>
        <v>0</v>
      </c>
      <c r="AD145" s="2" t="b">
        <f t="shared" si="51"/>
        <v>0</v>
      </c>
      <c r="AE145" s="2" t="b">
        <f t="shared" si="44"/>
        <v>0</v>
      </c>
      <c r="AF145" s="2" t="b">
        <f t="shared" si="45"/>
        <v>0</v>
      </c>
      <c r="AG145" s="2" t="b">
        <f t="shared" si="46"/>
        <v>0</v>
      </c>
      <c r="AH145" s="2" t="b">
        <f t="shared" si="47"/>
        <v>0</v>
      </c>
      <c r="AI145" s="2" t="b">
        <f t="shared" si="52"/>
        <v>0</v>
      </c>
      <c r="AJ145" s="2" t="b">
        <f t="shared" si="53"/>
        <v>0</v>
      </c>
      <c r="AK145" s="2" t="b">
        <f t="shared" si="54"/>
        <v>0</v>
      </c>
      <c r="AL145" s="2" t="b">
        <f t="shared" si="48"/>
        <v>0</v>
      </c>
      <c r="AM145" s="2" t="b">
        <f t="array" aca="1" ref="AM145" ca="1">IF(OR(M145="",SUM(IF(ISNUMBER(VALUE(MID(M145,ROW(INDIRECT("1:"&amp;LEN(M145))),1))),1,0))),FALSE,TRUE)</f>
        <v>0</v>
      </c>
      <c r="AN145" s="2" t="b">
        <f t="shared" si="55"/>
        <v>0</v>
      </c>
      <c r="AO145" s="2" t="b">
        <f t="array" aca="1" ref="AO145" ca="1">IF(OR(O145="",SUM(IF(ISNUMBER(VALUE(MID(O145,ROW(INDIRECT("1:"&amp;LEN(O145))),1))),1,0))),FALSE,TRUE)</f>
        <v>0</v>
      </c>
      <c r="AP145" s="2" t="b">
        <f t="shared" si="55"/>
        <v>0</v>
      </c>
      <c r="AQ145" s="2" t="b">
        <f t="shared" si="56"/>
        <v>0</v>
      </c>
      <c r="AR145" s="2" t="b">
        <f t="shared" si="57"/>
        <v>0</v>
      </c>
      <c r="AS145" s="2" t="b">
        <f t="shared" si="58"/>
        <v>0</v>
      </c>
      <c r="AT145" s="2" t="b">
        <f>IF(ISERROR(VLOOKUP(T145,Especificações!$K$7:$K$33,1,FALSE)),FALSE,TRUE)</f>
        <v>0</v>
      </c>
      <c r="AU145" s="2" t="b">
        <f t="shared" si="59"/>
        <v>0</v>
      </c>
      <c r="AV145" s="2" t="b">
        <f t="shared" si="60"/>
        <v>0</v>
      </c>
      <c r="AW145" s="2" t="b">
        <f t="shared" si="61"/>
        <v>0</v>
      </c>
      <c r="AX145" s="2" t="b">
        <f t="shared" si="62"/>
        <v>0</v>
      </c>
      <c r="AY145" s="2" t="b">
        <f t="shared" si="63"/>
        <v>0</v>
      </c>
      <c r="AZ145" s="24" t="b">
        <f>IF(COUNTA(Preencher!B145:Y145)=0,FALSE,TRUE)</f>
        <v>0</v>
      </c>
      <c r="BA145" s="24">
        <f t="shared" si="64"/>
        <v>0</v>
      </c>
      <c r="BB145" s="24">
        <f t="shared" si="65"/>
        <v>0</v>
      </c>
    </row>
    <row r="146" spans="1:54" ht="15.75" customHeight="1" x14ac:dyDescent="0.25">
      <c r="A146" s="2">
        <v>145</v>
      </c>
      <c r="B146" s="2" t="str">
        <f>IF(Preencher!B146="","",Preencher!B146)</f>
        <v/>
      </c>
      <c r="C146" s="2" t="str">
        <f>IF(Preencher!C146="","",Preencher!C146)</f>
        <v/>
      </c>
      <c r="D146" s="5" t="str">
        <f>IF(Preencher!D146="","",Preencher!D146)</f>
        <v/>
      </c>
      <c r="E146" s="5" t="str">
        <f>IF(Preencher!E146="","",Preencher!E146)</f>
        <v/>
      </c>
      <c r="F146" s="15" t="str">
        <f>IF(Preencher!F146="","",Preencher!F146)</f>
        <v/>
      </c>
      <c r="G146" s="15" t="str">
        <f>IF(Preencher!G146="","",Preencher!G146)</f>
        <v/>
      </c>
      <c r="H146" s="13" t="str">
        <f>IF(Preencher!H146="","",Preencher!H146)</f>
        <v/>
      </c>
      <c r="I146" s="17" t="str">
        <f>IF(Preencher!I146="","",Preencher!I146)</f>
        <v/>
      </c>
      <c r="J146" s="13" t="str">
        <f>IF(Preencher!J146="","",Preencher!J146)</f>
        <v/>
      </c>
      <c r="K146" s="20" t="str">
        <f>IF(Preencher!K146="","",Preencher!K146)</f>
        <v/>
      </c>
      <c r="L146" s="5" t="str">
        <f>IF(Preencher!L146="","",Preencher!L146)</f>
        <v/>
      </c>
      <c r="M146" s="5" t="str">
        <f>IF(Preencher!M146="","",Preencher!M146)</f>
        <v/>
      </c>
      <c r="N146" s="22" t="str">
        <f>IF(Preencher!N146="","",Preencher!N146)</f>
        <v/>
      </c>
      <c r="O146" s="5" t="str">
        <f>IF(Preencher!O146="","",Preencher!O146)</f>
        <v/>
      </c>
      <c r="P146" s="22" t="str">
        <f>IF(Preencher!P146="","",Preencher!P146)</f>
        <v/>
      </c>
      <c r="Q146" s="5" t="str">
        <f>IF(Preencher!Q146="","",Preencher!Q146)</f>
        <v/>
      </c>
      <c r="R146" s="13" t="str">
        <f>IF(Preencher!R146="","",Preencher!R146)</f>
        <v/>
      </c>
      <c r="S146" s="13" t="str">
        <f>IF(Preencher!S146="","",Preencher!S146)</f>
        <v/>
      </c>
      <c r="T146" s="13" t="str">
        <f>IF(Preencher!T146="","",Preencher!T146)</f>
        <v/>
      </c>
      <c r="U146" s="11" t="str">
        <f>IF(Preencher!U146="","",Preencher!U146)</f>
        <v/>
      </c>
      <c r="V146" s="5" t="str">
        <f>IF(Preencher!V146="","",Preencher!V146)</f>
        <v/>
      </c>
      <c r="W146" s="5" t="str">
        <f>IF(Preencher!W146="","",Preencher!W146)</f>
        <v/>
      </c>
      <c r="X146" s="5" t="str">
        <f>IF(Preencher!X146="","",Preencher!X146)</f>
        <v/>
      </c>
      <c r="Y146" s="25" t="str">
        <f>IF(Preencher!Y146="","",Preencher!Y146)</f>
        <v/>
      </c>
      <c r="AB146" s="2" t="b">
        <f t="shared" si="49"/>
        <v>0</v>
      </c>
      <c r="AC146" s="2" t="b">
        <f t="shared" si="50"/>
        <v>0</v>
      </c>
      <c r="AD146" s="2" t="b">
        <f t="shared" si="51"/>
        <v>0</v>
      </c>
      <c r="AE146" s="2" t="b">
        <f t="shared" si="44"/>
        <v>0</v>
      </c>
      <c r="AF146" s="2" t="b">
        <f t="shared" si="45"/>
        <v>0</v>
      </c>
      <c r="AG146" s="2" t="b">
        <f t="shared" si="46"/>
        <v>0</v>
      </c>
      <c r="AH146" s="2" t="b">
        <f t="shared" si="47"/>
        <v>0</v>
      </c>
      <c r="AI146" s="2" t="b">
        <f t="shared" si="52"/>
        <v>0</v>
      </c>
      <c r="AJ146" s="2" t="b">
        <f t="shared" si="53"/>
        <v>0</v>
      </c>
      <c r="AK146" s="2" t="b">
        <f t="shared" si="54"/>
        <v>0</v>
      </c>
      <c r="AL146" s="2" t="b">
        <f t="shared" si="48"/>
        <v>0</v>
      </c>
      <c r="AM146" s="2" t="b">
        <f t="array" aca="1" ref="AM146" ca="1">IF(OR(M146="",SUM(IF(ISNUMBER(VALUE(MID(M146,ROW(INDIRECT("1:"&amp;LEN(M146))),1))),1,0))),FALSE,TRUE)</f>
        <v>0</v>
      </c>
      <c r="AN146" s="2" t="b">
        <f t="shared" si="55"/>
        <v>0</v>
      </c>
      <c r="AO146" s="2" t="b">
        <f t="array" aca="1" ref="AO146" ca="1">IF(OR(O146="",SUM(IF(ISNUMBER(VALUE(MID(O146,ROW(INDIRECT("1:"&amp;LEN(O146))),1))),1,0))),FALSE,TRUE)</f>
        <v>0</v>
      </c>
      <c r="AP146" s="2" t="b">
        <f t="shared" si="55"/>
        <v>0</v>
      </c>
      <c r="AQ146" s="2" t="b">
        <f t="shared" si="56"/>
        <v>0</v>
      </c>
      <c r="AR146" s="2" t="b">
        <f t="shared" si="57"/>
        <v>0</v>
      </c>
      <c r="AS146" s="2" t="b">
        <f t="shared" si="58"/>
        <v>0</v>
      </c>
      <c r="AT146" s="2" t="b">
        <f>IF(ISERROR(VLOOKUP(T146,Especificações!$K$7:$K$33,1,FALSE)),FALSE,TRUE)</f>
        <v>0</v>
      </c>
      <c r="AU146" s="2" t="b">
        <f t="shared" si="59"/>
        <v>0</v>
      </c>
      <c r="AV146" s="2" t="b">
        <f t="shared" si="60"/>
        <v>0</v>
      </c>
      <c r="AW146" s="2" t="b">
        <f t="shared" si="61"/>
        <v>0</v>
      </c>
      <c r="AX146" s="2" t="b">
        <f t="shared" si="62"/>
        <v>0</v>
      </c>
      <c r="AY146" s="2" t="b">
        <f t="shared" si="63"/>
        <v>0</v>
      </c>
      <c r="AZ146" s="24" t="b">
        <f>IF(COUNTA(Preencher!B146:Y146)=0,FALSE,TRUE)</f>
        <v>0</v>
      </c>
      <c r="BA146" s="24">
        <f t="shared" si="64"/>
        <v>0</v>
      </c>
      <c r="BB146" s="24">
        <f t="shared" si="65"/>
        <v>0</v>
      </c>
    </row>
    <row r="147" spans="1:54" ht="15.75" customHeight="1" x14ac:dyDescent="0.25">
      <c r="A147" s="2">
        <v>146</v>
      </c>
      <c r="B147" s="2" t="str">
        <f>IF(Preencher!B147="","",Preencher!B147)</f>
        <v/>
      </c>
      <c r="C147" s="2" t="str">
        <f>IF(Preencher!C147="","",Preencher!C147)</f>
        <v/>
      </c>
      <c r="D147" s="5" t="str">
        <f>IF(Preencher!D147="","",Preencher!D147)</f>
        <v/>
      </c>
      <c r="E147" s="5" t="str">
        <f>IF(Preencher!E147="","",Preencher!E147)</f>
        <v/>
      </c>
      <c r="F147" s="15" t="str">
        <f>IF(Preencher!F147="","",Preencher!F147)</f>
        <v/>
      </c>
      <c r="G147" s="15" t="str">
        <f>IF(Preencher!G147="","",Preencher!G147)</f>
        <v/>
      </c>
      <c r="H147" s="13" t="str">
        <f>IF(Preencher!H147="","",Preencher!H147)</f>
        <v/>
      </c>
      <c r="I147" s="17" t="str">
        <f>IF(Preencher!I147="","",Preencher!I147)</f>
        <v/>
      </c>
      <c r="J147" s="13" t="str">
        <f>IF(Preencher!J147="","",Preencher!J147)</f>
        <v/>
      </c>
      <c r="K147" s="20" t="str">
        <f>IF(Preencher!K147="","",Preencher!K147)</f>
        <v/>
      </c>
      <c r="L147" s="5" t="str">
        <f>IF(Preencher!L147="","",Preencher!L147)</f>
        <v/>
      </c>
      <c r="M147" s="5" t="str">
        <f>IF(Preencher!M147="","",Preencher!M147)</f>
        <v/>
      </c>
      <c r="N147" s="22" t="str">
        <f>IF(Preencher!N147="","",Preencher!N147)</f>
        <v/>
      </c>
      <c r="O147" s="5" t="str">
        <f>IF(Preencher!O147="","",Preencher!O147)</f>
        <v/>
      </c>
      <c r="P147" s="22" t="str">
        <f>IF(Preencher!P147="","",Preencher!P147)</f>
        <v/>
      </c>
      <c r="Q147" s="5" t="str">
        <f>IF(Preencher!Q147="","",Preencher!Q147)</f>
        <v/>
      </c>
      <c r="R147" s="13" t="str">
        <f>IF(Preencher!R147="","",Preencher!R147)</f>
        <v/>
      </c>
      <c r="S147" s="13" t="str">
        <f>IF(Preencher!S147="","",Preencher!S147)</f>
        <v/>
      </c>
      <c r="T147" s="13" t="str">
        <f>IF(Preencher!T147="","",Preencher!T147)</f>
        <v/>
      </c>
      <c r="U147" s="11" t="str">
        <f>IF(Preencher!U147="","",Preencher!U147)</f>
        <v/>
      </c>
      <c r="V147" s="5" t="str">
        <f>IF(Preencher!V147="","",Preencher!V147)</f>
        <v/>
      </c>
      <c r="W147" s="5" t="str">
        <f>IF(Preencher!W147="","",Preencher!W147)</f>
        <v/>
      </c>
      <c r="X147" s="5" t="str">
        <f>IF(Preencher!X147="","",Preencher!X147)</f>
        <v/>
      </c>
      <c r="Y147" s="25" t="str">
        <f>IF(Preencher!Y147="","",Preencher!Y147)</f>
        <v/>
      </c>
      <c r="AB147" s="2" t="b">
        <f t="shared" si="49"/>
        <v>0</v>
      </c>
      <c r="AC147" s="2" t="b">
        <f t="shared" si="50"/>
        <v>0</v>
      </c>
      <c r="AD147" s="2" t="b">
        <f t="shared" si="51"/>
        <v>0</v>
      </c>
      <c r="AE147" s="2" t="b">
        <f t="shared" si="44"/>
        <v>0</v>
      </c>
      <c r="AF147" s="2" t="b">
        <f t="shared" si="45"/>
        <v>0</v>
      </c>
      <c r="AG147" s="2" t="b">
        <f t="shared" si="46"/>
        <v>0</v>
      </c>
      <c r="AH147" s="2" t="b">
        <f t="shared" si="47"/>
        <v>0</v>
      </c>
      <c r="AI147" s="2" t="b">
        <f t="shared" si="52"/>
        <v>0</v>
      </c>
      <c r="AJ147" s="2" t="b">
        <f t="shared" si="53"/>
        <v>0</v>
      </c>
      <c r="AK147" s="2" t="b">
        <f t="shared" si="54"/>
        <v>0</v>
      </c>
      <c r="AL147" s="2" t="b">
        <f t="shared" si="48"/>
        <v>0</v>
      </c>
      <c r="AM147" s="2" t="b">
        <f t="array" aca="1" ref="AM147" ca="1">IF(OR(M147="",SUM(IF(ISNUMBER(VALUE(MID(M147,ROW(INDIRECT("1:"&amp;LEN(M147))),1))),1,0))),FALSE,TRUE)</f>
        <v>0</v>
      </c>
      <c r="AN147" s="2" t="b">
        <f t="shared" si="55"/>
        <v>0</v>
      </c>
      <c r="AO147" s="2" t="b">
        <f t="array" aca="1" ref="AO147" ca="1">IF(OR(O147="",SUM(IF(ISNUMBER(VALUE(MID(O147,ROW(INDIRECT("1:"&amp;LEN(O147))),1))),1,0))),FALSE,TRUE)</f>
        <v>0</v>
      </c>
      <c r="AP147" s="2" t="b">
        <f t="shared" si="55"/>
        <v>0</v>
      </c>
      <c r="AQ147" s="2" t="b">
        <f t="shared" si="56"/>
        <v>0</v>
      </c>
      <c r="AR147" s="2" t="b">
        <f t="shared" si="57"/>
        <v>0</v>
      </c>
      <c r="AS147" s="2" t="b">
        <f t="shared" si="58"/>
        <v>0</v>
      </c>
      <c r="AT147" s="2" t="b">
        <f>IF(ISERROR(VLOOKUP(T147,Especificações!$K$7:$K$33,1,FALSE)),FALSE,TRUE)</f>
        <v>0</v>
      </c>
      <c r="AU147" s="2" t="b">
        <f t="shared" si="59"/>
        <v>0</v>
      </c>
      <c r="AV147" s="2" t="b">
        <f t="shared" si="60"/>
        <v>0</v>
      </c>
      <c r="AW147" s="2" t="b">
        <f t="shared" si="61"/>
        <v>0</v>
      </c>
      <c r="AX147" s="2" t="b">
        <f t="shared" si="62"/>
        <v>0</v>
      </c>
      <c r="AY147" s="2" t="b">
        <f t="shared" si="63"/>
        <v>0</v>
      </c>
      <c r="AZ147" s="24" t="b">
        <f>IF(COUNTA(Preencher!B147:Y147)=0,FALSE,TRUE)</f>
        <v>0</v>
      </c>
      <c r="BA147" s="24">
        <f t="shared" si="64"/>
        <v>0</v>
      </c>
      <c r="BB147" s="24">
        <f t="shared" si="65"/>
        <v>0</v>
      </c>
    </row>
    <row r="148" spans="1:54" ht="15.75" customHeight="1" x14ac:dyDescent="0.25">
      <c r="A148" s="2">
        <v>147</v>
      </c>
      <c r="B148" s="2" t="str">
        <f>IF(Preencher!B148="","",Preencher!B148)</f>
        <v/>
      </c>
      <c r="C148" s="2" t="str">
        <f>IF(Preencher!C148="","",Preencher!C148)</f>
        <v/>
      </c>
      <c r="D148" s="5" t="str">
        <f>IF(Preencher!D148="","",Preencher!D148)</f>
        <v/>
      </c>
      <c r="E148" s="5" t="str">
        <f>IF(Preencher!E148="","",Preencher!E148)</f>
        <v/>
      </c>
      <c r="F148" s="15" t="str">
        <f>IF(Preencher!F148="","",Preencher!F148)</f>
        <v/>
      </c>
      <c r="G148" s="15" t="str">
        <f>IF(Preencher!G148="","",Preencher!G148)</f>
        <v/>
      </c>
      <c r="H148" s="13" t="str">
        <f>IF(Preencher!H148="","",Preencher!H148)</f>
        <v/>
      </c>
      <c r="I148" s="17" t="str">
        <f>IF(Preencher!I148="","",Preencher!I148)</f>
        <v/>
      </c>
      <c r="J148" s="13" t="str">
        <f>IF(Preencher!J148="","",Preencher!J148)</f>
        <v/>
      </c>
      <c r="K148" s="20" t="str">
        <f>IF(Preencher!K148="","",Preencher!K148)</f>
        <v/>
      </c>
      <c r="L148" s="5" t="str">
        <f>IF(Preencher!L148="","",Preencher!L148)</f>
        <v/>
      </c>
      <c r="M148" s="5" t="str">
        <f>IF(Preencher!M148="","",Preencher!M148)</f>
        <v/>
      </c>
      <c r="N148" s="22" t="str">
        <f>IF(Preencher!N148="","",Preencher!N148)</f>
        <v/>
      </c>
      <c r="O148" s="5" t="str">
        <f>IF(Preencher!O148="","",Preencher!O148)</f>
        <v/>
      </c>
      <c r="P148" s="22" t="str">
        <f>IF(Preencher!P148="","",Preencher!P148)</f>
        <v/>
      </c>
      <c r="Q148" s="5" t="str">
        <f>IF(Preencher!Q148="","",Preencher!Q148)</f>
        <v/>
      </c>
      <c r="R148" s="13" t="str">
        <f>IF(Preencher!R148="","",Preencher!R148)</f>
        <v/>
      </c>
      <c r="S148" s="13" t="str">
        <f>IF(Preencher!S148="","",Preencher!S148)</f>
        <v/>
      </c>
      <c r="T148" s="13" t="str">
        <f>IF(Preencher!T148="","",Preencher!T148)</f>
        <v/>
      </c>
      <c r="U148" s="11" t="str">
        <f>IF(Preencher!U148="","",Preencher!U148)</f>
        <v/>
      </c>
      <c r="V148" s="5" t="str">
        <f>IF(Preencher!V148="","",Preencher!V148)</f>
        <v/>
      </c>
      <c r="W148" s="5" t="str">
        <f>IF(Preencher!W148="","",Preencher!W148)</f>
        <v/>
      </c>
      <c r="X148" s="5" t="str">
        <f>IF(Preencher!X148="","",Preencher!X148)</f>
        <v/>
      </c>
      <c r="Y148" s="25" t="str">
        <f>IF(Preencher!Y148="","",Preencher!Y148)</f>
        <v/>
      </c>
      <c r="AB148" s="2" t="b">
        <f t="shared" si="49"/>
        <v>0</v>
      </c>
      <c r="AC148" s="2" t="b">
        <f t="shared" si="50"/>
        <v>0</v>
      </c>
      <c r="AD148" s="2" t="b">
        <f t="shared" si="51"/>
        <v>0</v>
      </c>
      <c r="AE148" s="2" t="b">
        <f t="shared" si="44"/>
        <v>0</v>
      </c>
      <c r="AF148" s="2" t="b">
        <f t="shared" si="45"/>
        <v>0</v>
      </c>
      <c r="AG148" s="2" t="b">
        <f t="shared" si="46"/>
        <v>0</v>
      </c>
      <c r="AH148" s="2" t="b">
        <f t="shared" si="47"/>
        <v>0</v>
      </c>
      <c r="AI148" s="2" t="b">
        <f t="shared" si="52"/>
        <v>0</v>
      </c>
      <c r="AJ148" s="2" t="b">
        <f t="shared" si="53"/>
        <v>0</v>
      </c>
      <c r="AK148" s="2" t="b">
        <f t="shared" si="54"/>
        <v>0</v>
      </c>
      <c r="AL148" s="2" t="b">
        <f t="shared" si="48"/>
        <v>0</v>
      </c>
      <c r="AM148" s="2" t="b">
        <f t="array" aca="1" ref="AM148" ca="1">IF(OR(M148="",SUM(IF(ISNUMBER(VALUE(MID(M148,ROW(INDIRECT("1:"&amp;LEN(M148))),1))),1,0))),FALSE,TRUE)</f>
        <v>0</v>
      </c>
      <c r="AN148" s="2" t="b">
        <f t="shared" si="55"/>
        <v>0</v>
      </c>
      <c r="AO148" s="2" t="b">
        <f t="array" aca="1" ref="AO148" ca="1">IF(OR(O148="",SUM(IF(ISNUMBER(VALUE(MID(O148,ROW(INDIRECT("1:"&amp;LEN(O148))),1))),1,0))),FALSE,TRUE)</f>
        <v>0</v>
      </c>
      <c r="AP148" s="2" t="b">
        <f t="shared" si="55"/>
        <v>0</v>
      </c>
      <c r="AQ148" s="2" t="b">
        <f t="shared" si="56"/>
        <v>0</v>
      </c>
      <c r="AR148" s="2" t="b">
        <f t="shared" si="57"/>
        <v>0</v>
      </c>
      <c r="AS148" s="2" t="b">
        <f t="shared" si="58"/>
        <v>0</v>
      </c>
      <c r="AT148" s="2" t="b">
        <f>IF(ISERROR(VLOOKUP(T148,Especificações!$K$7:$K$33,1,FALSE)),FALSE,TRUE)</f>
        <v>0</v>
      </c>
      <c r="AU148" s="2" t="b">
        <f t="shared" si="59"/>
        <v>0</v>
      </c>
      <c r="AV148" s="2" t="b">
        <f t="shared" si="60"/>
        <v>0</v>
      </c>
      <c r="AW148" s="2" t="b">
        <f t="shared" si="61"/>
        <v>0</v>
      </c>
      <c r="AX148" s="2" t="b">
        <f t="shared" si="62"/>
        <v>0</v>
      </c>
      <c r="AY148" s="2" t="b">
        <f t="shared" si="63"/>
        <v>0</v>
      </c>
      <c r="AZ148" s="24" t="b">
        <f>IF(COUNTA(Preencher!B148:Y148)=0,FALSE,TRUE)</f>
        <v>0</v>
      </c>
      <c r="BA148" s="24">
        <f t="shared" si="64"/>
        <v>0</v>
      </c>
      <c r="BB148" s="24">
        <f t="shared" si="65"/>
        <v>0</v>
      </c>
    </row>
    <row r="149" spans="1:54" ht="15.75" customHeight="1" x14ac:dyDescent="0.25">
      <c r="A149" s="2">
        <v>148</v>
      </c>
      <c r="B149" s="2" t="str">
        <f>IF(Preencher!B149="","",Preencher!B149)</f>
        <v/>
      </c>
      <c r="C149" s="2" t="str">
        <f>IF(Preencher!C149="","",Preencher!C149)</f>
        <v/>
      </c>
      <c r="D149" s="5" t="str">
        <f>IF(Preencher!D149="","",Preencher!D149)</f>
        <v/>
      </c>
      <c r="E149" s="5" t="str">
        <f>IF(Preencher!E149="","",Preencher!E149)</f>
        <v/>
      </c>
      <c r="F149" s="15" t="str">
        <f>IF(Preencher!F149="","",Preencher!F149)</f>
        <v/>
      </c>
      <c r="G149" s="15" t="str">
        <f>IF(Preencher!G149="","",Preencher!G149)</f>
        <v/>
      </c>
      <c r="H149" s="13" t="str">
        <f>IF(Preencher!H149="","",Preencher!H149)</f>
        <v/>
      </c>
      <c r="I149" s="17" t="str">
        <f>IF(Preencher!I149="","",Preencher!I149)</f>
        <v/>
      </c>
      <c r="J149" s="13" t="str">
        <f>IF(Preencher!J149="","",Preencher!J149)</f>
        <v/>
      </c>
      <c r="K149" s="20" t="str">
        <f>IF(Preencher!K149="","",Preencher!K149)</f>
        <v/>
      </c>
      <c r="L149" s="5" t="str">
        <f>IF(Preencher!L149="","",Preencher!L149)</f>
        <v/>
      </c>
      <c r="M149" s="5" t="str">
        <f>IF(Preencher!M149="","",Preencher!M149)</f>
        <v/>
      </c>
      <c r="N149" s="22" t="str">
        <f>IF(Preencher!N149="","",Preencher!N149)</f>
        <v/>
      </c>
      <c r="O149" s="5" t="str">
        <f>IF(Preencher!O149="","",Preencher!O149)</f>
        <v/>
      </c>
      <c r="P149" s="22" t="str">
        <f>IF(Preencher!P149="","",Preencher!P149)</f>
        <v/>
      </c>
      <c r="Q149" s="5" t="str">
        <f>IF(Preencher!Q149="","",Preencher!Q149)</f>
        <v/>
      </c>
      <c r="R149" s="13" t="str">
        <f>IF(Preencher!R149="","",Preencher!R149)</f>
        <v/>
      </c>
      <c r="S149" s="13" t="str">
        <f>IF(Preencher!S149="","",Preencher!S149)</f>
        <v/>
      </c>
      <c r="T149" s="13" t="str">
        <f>IF(Preencher!T149="","",Preencher!T149)</f>
        <v/>
      </c>
      <c r="U149" s="11" t="str">
        <f>IF(Preencher!U149="","",Preencher!U149)</f>
        <v/>
      </c>
      <c r="V149" s="5" t="str">
        <f>IF(Preencher!V149="","",Preencher!V149)</f>
        <v/>
      </c>
      <c r="W149" s="5" t="str">
        <f>IF(Preencher!W149="","",Preencher!W149)</f>
        <v/>
      </c>
      <c r="X149" s="5" t="str">
        <f>IF(Preencher!X149="","",Preencher!X149)</f>
        <v/>
      </c>
      <c r="Y149" s="25" t="str">
        <f>IF(Preencher!Y149="","",Preencher!Y149)</f>
        <v/>
      </c>
      <c r="AB149" s="2" t="b">
        <f t="shared" si="49"/>
        <v>0</v>
      </c>
      <c r="AC149" s="2" t="b">
        <f t="shared" si="50"/>
        <v>0</v>
      </c>
      <c r="AD149" s="2" t="b">
        <f t="shared" si="51"/>
        <v>0</v>
      </c>
      <c r="AE149" s="2" t="b">
        <f t="shared" si="44"/>
        <v>0</v>
      </c>
      <c r="AF149" s="2" t="b">
        <f t="shared" si="45"/>
        <v>0</v>
      </c>
      <c r="AG149" s="2" t="b">
        <f t="shared" si="46"/>
        <v>0</v>
      </c>
      <c r="AH149" s="2" t="b">
        <f t="shared" si="47"/>
        <v>0</v>
      </c>
      <c r="AI149" s="2" t="b">
        <f t="shared" si="52"/>
        <v>0</v>
      </c>
      <c r="AJ149" s="2" t="b">
        <f t="shared" si="53"/>
        <v>0</v>
      </c>
      <c r="AK149" s="2" t="b">
        <f t="shared" si="54"/>
        <v>0</v>
      </c>
      <c r="AL149" s="2" t="b">
        <f t="shared" si="48"/>
        <v>0</v>
      </c>
      <c r="AM149" s="2" t="b">
        <f t="array" aca="1" ref="AM149" ca="1">IF(OR(M149="",SUM(IF(ISNUMBER(VALUE(MID(M149,ROW(INDIRECT("1:"&amp;LEN(M149))),1))),1,0))),FALSE,TRUE)</f>
        <v>0</v>
      </c>
      <c r="AN149" s="2" t="b">
        <f t="shared" si="55"/>
        <v>0</v>
      </c>
      <c r="AO149" s="2" t="b">
        <f t="array" aca="1" ref="AO149" ca="1">IF(OR(O149="",SUM(IF(ISNUMBER(VALUE(MID(O149,ROW(INDIRECT("1:"&amp;LEN(O149))),1))),1,0))),FALSE,TRUE)</f>
        <v>0</v>
      </c>
      <c r="AP149" s="2" t="b">
        <f t="shared" si="55"/>
        <v>0</v>
      </c>
      <c r="AQ149" s="2" t="b">
        <f t="shared" si="56"/>
        <v>0</v>
      </c>
      <c r="AR149" s="2" t="b">
        <f t="shared" si="57"/>
        <v>0</v>
      </c>
      <c r="AS149" s="2" t="b">
        <f t="shared" si="58"/>
        <v>0</v>
      </c>
      <c r="AT149" s="2" t="b">
        <f>IF(ISERROR(VLOOKUP(T149,Especificações!$K$7:$K$33,1,FALSE)),FALSE,TRUE)</f>
        <v>0</v>
      </c>
      <c r="AU149" s="2" t="b">
        <f t="shared" si="59"/>
        <v>0</v>
      </c>
      <c r="AV149" s="2" t="b">
        <f t="shared" si="60"/>
        <v>0</v>
      </c>
      <c r="AW149" s="2" t="b">
        <f t="shared" si="61"/>
        <v>0</v>
      </c>
      <c r="AX149" s="2" t="b">
        <f t="shared" si="62"/>
        <v>0</v>
      </c>
      <c r="AY149" s="2" t="b">
        <f t="shared" si="63"/>
        <v>0</v>
      </c>
      <c r="AZ149" s="24" t="b">
        <f>IF(COUNTA(Preencher!B149:Y149)=0,FALSE,TRUE)</f>
        <v>0</v>
      </c>
      <c r="BA149" s="24">
        <f t="shared" si="64"/>
        <v>0</v>
      </c>
      <c r="BB149" s="24">
        <f t="shared" si="65"/>
        <v>0</v>
      </c>
    </row>
    <row r="150" spans="1:54" ht="15.75" customHeight="1" x14ac:dyDescent="0.25">
      <c r="A150" s="2">
        <v>149</v>
      </c>
      <c r="B150" s="2" t="str">
        <f>IF(Preencher!B150="","",Preencher!B150)</f>
        <v/>
      </c>
      <c r="C150" s="2" t="str">
        <f>IF(Preencher!C150="","",Preencher!C150)</f>
        <v/>
      </c>
      <c r="D150" s="5" t="str">
        <f>IF(Preencher!D150="","",Preencher!D150)</f>
        <v/>
      </c>
      <c r="E150" s="5" t="str">
        <f>IF(Preencher!E150="","",Preencher!E150)</f>
        <v/>
      </c>
      <c r="F150" s="15" t="str">
        <f>IF(Preencher!F150="","",Preencher!F150)</f>
        <v/>
      </c>
      <c r="G150" s="15" t="str">
        <f>IF(Preencher!G150="","",Preencher!G150)</f>
        <v/>
      </c>
      <c r="H150" s="13" t="str">
        <f>IF(Preencher!H150="","",Preencher!H150)</f>
        <v/>
      </c>
      <c r="I150" s="17" t="str">
        <f>IF(Preencher!I150="","",Preencher!I150)</f>
        <v/>
      </c>
      <c r="J150" s="13" t="str">
        <f>IF(Preencher!J150="","",Preencher!J150)</f>
        <v/>
      </c>
      <c r="K150" s="20" t="str">
        <f>IF(Preencher!K150="","",Preencher!K150)</f>
        <v/>
      </c>
      <c r="L150" s="5" t="str">
        <f>IF(Preencher!L150="","",Preencher!L150)</f>
        <v/>
      </c>
      <c r="M150" s="5" t="str">
        <f>IF(Preencher!M150="","",Preencher!M150)</f>
        <v/>
      </c>
      <c r="N150" s="22" t="str">
        <f>IF(Preencher!N150="","",Preencher!N150)</f>
        <v/>
      </c>
      <c r="O150" s="5" t="str">
        <f>IF(Preencher!O150="","",Preencher!O150)</f>
        <v/>
      </c>
      <c r="P150" s="22" t="str">
        <f>IF(Preencher!P150="","",Preencher!P150)</f>
        <v/>
      </c>
      <c r="Q150" s="5" t="str">
        <f>IF(Preencher!Q150="","",Preencher!Q150)</f>
        <v/>
      </c>
      <c r="R150" s="13" t="str">
        <f>IF(Preencher!R150="","",Preencher!R150)</f>
        <v/>
      </c>
      <c r="S150" s="13" t="str">
        <f>IF(Preencher!S150="","",Preencher!S150)</f>
        <v/>
      </c>
      <c r="T150" s="13" t="str">
        <f>IF(Preencher!T150="","",Preencher!T150)</f>
        <v/>
      </c>
      <c r="U150" s="11" t="str">
        <f>IF(Preencher!U150="","",Preencher!U150)</f>
        <v/>
      </c>
      <c r="V150" s="5" t="str">
        <f>IF(Preencher!V150="","",Preencher!V150)</f>
        <v/>
      </c>
      <c r="W150" s="5" t="str">
        <f>IF(Preencher!W150="","",Preencher!W150)</f>
        <v/>
      </c>
      <c r="X150" s="5" t="str">
        <f>IF(Preencher!X150="","",Preencher!X150)</f>
        <v/>
      </c>
      <c r="Y150" s="25" t="str">
        <f>IF(Preencher!Y150="","",Preencher!Y150)</f>
        <v/>
      </c>
      <c r="AB150" s="2" t="b">
        <f t="shared" si="49"/>
        <v>0</v>
      </c>
      <c r="AC150" s="2" t="b">
        <f t="shared" si="50"/>
        <v>0</v>
      </c>
      <c r="AD150" s="2" t="b">
        <f t="shared" si="51"/>
        <v>0</v>
      </c>
      <c r="AE150" s="2" t="b">
        <f t="shared" si="44"/>
        <v>0</v>
      </c>
      <c r="AF150" s="2" t="b">
        <f t="shared" si="45"/>
        <v>0</v>
      </c>
      <c r="AG150" s="2" t="b">
        <f t="shared" si="46"/>
        <v>0</v>
      </c>
      <c r="AH150" s="2" t="b">
        <f t="shared" si="47"/>
        <v>0</v>
      </c>
      <c r="AI150" s="2" t="b">
        <f t="shared" si="52"/>
        <v>0</v>
      </c>
      <c r="AJ150" s="2" t="b">
        <f t="shared" si="53"/>
        <v>0</v>
      </c>
      <c r="AK150" s="2" t="b">
        <f t="shared" si="54"/>
        <v>0</v>
      </c>
      <c r="AL150" s="2" t="b">
        <f t="shared" si="48"/>
        <v>0</v>
      </c>
      <c r="AM150" s="2" t="b">
        <f t="array" aca="1" ref="AM150" ca="1">IF(OR(M150="",SUM(IF(ISNUMBER(VALUE(MID(M150,ROW(INDIRECT("1:"&amp;LEN(M150))),1))),1,0))),FALSE,TRUE)</f>
        <v>0</v>
      </c>
      <c r="AN150" s="2" t="b">
        <f t="shared" si="55"/>
        <v>0</v>
      </c>
      <c r="AO150" s="2" t="b">
        <f t="array" aca="1" ref="AO150" ca="1">IF(OR(O150="",SUM(IF(ISNUMBER(VALUE(MID(O150,ROW(INDIRECT("1:"&amp;LEN(O150))),1))),1,0))),FALSE,TRUE)</f>
        <v>0</v>
      </c>
      <c r="AP150" s="2" t="b">
        <f t="shared" si="55"/>
        <v>0</v>
      </c>
      <c r="AQ150" s="2" t="b">
        <f t="shared" si="56"/>
        <v>0</v>
      </c>
      <c r="AR150" s="2" t="b">
        <f t="shared" si="57"/>
        <v>0</v>
      </c>
      <c r="AS150" s="2" t="b">
        <f t="shared" si="58"/>
        <v>0</v>
      </c>
      <c r="AT150" s="2" t="b">
        <f>IF(ISERROR(VLOOKUP(T150,Especificações!$K$7:$K$33,1,FALSE)),FALSE,TRUE)</f>
        <v>0</v>
      </c>
      <c r="AU150" s="2" t="b">
        <f t="shared" si="59"/>
        <v>0</v>
      </c>
      <c r="AV150" s="2" t="b">
        <f t="shared" si="60"/>
        <v>0</v>
      </c>
      <c r="AW150" s="2" t="b">
        <f t="shared" si="61"/>
        <v>0</v>
      </c>
      <c r="AX150" s="2" t="b">
        <f t="shared" si="62"/>
        <v>0</v>
      </c>
      <c r="AY150" s="2" t="b">
        <f t="shared" si="63"/>
        <v>0</v>
      </c>
      <c r="AZ150" s="24" t="b">
        <f>IF(COUNTA(Preencher!B150:Y150)=0,FALSE,TRUE)</f>
        <v>0</v>
      </c>
      <c r="BA150" s="24">
        <f t="shared" si="64"/>
        <v>0</v>
      </c>
      <c r="BB150" s="24">
        <f t="shared" si="65"/>
        <v>0</v>
      </c>
    </row>
    <row r="151" spans="1:54" ht="15.75" customHeight="1" x14ac:dyDescent="0.25">
      <c r="A151" s="2">
        <v>150</v>
      </c>
      <c r="B151" s="2" t="str">
        <f>IF(Preencher!B151="","",Preencher!B151)</f>
        <v/>
      </c>
      <c r="C151" s="2" t="str">
        <f>IF(Preencher!C151="","",Preencher!C151)</f>
        <v/>
      </c>
      <c r="D151" s="5" t="str">
        <f>IF(Preencher!D151="","",Preencher!D151)</f>
        <v/>
      </c>
      <c r="E151" s="5" t="str">
        <f>IF(Preencher!E151="","",Preencher!E151)</f>
        <v/>
      </c>
      <c r="F151" s="15" t="str">
        <f>IF(Preencher!F151="","",Preencher!F151)</f>
        <v/>
      </c>
      <c r="G151" s="15" t="str">
        <f>IF(Preencher!G151="","",Preencher!G151)</f>
        <v/>
      </c>
      <c r="H151" s="13" t="str">
        <f>IF(Preencher!H151="","",Preencher!H151)</f>
        <v/>
      </c>
      <c r="I151" s="17" t="str">
        <f>IF(Preencher!I151="","",Preencher!I151)</f>
        <v/>
      </c>
      <c r="J151" s="13" t="str">
        <f>IF(Preencher!J151="","",Preencher!J151)</f>
        <v/>
      </c>
      <c r="K151" s="20" t="str">
        <f>IF(Preencher!K151="","",Preencher!K151)</f>
        <v/>
      </c>
      <c r="L151" s="5" t="str">
        <f>IF(Preencher!L151="","",Preencher!L151)</f>
        <v/>
      </c>
      <c r="M151" s="5" t="str">
        <f>IF(Preencher!M151="","",Preencher!M151)</f>
        <v/>
      </c>
      <c r="N151" s="22" t="str">
        <f>IF(Preencher!N151="","",Preencher!N151)</f>
        <v/>
      </c>
      <c r="O151" s="5" t="str">
        <f>IF(Preencher!O151="","",Preencher!O151)</f>
        <v/>
      </c>
      <c r="P151" s="22" t="str">
        <f>IF(Preencher!P151="","",Preencher!P151)</f>
        <v/>
      </c>
      <c r="Q151" s="5" t="str">
        <f>IF(Preencher!Q151="","",Preencher!Q151)</f>
        <v/>
      </c>
      <c r="R151" s="13" t="str">
        <f>IF(Preencher!R151="","",Preencher!R151)</f>
        <v/>
      </c>
      <c r="S151" s="13" t="str">
        <f>IF(Preencher!S151="","",Preencher!S151)</f>
        <v/>
      </c>
      <c r="T151" s="13" t="str">
        <f>IF(Preencher!T151="","",Preencher!T151)</f>
        <v/>
      </c>
      <c r="U151" s="11" t="str">
        <f>IF(Preencher!U151="","",Preencher!U151)</f>
        <v/>
      </c>
      <c r="V151" s="5" t="str">
        <f>IF(Preencher!V151="","",Preencher!V151)</f>
        <v/>
      </c>
      <c r="W151" s="5" t="str">
        <f>IF(Preencher!W151="","",Preencher!W151)</f>
        <v/>
      </c>
      <c r="X151" s="5" t="str">
        <f>IF(Preencher!X151="","",Preencher!X151)</f>
        <v/>
      </c>
      <c r="Y151" s="25" t="str">
        <f>IF(Preencher!Y151="","",Preencher!Y151)</f>
        <v/>
      </c>
      <c r="AB151" s="2" t="b">
        <f t="shared" si="49"/>
        <v>0</v>
      </c>
      <c r="AC151" s="2" t="b">
        <f t="shared" si="50"/>
        <v>0</v>
      </c>
      <c r="AD151" s="2" t="b">
        <f t="shared" si="51"/>
        <v>0</v>
      </c>
      <c r="AE151" s="2" t="b">
        <f t="shared" si="44"/>
        <v>0</v>
      </c>
      <c r="AF151" s="2" t="b">
        <f t="shared" si="45"/>
        <v>0</v>
      </c>
      <c r="AG151" s="2" t="b">
        <f t="shared" si="46"/>
        <v>0</v>
      </c>
      <c r="AH151" s="2" t="b">
        <f t="shared" si="47"/>
        <v>0</v>
      </c>
      <c r="AI151" s="2" t="b">
        <f t="shared" si="52"/>
        <v>0</v>
      </c>
      <c r="AJ151" s="2" t="b">
        <f t="shared" si="53"/>
        <v>0</v>
      </c>
      <c r="AK151" s="2" t="b">
        <f t="shared" si="54"/>
        <v>0</v>
      </c>
      <c r="AL151" s="2" t="b">
        <f t="shared" si="48"/>
        <v>0</v>
      </c>
      <c r="AM151" s="2" t="b">
        <f t="array" aca="1" ref="AM151" ca="1">IF(OR(M151="",SUM(IF(ISNUMBER(VALUE(MID(M151,ROW(INDIRECT("1:"&amp;LEN(M151))),1))),1,0))),FALSE,TRUE)</f>
        <v>0</v>
      </c>
      <c r="AN151" s="2" t="b">
        <f t="shared" si="55"/>
        <v>0</v>
      </c>
      <c r="AO151" s="2" t="b">
        <f t="array" aca="1" ref="AO151" ca="1">IF(OR(O151="",SUM(IF(ISNUMBER(VALUE(MID(O151,ROW(INDIRECT("1:"&amp;LEN(O151))),1))),1,0))),FALSE,TRUE)</f>
        <v>0</v>
      </c>
      <c r="AP151" s="2" t="b">
        <f t="shared" si="55"/>
        <v>0</v>
      </c>
      <c r="AQ151" s="2" t="b">
        <f t="shared" si="56"/>
        <v>0</v>
      </c>
      <c r="AR151" s="2" t="b">
        <f t="shared" si="57"/>
        <v>0</v>
      </c>
      <c r="AS151" s="2" t="b">
        <f t="shared" si="58"/>
        <v>0</v>
      </c>
      <c r="AT151" s="2" t="b">
        <f>IF(ISERROR(VLOOKUP(T151,Especificações!$K$7:$K$33,1,FALSE)),FALSE,TRUE)</f>
        <v>0</v>
      </c>
      <c r="AU151" s="2" t="b">
        <f t="shared" si="59"/>
        <v>0</v>
      </c>
      <c r="AV151" s="2" t="b">
        <f t="shared" si="60"/>
        <v>0</v>
      </c>
      <c r="AW151" s="2" t="b">
        <f t="shared" si="61"/>
        <v>0</v>
      </c>
      <c r="AX151" s="2" t="b">
        <f t="shared" si="62"/>
        <v>0</v>
      </c>
      <c r="AY151" s="2" t="b">
        <f t="shared" si="63"/>
        <v>0</v>
      </c>
      <c r="AZ151" s="24" t="b">
        <f>IF(COUNTA(Preencher!B151:Y151)=0,FALSE,TRUE)</f>
        <v>0</v>
      </c>
      <c r="BA151" s="24">
        <f t="shared" si="64"/>
        <v>0</v>
      </c>
      <c r="BB151" s="24">
        <f t="shared" si="65"/>
        <v>0</v>
      </c>
    </row>
    <row r="152" spans="1:54" ht="15.75" customHeight="1" x14ac:dyDescent="0.25">
      <c r="A152" s="2">
        <v>151</v>
      </c>
      <c r="B152" s="2" t="str">
        <f>IF(Preencher!B152="","",Preencher!B152)</f>
        <v/>
      </c>
      <c r="C152" s="2" t="str">
        <f>IF(Preencher!C152="","",Preencher!C152)</f>
        <v/>
      </c>
      <c r="D152" s="5" t="str">
        <f>IF(Preencher!D152="","",Preencher!D152)</f>
        <v/>
      </c>
      <c r="E152" s="5" t="str">
        <f>IF(Preencher!E152="","",Preencher!E152)</f>
        <v/>
      </c>
      <c r="F152" s="15" t="str">
        <f>IF(Preencher!F152="","",Preencher!F152)</f>
        <v/>
      </c>
      <c r="G152" s="15" t="str">
        <f>IF(Preencher!G152="","",Preencher!G152)</f>
        <v/>
      </c>
      <c r="H152" s="13" t="str">
        <f>IF(Preencher!H152="","",Preencher!H152)</f>
        <v/>
      </c>
      <c r="I152" s="17" t="str">
        <f>IF(Preencher!I152="","",Preencher!I152)</f>
        <v/>
      </c>
      <c r="J152" s="13" t="str">
        <f>IF(Preencher!J152="","",Preencher!J152)</f>
        <v/>
      </c>
      <c r="K152" s="20" t="str">
        <f>IF(Preencher!K152="","",Preencher!K152)</f>
        <v/>
      </c>
      <c r="L152" s="5" t="str">
        <f>IF(Preencher!L152="","",Preencher!L152)</f>
        <v/>
      </c>
      <c r="M152" s="5" t="str">
        <f>IF(Preencher!M152="","",Preencher!M152)</f>
        <v/>
      </c>
      <c r="N152" s="22" t="str">
        <f>IF(Preencher!N152="","",Preencher!N152)</f>
        <v/>
      </c>
      <c r="O152" s="5" t="str">
        <f>IF(Preencher!O152="","",Preencher!O152)</f>
        <v/>
      </c>
      <c r="P152" s="22" t="str">
        <f>IF(Preencher!P152="","",Preencher!P152)</f>
        <v/>
      </c>
      <c r="Q152" s="5" t="str">
        <f>IF(Preencher!Q152="","",Preencher!Q152)</f>
        <v/>
      </c>
      <c r="R152" s="13" t="str">
        <f>IF(Preencher!R152="","",Preencher!R152)</f>
        <v/>
      </c>
      <c r="S152" s="13" t="str">
        <f>IF(Preencher!S152="","",Preencher!S152)</f>
        <v/>
      </c>
      <c r="T152" s="13" t="str">
        <f>IF(Preencher!T152="","",Preencher!T152)</f>
        <v/>
      </c>
      <c r="U152" s="11" t="str">
        <f>IF(Preencher!U152="","",Preencher!U152)</f>
        <v/>
      </c>
      <c r="V152" s="5" t="str">
        <f>IF(Preencher!V152="","",Preencher!V152)</f>
        <v/>
      </c>
      <c r="W152" s="5" t="str">
        <f>IF(Preencher!W152="","",Preencher!W152)</f>
        <v/>
      </c>
      <c r="X152" s="5" t="str">
        <f>IF(Preencher!X152="","",Preencher!X152)</f>
        <v/>
      </c>
      <c r="Y152" s="25" t="str">
        <f>IF(Preencher!Y152="","",Preencher!Y152)</f>
        <v/>
      </c>
      <c r="AB152" s="2" t="b">
        <f t="shared" si="49"/>
        <v>0</v>
      </c>
      <c r="AC152" s="2" t="b">
        <f t="shared" si="50"/>
        <v>0</v>
      </c>
      <c r="AD152" s="2" t="b">
        <f t="shared" si="51"/>
        <v>0</v>
      </c>
      <c r="AE152" s="2" t="b">
        <f t="shared" si="44"/>
        <v>0</v>
      </c>
      <c r="AF152" s="2" t="b">
        <f t="shared" si="45"/>
        <v>0</v>
      </c>
      <c r="AG152" s="2" t="b">
        <f t="shared" si="46"/>
        <v>0</v>
      </c>
      <c r="AH152" s="2" t="b">
        <f t="shared" si="47"/>
        <v>0</v>
      </c>
      <c r="AI152" s="2" t="b">
        <f t="shared" si="52"/>
        <v>0</v>
      </c>
      <c r="AJ152" s="2" t="b">
        <f t="shared" si="53"/>
        <v>0</v>
      </c>
      <c r="AK152" s="2" t="b">
        <f t="shared" si="54"/>
        <v>0</v>
      </c>
      <c r="AL152" s="2" t="b">
        <f t="shared" si="48"/>
        <v>0</v>
      </c>
      <c r="AM152" s="2" t="b">
        <f t="array" aca="1" ref="AM152" ca="1">IF(OR(M152="",SUM(IF(ISNUMBER(VALUE(MID(M152,ROW(INDIRECT("1:"&amp;LEN(M152))),1))),1,0))),FALSE,TRUE)</f>
        <v>0</v>
      </c>
      <c r="AN152" s="2" t="b">
        <f t="shared" si="55"/>
        <v>0</v>
      </c>
      <c r="AO152" s="2" t="b">
        <f t="array" aca="1" ref="AO152" ca="1">IF(OR(O152="",SUM(IF(ISNUMBER(VALUE(MID(O152,ROW(INDIRECT("1:"&amp;LEN(O152))),1))),1,0))),FALSE,TRUE)</f>
        <v>0</v>
      </c>
      <c r="AP152" s="2" t="b">
        <f t="shared" si="55"/>
        <v>0</v>
      </c>
      <c r="AQ152" s="2" t="b">
        <f t="shared" si="56"/>
        <v>0</v>
      </c>
      <c r="AR152" s="2" t="b">
        <f t="shared" si="57"/>
        <v>0</v>
      </c>
      <c r="AS152" s="2" t="b">
        <f t="shared" si="58"/>
        <v>0</v>
      </c>
      <c r="AT152" s="2" t="b">
        <f>IF(ISERROR(VLOOKUP(T152,Especificações!$K$7:$K$33,1,FALSE)),FALSE,TRUE)</f>
        <v>0</v>
      </c>
      <c r="AU152" s="2" t="b">
        <f t="shared" si="59"/>
        <v>0</v>
      </c>
      <c r="AV152" s="2" t="b">
        <f t="shared" si="60"/>
        <v>0</v>
      </c>
      <c r="AW152" s="2" t="b">
        <f t="shared" si="61"/>
        <v>0</v>
      </c>
      <c r="AX152" s="2" t="b">
        <f t="shared" si="62"/>
        <v>0</v>
      </c>
      <c r="AY152" s="2" t="b">
        <f t="shared" si="63"/>
        <v>0</v>
      </c>
      <c r="AZ152" s="24" t="b">
        <f>IF(COUNTA(Preencher!B152:Y152)=0,FALSE,TRUE)</f>
        <v>0</v>
      </c>
      <c r="BA152" s="24">
        <f t="shared" si="64"/>
        <v>0</v>
      </c>
      <c r="BB152" s="24">
        <f t="shared" si="65"/>
        <v>0</v>
      </c>
    </row>
    <row r="153" spans="1:54" ht="15.75" customHeight="1" x14ac:dyDescent="0.25">
      <c r="A153" s="2">
        <v>152</v>
      </c>
      <c r="B153" s="2" t="str">
        <f>IF(Preencher!B153="","",Preencher!B153)</f>
        <v/>
      </c>
      <c r="C153" s="2" t="str">
        <f>IF(Preencher!C153="","",Preencher!C153)</f>
        <v/>
      </c>
      <c r="D153" s="5" t="str">
        <f>IF(Preencher!D153="","",Preencher!D153)</f>
        <v/>
      </c>
      <c r="E153" s="5" t="str">
        <f>IF(Preencher!E153="","",Preencher!E153)</f>
        <v/>
      </c>
      <c r="F153" s="15" t="str">
        <f>IF(Preencher!F153="","",Preencher!F153)</f>
        <v/>
      </c>
      <c r="G153" s="15" t="str">
        <f>IF(Preencher!G153="","",Preencher!G153)</f>
        <v/>
      </c>
      <c r="H153" s="13" t="str">
        <f>IF(Preencher!H153="","",Preencher!H153)</f>
        <v/>
      </c>
      <c r="I153" s="17" t="str">
        <f>IF(Preencher!I153="","",Preencher!I153)</f>
        <v/>
      </c>
      <c r="J153" s="13" t="str">
        <f>IF(Preencher!J153="","",Preencher!J153)</f>
        <v/>
      </c>
      <c r="K153" s="20" t="str">
        <f>IF(Preencher!K153="","",Preencher!K153)</f>
        <v/>
      </c>
      <c r="L153" s="5" t="str">
        <f>IF(Preencher!L153="","",Preencher!L153)</f>
        <v/>
      </c>
      <c r="M153" s="5" t="str">
        <f>IF(Preencher!M153="","",Preencher!M153)</f>
        <v/>
      </c>
      <c r="N153" s="22" t="str">
        <f>IF(Preencher!N153="","",Preencher!N153)</f>
        <v/>
      </c>
      <c r="O153" s="5" t="str">
        <f>IF(Preencher!O153="","",Preencher!O153)</f>
        <v/>
      </c>
      <c r="P153" s="22" t="str">
        <f>IF(Preencher!P153="","",Preencher!P153)</f>
        <v/>
      </c>
      <c r="Q153" s="5" t="str">
        <f>IF(Preencher!Q153="","",Preencher!Q153)</f>
        <v/>
      </c>
      <c r="R153" s="13" t="str">
        <f>IF(Preencher!R153="","",Preencher!R153)</f>
        <v/>
      </c>
      <c r="S153" s="13" t="str">
        <f>IF(Preencher!S153="","",Preencher!S153)</f>
        <v/>
      </c>
      <c r="T153" s="13" t="str">
        <f>IF(Preencher!T153="","",Preencher!T153)</f>
        <v/>
      </c>
      <c r="U153" s="11" t="str">
        <f>IF(Preencher!U153="","",Preencher!U153)</f>
        <v/>
      </c>
      <c r="V153" s="5" t="str">
        <f>IF(Preencher!V153="","",Preencher!V153)</f>
        <v/>
      </c>
      <c r="W153" s="5" t="str">
        <f>IF(Preencher!W153="","",Preencher!W153)</f>
        <v/>
      </c>
      <c r="X153" s="5" t="str">
        <f>IF(Preencher!X153="","",Preencher!X153)</f>
        <v/>
      </c>
      <c r="Y153" s="25" t="str">
        <f>IF(Preencher!Y153="","",Preencher!Y153)</f>
        <v/>
      </c>
      <c r="AB153" s="2" t="b">
        <f t="shared" si="49"/>
        <v>0</v>
      </c>
      <c r="AC153" s="2" t="b">
        <f t="shared" si="50"/>
        <v>0</v>
      </c>
      <c r="AD153" s="2" t="b">
        <f t="shared" si="51"/>
        <v>0</v>
      </c>
      <c r="AE153" s="2" t="b">
        <f t="shared" si="44"/>
        <v>0</v>
      </c>
      <c r="AF153" s="2" t="b">
        <f t="shared" si="45"/>
        <v>0</v>
      </c>
      <c r="AG153" s="2" t="b">
        <f t="shared" si="46"/>
        <v>0</v>
      </c>
      <c r="AH153" s="2" t="b">
        <f t="shared" si="47"/>
        <v>0</v>
      </c>
      <c r="AI153" s="2" t="b">
        <f t="shared" si="52"/>
        <v>0</v>
      </c>
      <c r="AJ153" s="2" t="b">
        <f t="shared" si="53"/>
        <v>0</v>
      </c>
      <c r="AK153" s="2" t="b">
        <f t="shared" si="54"/>
        <v>0</v>
      </c>
      <c r="AL153" s="2" t="b">
        <f t="shared" si="48"/>
        <v>0</v>
      </c>
      <c r="AM153" s="2" t="b">
        <f t="array" aca="1" ref="AM153" ca="1">IF(OR(M153="",SUM(IF(ISNUMBER(VALUE(MID(M153,ROW(INDIRECT("1:"&amp;LEN(M153))),1))),1,0))),FALSE,TRUE)</f>
        <v>0</v>
      </c>
      <c r="AN153" s="2" t="b">
        <f t="shared" si="55"/>
        <v>0</v>
      </c>
      <c r="AO153" s="2" t="b">
        <f t="array" aca="1" ref="AO153" ca="1">IF(OR(O153="",SUM(IF(ISNUMBER(VALUE(MID(O153,ROW(INDIRECT("1:"&amp;LEN(O153))),1))),1,0))),FALSE,TRUE)</f>
        <v>0</v>
      </c>
      <c r="AP153" s="2" t="b">
        <f t="shared" si="55"/>
        <v>0</v>
      </c>
      <c r="AQ153" s="2" t="b">
        <f t="shared" si="56"/>
        <v>0</v>
      </c>
      <c r="AR153" s="2" t="b">
        <f t="shared" si="57"/>
        <v>0</v>
      </c>
      <c r="AS153" s="2" t="b">
        <f t="shared" si="58"/>
        <v>0</v>
      </c>
      <c r="AT153" s="2" t="b">
        <f>IF(ISERROR(VLOOKUP(T153,Especificações!$K$7:$K$33,1,FALSE)),FALSE,TRUE)</f>
        <v>0</v>
      </c>
      <c r="AU153" s="2" t="b">
        <f t="shared" si="59"/>
        <v>0</v>
      </c>
      <c r="AV153" s="2" t="b">
        <f t="shared" si="60"/>
        <v>0</v>
      </c>
      <c r="AW153" s="2" t="b">
        <f t="shared" si="61"/>
        <v>0</v>
      </c>
      <c r="AX153" s="2" t="b">
        <f t="shared" si="62"/>
        <v>0</v>
      </c>
      <c r="AY153" s="2" t="b">
        <f t="shared" si="63"/>
        <v>0</v>
      </c>
      <c r="AZ153" s="24" t="b">
        <f>IF(COUNTA(Preencher!B153:Y153)=0,FALSE,TRUE)</f>
        <v>0</v>
      </c>
      <c r="BA153" s="24">
        <f t="shared" si="64"/>
        <v>0</v>
      </c>
      <c r="BB153" s="24">
        <f t="shared" si="65"/>
        <v>0</v>
      </c>
    </row>
    <row r="154" spans="1:54" ht="15.75" customHeight="1" x14ac:dyDescent="0.25">
      <c r="A154" s="2">
        <v>153</v>
      </c>
      <c r="B154" s="2" t="str">
        <f>IF(Preencher!B154="","",Preencher!B154)</f>
        <v/>
      </c>
      <c r="C154" s="2" t="str">
        <f>IF(Preencher!C154="","",Preencher!C154)</f>
        <v/>
      </c>
      <c r="D154" s="5" t="str">
        <f>IF(Preencher!D154="","",Preencher!D154)</f>
        <v/>
      </c>
      <c r="E154" s="5" t="str">
        <f>IF(Preencher!E154="","",Preencher!E154)</f>
        <v/>
      </c>
      <c r="F154" s="15" t="str">
        <f>IF(Preencher!F154="","",Preencher!F154)</f>
        <v/>
      </c>
      <c r="G154" s="15" t="str">
        <f>IF(Preencher!G154="","",Preencher!G154)</f>
        <v/>
      </c>
      <c r="H154" s="13" t="str">
        <f>IF(Preencher!H154="","",Preencher!H154)</f>
        <v/>
      </c>
      <c r="I154" s="17" t="str">
        <f>IF(Preencher!I154="","",Preencher!I154)</f>
        <v/>
      </c>
      <c r="J154" s="13" t="str">
        <f>IF(Preencher!J154="","",Preencher!J154)</f>
        <v/>
      </c>
      <c r="K154" s="20" t="str">
        <f>IF(Preencher!K154="","",Preencher!K154)</f>
        <v/>
      </c>
      <c r="L154" s="5" t="str">
        <f>IF(Preencher!L154="","",Preencher!L154)</f>
        <v/>
      </c>
      <c r="M154" s="5" t="str">
        <f>IF(Preencher!M154="","",Preencher!M154)</f>
        <v/>
      </c>
      <c r="N154" s="22" t="str">
        <f>IF(Preencher!N154="","",Preencher!N154)</f>
        <v/>
      </c>
      <c r="O154" s="5" t="str">
        <f>IF(Preencher!O154="","",Preencher!O154)</f>
        <v/>
      </c>
      <c r="P154" s="22" t="str">
        <f>IF(Preencher!P154="","",Preencher!P154)</f>
        <v/>
      </c>
      <c r="Q154" s="5" t="str">
        <f>IF(Preencher!Q154="","",Preencher!Q154)</f>
        <v/>
      </c>
      <c r="R154" s="13" t="str">
        <f>IF(Preencher!R154="","",Preencher!R154)</f>
        <v/>
      </c>
      <c r="S154" s="13" t="str">
        <f>IF(Preencher!S154="","",Preencher!S154)</f>
        <v/>
      </c>
      <c r="T154" s="13" t="str">
        <f>IF(Preencher!T154="","",Preencher!T154)</f>
        <v/>
      </c>
      <c r="U154" s="11" t="str">
        <f>IF(Preencher!U154="","",Preencher!U154)</f>
        <v/>
      </c>
      <c r="V154" s="5" t="str">
        <f>IF(Preencher!V154="","",Preencher!V154)</f>
        <v/>
      </c>
      <c r="W154" s="5" t="str">
        <f>IF(Preencher!W154="","",Preencher!W154)</f>
        <v/>
      </c>
      <c r="X154" s="5" t="str">
        <f>IF(Preencher!X154="","",Preencher!X154)</f>
        <v/>
      </c>
      <c r="Y154" s="25" t="str">
        <f>IF(Preencher!Y154="","",Preencher!Y154)</f>
        <v/>
      </c>
      <c r="AB154" s="2" t="b">
        <f t="shared" si="49"/>
        <v>0</v>
      </c>
      <c r="AC154" s="2" t="b">
        <f t="shared" si="50"/>
        <v>0</v>
      </c>
      <c r="AD154" s="2" t="b">
        <f t="shared" si="51"/>
        <v>0</v>
      </c>
      <c r="AE154" s="2" t="b">
        <f t="shared" si="44"/>
        <v>0</v>
      </c>
      <c r="AF154" s="2" t="b">
        <f t="shared" si="45"/>
        <v>0</v>
      </c>
      <c r="AG154" s="2" t="b">
        <f t="shared" si="46"/>
        <v>0</v>
      </c>
      <c r="AH154" s="2" t="b">
        <f t="shared" si="47"/>
        <v>0</v>
      </c>
      <c r="AI154" s="2" t="b">
        <f t="shared" si="52"/>
        <v>0</v>
      </c>
      <c r="AJ154" s="2" t="b">
        <f t="shared" si="53"/>
        <v>0</v>
      </c>
      <c r="AK154" s="2" t="b">
        <f t="shared" si="54"/>
        <v>0</v>
      </c>
      <c r="AL154" s="2" t="b">
        <f t="shared" si="48"/>
        <v>0</v>
      </c>
      <c r="AM154" s="2" t="b">
        <f t="array" aca="1" ref="AM154" ca="1">IF(OR(M154="",SUM(IF(ISNUMBER(VALUE(MID(M154,ROW(INDIRECT("1:"&amp;LEN(M154))),1))),1,0))),FALSE,TRUE)</f>
        <v>0</v>
      </c>
      <c r="AN154" s="2" t="b">
        <f t="shared" si="55"/>
        <v>0</v>
      </c>
      <c r="AO154" s="2" t="b">
        <f t="array" aca="1" ref="AO154" ca="1">IF(OR(O154="",SUM(IF(ISNUMBER(VALUE(MID(O154,ROW(INDIRECT("1:"&amp;LEN(O154))),1))),1,0))),FALSE,TRUE)</f>
        <v>0</v>
      </c>
      <c r="AP154" s="2" t="b">
        <f t="shared" si="55"/>
        <v>0</v>
      </c>
      <c r="AQ154" s="2" t="b">
        <f t="shared" si="56"/>
        <v>0</v>
      </c>
      <c r="AR154" s="2" t="b">
        <f t="shared" si="57"/>
        <v>0</v>
      </c>
      <c r="AS154" s="2" t="b">
        <f t="shared" si="58"/>
        <v>0</v>
      </c>
      <c r="AT154" s="2" t="b">
        <f>IF(ISERROR(VLOOKUP(T154,Especificações!$K$7:$K$33,1,FALSE)),FALSE,TRUE)</f>
        <v>0</v>
      </c>
      <c r="AU154" s="2" t="b">
        <f t="shared" si="59"/>
        <v>0</v>
      </c>
      <c r="AV154" s="2" t="b">
        <f t="shared" si="60"/>
        <v>0</v>
      </c>
      <c r="AW154" s="2" t="b">
        <f t="shared" si="61"/>
        <v>0</v>
      </c>
      <c r="AX154" s="2" t="b">
        <f t="shared" si="62"/>
        <v>0</v>
      </c>
      <c r="AY154" s="2" t="b">
        <f t="shared" si="63"/>
        <v>0</v>
      </c>
      <c r="AZ154" s="24" t="b">
        <f>IF(COUNTA(Preencher!B154:Y154)=0,FALSE,TRUE)</f>
        <v>0</v>
      </c>
      <c r="BA154" s="24">
        <f t="shared" si="64"/>
        <v>0</v>
      </c>
      <c r="BB154" s="24">
        <f t="shared" si="65"/>
        <v>0</v>
      </c>
    </row>
    <row r="155" spans="1:54" ht="15.75" customHeight="1" x14ac:dyDescent="0.25">
      <c r="A155" s="2">
        <v>154</v>
      </c>
      <c r="B155" s="2" t="str">
        <f>IF(Preencher!B155="","",Preencher!B155)</f>
        <v/>
      </c>
      <c r="C155" s="2" t="str">
        <f>IF(Preencher!C155="","",Preencher!C155)</f>
        <v/>
      </c>
      <c r="D155" s="5" t="str">
        <f>IF(Preencher!D155="","",Preencher!D155)</f>
        <v/>
      </c>
      <c r="E155" s="5" t="str">
        <f>IF(Preencher!E155="","",Preencher!E155)</f>
        <v/>
      </c>
      <c r="F155" s="15" t="str">
        <f>IF(Preencher!F155="","",Preencher!F155)</f>
        <v/>
      </c>
      <c r="G155" s="15" t="str">
        <f>IF(Preencher!G155="","",Preencher!G155)</f>
        <v/>
      </c>
      <c r="H155" s="13" t="str">
        <f>IF(Preencher!H155="","",Preencher!H155)</f>
        <v/>
      </c>
      <c r="I155" s="17" t="str">
        <f>IF(Preencher!I155="","",Preencher!I155)</f>
        <v/>
      </c>
      <c r="J155" s="13" t="str">
        <f>IF(Preencher!J155="","",Preencher!J155)</f>
        <v/>
      </c>
      <c r="K155" s="20" t="str">
        <f>IF(Preencher!K155="","",Preencher!K155)</f>
        <v/>
      </c>
      <c r="L155" s="5" t="str">
        <f>IF(Preencher!L155="","",Preencher!L155)</f>
        <v/>
      </c>
      <c r="M155" s="5" t="str">
        <f>IF(Preencher!M155="","",Preencher!M155)</f>
        <v/>
      </c>
      <c r="N155" s="22" t="str">
        <f>IF(Preencher!N155="","",Preencher!N155)</f>
        <v/>
      </c>
      <c r="O155" s="5" t="str">
        <f>IF(Preencher!O155="","",Preencher!O155)</f>
        <v/>
      </c>
      <c r="P155" s="22" t="str">
        <f>IF(Preencher!P155="","",Preencher!P155)</f>
        <v/>
      </c>
      <c r="Q155" s="5" t="str">
        <f>IF(Preencher!Q155="","",Preencher!Q155)</f>
        <v/>
      </c>
      <c r="R155" s="13" t="str">
        <f>IF(Preencher!R155="","",Preencher!R155)</f>
        <v/>
      </c>
      <c r="S155" s="13" t="str">
        <f>IF(Preencher!S155="","",Preencher!S155)</f>
        <v/>
      </c>
      <c r="T155" s="13" t="str">
        <f>IF(Preencher!T155="","",Preencher!T155)</f>
        <v/>
      </c>
      <c r="U155" s="11" t="str">
        <f>IF(Preencher!U155="","",Preencher!U155)</f>
        <v/>
      </c>
      <c r="V155" s="5" t="str">
        <f>IF(Preencher!V155="","",Preencher!V155)</f>
        <v/>
      </c>
      <c r="W155" s="5" t="str">
        <f>IF(Preencher!W155="","",Preencher!W155)</f>
        <v/>
      </c>
      <c r="X155" s="5" t="str">
        <f>IF(Preencher!X155="","",Preencher!X155)</f>
        <v/>
      </c>
      <c r="Y155" s="25" t="str">
        <f>IF(Preencher!Y155="","",Preencher!Y155)</f>
        <v/>
      </c>
      <c r="AB155" s="2" t="b">
        <f t="shared" si="49"/>
        <v>0</v>
      </c>
      <c r="AC155" s="2" t="b">
        <f t="shared" si="50"/>
        <v>0</v>
      </c>
      <c r="AD155" s="2" t="b">
        <f t="shared" si="51"/>
        <v>0</v>
      </c>
      <c r="AE155" s="2" t="b">
        <f t="shared" si="44"/>
        <v>0</v>
      </c>
      <c r="AF155" s="2" t="b">
        <f t="shared" si="45"/>
        <v>0</v>
      </c>
      <c r="AG155" s="2" t="b">
        <f t="shared" si="46"/>
        <v>0</v>
      </c>
      <c r="AH155" s="2" t="b">
        <f t="shared" si="47"/>
        <v>0</v>
      </c>
      <c r="AI155" s="2" t="b">
        <f t="shared" si="52"/>
        <v>0</v>
      </c>
      <c r="AJ155" s="2" t="b">
        <f t="shared" si="53"/>
        <v>0</v>
      </c>
      <c r="AK155" s="2" t="b">
        <f t="shared" si="54"/>
        <v>0</v>
      </c>
      <c r="AL155" s="2" t="b">
        <f t="shared" si="48"/>
        <v>0</v>
      </c>
      <c r="AM155" s="2" t="b">
        <f t="array" aca="1" ref="AM155" ca="1">IF(OR(M155="",SUM(IF(ISNUMBER(VALUE(MID(M155,ROW(INDIRECT("1:"&amp;LEN(M155))),1))),1,0))),FALSE,TRUE)</f>
        <v>0</v>
      </c>
      <c r="AN155" s="2" t="b">
        <f t="shared" si="55"/>
        <v>0</v>
      </c>
      <c r="AO155" s="2" t="b">
        <f t="array" aca="1" ref="AO155" ca="1">IF(OR(O155="",SUM(IF(ISNUMBER(VALUE(MID(O155,ROW(INDIRECT("1:"&amp;LEN(O155))),1))),1,0))),FALSE,TRUE)</f>
        <v>0</v>
      </c>
      <c r="AP155" s="2" t="b">
        <f t="shared" si="55"/>
        <v>0</v>
      </c>
      <c r="AQ155" s="2" t="b">
        <f t="shared" si="56"/>
        <v>0</v>
      </c>
      <c r="AR155" s="2" t="b">
        <f t="shared" si="57"/>
        <v>0</v>
      </c>
      <c r="AS155" s="2" t="b">
        <f t="shared" si="58"/>
        <v>0</v>
      </c>
      <c r="AT155" s="2" t="b">
        <f>IF(ISERROR(VLOOKUP(T155,Especificações!$K$7:$K$33,1,FALSE)),FALSE,TRUE)</f>
        <v>0</v>
      </c>
      <c r="AU155" s="2" t="b">
        <f t="shared" si="59"/>
        <v>0</v>
      </c>
      <c r="AV155" s="2" t="b">
        <f t="shared" si="60"/>
        <v>0</v>
      </c>
      <c r="AW155" s="2" t="b">
        <f t="shared" si="61"/>
        <v>0</v>
      </c>
      <c r="AX155" s="2" t="b">
        <f t="shared" si="62"/>
        <v>0</v>
      </c>
      <c r="AY155" s="2" t="b">
        <f t="shared" si="63"/>
        <v>0</v>
      </c>
      <c r="AZ155" s="24" t="b">
        <f>IF(COUNTA(Preencher!B155:Y155)=0,FALSE,TRUE)</f>
        <v>0</v>
      </c>
      <c r="BA155" s="24">
        <f t="shared" si="64"/>
        <v>0</v>
      </c>
      <c r="BB155" s="24">
        <f t="shared" si="65"/>
        <v>0</v>
      </c>
    </row>
    <row r="156" spans="1:54" ht="15.75" customHeight="1" x14ac:dyDescent="0.25">
      <c r="A156" s="2">
        <v>155</v>
      </c>
      <c r="B156" s="2" t="str">
        <f>IF(Preencher!B156="","",Preencher!B156)</f>
        <v/>
      </c>
      <c r="C156" s="2" t="str">
        <f>IF(Preencher!C156="","",Preencher!C156)</f>
        <v/>
      </c>
      <c r="D156" s="5" t="str">
        <f>IF(Preencher!D156="","",Preencher!D156)</f>
        <v/>
      </c>
      <c r="E156" s="5" t="str">
        <f>IF(Preencher!E156="","",Preencher!E156)</f>
        <v/>
      </c>
      <c r="F156" s="15" t="str">
        <f>IF(Preencher!F156="","",Preencher!F156)</f>
        <v/>
      </c>
      <c r="G156" s="15" t="str">
        <f>IF(Preencher!G156="","",Preencher!G156)</f>
        <v/>
      </c>
      <c r="H156" s="13" t="str">
        <f>IF(Preencher!H156="","",Preencher!H156)</f>
        <v/>
      </c>
      <c r="I156" s="17" t="str">
        <f>IF(Preencher!I156="","",Preencher!I156)</f>
        <v/>
      </c>
      <c r="J156" s="13" t="str">
        <f>IF(Preencher!J156="","",Preencher!J156)</f>
        <v/>
      </c>
      <c r="K156" s="20" t="str">
        <f>IF(Preencher!K156="","",Preencher!K156)</f>
        <v/>
      </c>
      <c r="L156" s="5" t="str">
        <f>IF(Preencher!L156="","",Preencher!L156)</f>
        <v/>
      </c>
      <c r="M156" s="5" t="str">
        <f>IF(Preencher!M156="","",Preencher!M156)</f>
        <v/>
      </c>
      <c r="N156" s="22" t="str">
        <f>IF(Preencher!N156="","",Preencher!N156)</f>
        <v/>
      </c>
      <c r="O156" s="5" t="str">
        <f>IF(Preencher!O156="","",Preencher!O156)</f>
        <v/>
      </c>
      <c r="P156" s="22" t="str">
        <f>IF(Preencher!P156="","",Preencher!P156)</f>
        <v/>
      </c>
      <c r="Q156" s="5" t="str">
        <f>IF(Preencher!Q156="","",Preencher!Q156)</f>
        <v/>
      </c>
      <c r="R156" s="13" t="str">
        <f>IF(Preencher!R156="","",Preencher!R156)</f>
        <v/>
      </c>
      <c r="S156" s="13" t="str">
        <f>IF(Preencher!S156="","",Preencher!S156)</f>
        <v/>
      </c>
      <c r="T156" s="13" t="str">
        <f>IF(Preencher!T156="","",Preencher!T156)</f>
        <v/>
      </c>
      <c r="U156" s="11" t="str">
        <f>IF(Preencher!U156="","",Preencher!U156)</f>
        <v/>
      </c>
      <c r="V156" s="5" t="str">
        <f>IF(Preencher!V156="","",Preencher!V156)</f>
        <v/>
      </c>
      <c r="W156" s="5" t="str">
        <f>IF(Preencher!W156="","",Preencher!W156)</f>
        <v/>
      </c>
      <c r="X156" s="5" t="str">
        <f>IF(Preencher!X156="","",Preencher!X156)</f>
        <v/>
      </c>
      <c r="Y156" s="25" t="str">
        <f>IF(Preencher!Y156="","",Preencher!Y156)</f>
        <v/>
      </c>
      <c r="AB156" s="2" t="b">
        <f t="shared" si="49"/>
        <v>0</v>
      </c>
      <c r="AC156" s="2" t="b">
        <f t="shared" si="50"/>
        <v>0</v>
      </c>
      <c r="AD156" s="2" t="b">
        <f t="shared" si="51"/>
        <v>0</v>
      </c>
      <c r="AE156" s="2" t="b">
        <f t="shared" si="44"/>
        <v>0</v>
      </c>
      <c r="AF156" s="2" t="b">
        <f t="shared" si="45"/>
        <v>0</v>
      </c>
      <c r="AG156" s="2" t="b">
        <f t="shared" si="46"/>
        <v>0</v>
      </c>
      <c r="AH156" s="2" t="b">
        <f t="shared" si="47"/>
        <v>0</v>
      </c>
      <c r="AI156" s="2" t="b">
        <f t="shared" si="52"/>
        <v>0</v>
      </c>
      <c r="AJ156" s="2" t="b">
        <f t="shared" si="53"/>
        <v>0</v>
      </c>
      <c r="AK156" s="2" t="b">
        <f t="shared" si="54"/>
        <v>0</v>
      </c>
      <c r="AL156" s="2" t="b">
        <f t="shared" si="48"/>
        <v>0</v>
      </c>
      <c r="AM156" s="2" t="b">
        <f t="array" aca="1" ref="AM156" ca="1">IF(OR(M156="",SUM(IF(ISNUMBER(VALUE(MID(M156,ROW(INDIRECT("1:"&amp;LEN(M156))),1))),1,0))),FALSE,TRUE)</f>
        <v>0</v>
      </c>
      <c r="AN156" s="2" t="b">
        <f t="shared" si="55"/>
        <v>0</v>
      </c>
      <c r="AO156" s="2" t="b">
        <f t="array" aca="1" ref="AO156" ca="1">IF(OR(O156="",SUM(IF(ISNUMBER(VALUE(MID(O156,ROW(INDIRECT("1:"&amp;LEN(O156))),1))),1,0))),FALSE,TRUE)</f>
        <v>0</v>
      </c>
      <c r="AP156" s="2" t="b">
        <f t="shared" si="55"/>
        <v>0</v>
      </c>
      <c r="AQ156" s="2" t="b">
        <f t="shared" si="56"/>
        <v>0</v>
      </c>
      <c r="AR156" s="2" t="b">
        <f t="shared" si="57"/>
        <v>0</v>
      </c>
      <c r="AS156" s="2" t="b">
        <f t="shared" si="58"/>
        <v>0</v>
      </c>
      <c r="AT156" s="2" t="b">
        <f>IF(ISERROR(VLOOKUP(T156,Especificações!$K$7:$K$33,1,FALSE)),FALSE,TRUE)</f>
        <v>0</v>
      </c>
      <c r="AU156" s="2" t="b">
        <f t="shared" si="59"/>
        <v>0</v>
      </c>
      <c r="AV156" s="2" t="b">
        <f t="shared" si="60"/>
        <v>0</v>
      </c>
      <c r="AW156" s="2" t="b">
        <f t="shared" si="61"/>
        <v>0</v>
      </c>
      <c r="AX156" s="2" t="b">
        <f t="shared" si="62"/>
        <v>0</v>
      </c>
      <c r="AY156" s="2" t="b">
        <f t="shared" si="63"/>
        <v>0</v>
      </c>
      <c r="AZ156" s="24" t="b">
        <f>IF(COUNTA(Preencher!B156:Y156)=0,FALSE,TRUE)</f>
        <v>0</v>
      </c>
      <c r="BA156" s="24">
        <f t="shared" si="64"/>
        <v>0</v>
      </c>
      <c r="BB156" s="24">
        <f t="shared" si="65"/>
        <v>0</v>
      </c>
    </row>
    <row r="157" spans="1:54" ht="15.75" customHeight="1" x14ac:dyDescent="0.25">
      <c r="A157" s="2">
        <v>156</v>
      </c>
      <c r="B157" s="2" t="str">
        <f>IF(Preencher!B157="","",Preencher!B157)</f>
        <v/>
      </c>
      <c r="C157" s="2" t="str">
        <f>IF(Preencher!C157="","",Preencher!C157)</f>
        <v/>
      </c>
      <c r="D157" s="5" t="str">
        <f>IF(Preencher!D157="","",Preencher!D157)</f>
        <v/>
      </c>
      <c r="E157" s="5" t="str">
        <f>IF(Preencher!E157="","",Preencher!E157)</f>
        <v/>
      </c>
      <c r="F157" s="15" t="str">
        <f>IF(Preencher!F157="","",Preencher!F157)</f>
        <v/>
      </c>
      <c r="G157" s="15" t="str">
        <f>IF(Preencher!G157="","",Preencher!G157)</f>
        <v/>
      </c>
      <c r="H157" s="13" t="str">
        <f>IF(Preencher!H157="","",Preencher!H157)</f>
        <v/>
      </c>
      <c r="I157" s="17" t="str">
        <f>IF(Preencher!I157="","",Preencher!I157)</f>
        <v/>
      </c>
      <c r="J157" s="13" t="str">
        <f>IF(Preencher!J157="","",Preencher!J157)</f>
        <v/>
      </c>
      <c r="K157" s="20" t="str">
        <f>IF(Preencher!K157="","",Preencher!K157)</f>
        <v/>
      </c>
      <c r="L157" s="5" t="str">
        <f>IF(Preencher!L157="","",Preencher!L157)</f>
        <v/>
      </c>
      <c r="M157" s="5" t="str">
        <f>IF(Preencher!M157="","",Preencher!M157)</f>
        <v/>
      </c>
      <c r="N157" s="22" t="str">
        <f>IF(Preencher!N157="","",Preencher!N157)</f>
        <v/>
      </c>
      <c r="O157" s="5" t="str">
        <f>IF(Preencher!O157="","",Preencher!O157)</f>
        <v/>
      </c>
      <c r="P157" s="22" t="str">
        <f>IF(Preencher!P157="","",Preencher!P157)</f>
        <v/>
      </c>
      <c r="Q157" s="5" t="str">
        <f>IF(Preencher!Q157="","",Preencher!Q157)</f>
        <v/>
      </c>
      <c r="R157" s="13" t="str">
        <f>IF(Preencher!R157="","",Preencher!R157)</f>
        <v/>
      </c>
      <c r="S157" s="13" t="str">
        <f>IF(Preencher!S157="","",Preencher!S157)</f>
        <v/>
      </c>
      <c r="T157" s="13" t="str">
        <f>IF(Preencher!T157="","",Preencher!T157)</f>
        <v/>
      </c>
      <c r="U157" s="11" t="str">
        <f>IF(Preencher!U157="","",Preencher!U157)</f>
        <v/>
      </c>
      <c r="V157" s="5" t="str">
        <f>IF(Preencher!V157="","",Preencher!V157)</f>
        <v/>
      </c>
      <c r="W157" s="5" t="str">
        <f>IF(Preencher!W157="","",Preencher!W157)</f>
        <v/>
      </c>
      <c r="X157" s="5" t="str">
        <f>IF(Preencher!X157="","",Preencher!X157)</f>
        <v/>
      </c>
      <c r="Y157" s="25" t="str">
        <f>IF(Preencher!Y157="","",Preencher!Y157)</f>
        <v/>
      </c>
      <c r="AB157" s="2" t="b">
        <f t="shared" si="49"/>
        <v>0</v>
      </c>
      <c r="AC157" s="2" t="b">
        <f t="shared" si="50"/>
        <v>0</v>
      </c>
      <c r="AD157" s="2" t="b">
        <f t="shared" si="51"/>
        <v>0</v>
      </c>
      <c r="AE157" s="2" t="b">
        <f t="shared" si="44"/>
        <v>0</v>
      </c>
      <c r="AF157" s="2" t="b">
        <f t="shared" si="45"/>
        <v>0</v>
      </c>
      <c r="AG157" s="2" t="b">
        <f t="shared" si="46"/>
        <v>0</v>
      </c>
      <c r="AH157" s="2" t="b">
        <f t="shared" si="47"/>
        <v>0</v>
      </c>
      <c r="AI157" s="2" t="b">
        <f t="shared" si="52"/>
        <v>0</v>
      </c>
      <c r="AJ157" s="2" t="b">
        <f t="shared" si="53"/>
        <v>0</v>
      </c>
      <c r="AK157" s="2" t="b">
        <f t="shared" si="54"/>
        <v>0</v>
      </c>
      <c r="AL157" s="2" t="b">
        <f t="shared" si="48"/>
        <v>0</v>
      </c>
      <c r="AM157" s="2" t="b">
        <f t="array" aca="1" ref="AM157" ca="1">IF(OR(M157="",SUM(IF(ISNUMBER(VALUE(MID(M157,ROW(INDIRECT("1:"&amp;LEN(M157))),1))),1,0))),FALSE,TRUE)</f>
        <v>0</v>
      </c>
      <c r="AN157" s="2" t="b">
        <f t="shared" si="55"/>
        <v>0</v>
      </c>
      <c r="AO157" s="2" t="b">
        <f t="array" aca="1" ref="AO157" ca="1">IF(OR(O157="",SUM(IF(ISNUMBER(VALUE(MID(O157,ROW(INDIRECT("1:"&amp;LEN(O157))),1))),1,0))),FALSE,TRUE)</f>
        <v>0</v>
      </c>
      <c r="AP157" s="2" t="b">
        <f t="shared" si="55"/>
        <v>0</v>
      </c>
      <c r="AQ157" s="2" t="b">
        <f t="shared" si="56"/>
        <v>0</v>
      </c>
      <c r="AR157" s="2" t="b">
        <f t="shared" si="57"/>
        <v>0</v>
      </c>
      <c r="AS157" s="2" t="b">
        <f t="shared" si="58"/>
        <v>0</v>
      </c>
      <c r="AT157" s="2" t="b">
        <f>IF(ISERROR(VLOOKUP(T157,Especificações!$K$7:$K$33,1,FALSE)),FALSE,TRUE)</f>
        <v>0</v>
      </c>
      <c r="AU157" s="2" t="b">
        <f t="shared" si="59"/>
        <v>0</v>
      </c>
      <c r="AV157" s="2" t="b">
        <f t="shared" si="60"/>
        <v>0</v>
      </c>
      <c r="AW157" s="2" t="b">
        <f t="shared" si="61"/>
        <v>0</v>
      </c>
      <c r="AX157" s="2" t="b">
        <f t="shared" si="62"/>
        <v>0</v>
      </c>
      <c r="AY157" s="2" t="b">
        <f t="shared" si="63"/>
        <v>0</v>
      </c>
      <c r="AZ157" s="24" t="b">
        <f>IF(COUNTA(Preencher!B157:Y157)=0,FALSE,TRUE)</f>
        <v>0</v>
      </c>
      <c r="BA157" s="24">
        <f t="shared" si="64"/>
        <v>0</v>
      </c>
      <c r="BB157" s="24">
        <f t="shared" si="65"/>
        <v>0</v>
      </c>
    </row>
    <row r="158" spans="1:54" ht="15.75" customHeight="1" x14ac:dyDescent="0.25">
      <c r="A158" s="2">
        <v>157</v>
      </c>
      <c r="B158" s="2" t="str">
        <f>IF(Preencher!B158="","",Preencher!B158)</f>
        <v/>
      </c>
      <c r="C158" s="2" t="str">
        <f>IF(Preencher!C158="","",Preencher!C158)</f>
        <v/>
      </c>
      <c r="D158" s="5" t="str">
        <f>IF(Preencher!D158="","",Preencher!D158)</f>
        <v/>
      </c>
      <c r="E158" s="5" t="str">
        <f>IF(Preencher!E158="","",Preencher!E158)</f>
        <v/>
      </c>
      <c r="F158" s="15" t="str">
        <f>IF(Preencher!F158="","",Preencher!F158)</f>
        <v/>
      </c>
      <c r="G158" s="15" t="str">
        <f>IF(Preencher!G158="","",Preencher!G158)</f>
        <v/>
      </c>
      <c r="H158" s="13" t="str">
        <f>IF(Preencher!H158="","",Preencher!H158)</f>
        <v/>
      </c>
      <c r="I158" s="17" t="str">
        <f>IF(Preencher!I158="","",Preencher!I158)</f>
        <v/>
      </c>
      <c r="J158" s="13" t="str">
        <f>IF(Preencher!J158="","",Preencher!J158)</f>
        <v/>
      </c>
      <c r="K158" s="20" t="str">
        <f>IF(Preencher!K158="","",Preencher!K158)</f>
        <v/>
      </c>
      <c r="L158" s="5" t="str">
        <f>IF(Preencher!L158="","",Preencher!L158)</f>
        <v/>
      </c>
      <c r="M158" s="5" t="str">
        <f>IF(Preencher!M158="","",Preencher!M158)</f>
        <v/>
      </c>
      <c r="N158" s="22" t="str">
        <f>IF(Preencher!N158="","",Preencher!N158)</f>
        <v/>
      </c>
      <c r="O158" s="5" t="str">
        <f>IF(Preencher!O158="","",Preencher!O158)</f>
        <v/>
      </c>
      <c r="P158" s="22" t="str">
        <f>IF(Preencher!P158="","",Preencher!P158)</f>
        <v/>
      </c>
      <c r="Q158" s="5" t="str">
        <f>IF(Preencher!Q158="","",Preencher!Q158)</f>
        <v/>
      </c>
      <c r="R158" s="13" t="str">
        <f>IF(Preencher!R158="","",Preencher!R158)</f>
        <v/>
      </c>
      <c r="S158" s="13" t="str">
        <f>IF(Preencher!S158="","",Preencher!S158)</f>
        <v/>
      </c>
      <c r="T158" s="13" t="str">
        <f>IF(Preencher!T158="","",Preencher!T158)</f>
        <v/>
      </c>
      <c r="U158" s="11" t="str">
        <f>IF(Preencher!U158="","",Preencher!U158)</f>
        <v/>
      </c>
      <c r="V158" s="5" t="str">
        <f>IF(Preencher!V158="","",Preencher!V158)</f>
        <v/>
      </c>
      <c r="W158" s="5" t="str">
        <f>IF(Preencher!W158="","",Preencher!W158)</f>
        <v/>
      </c>
      <c r="X158" s="5" t="str">
        <f>IF(Preencher!X158="","",Preencher!X158)</f>
        <v/>
      </c>
      <c r="Y158" s="25" t="str">
        <f>IF(Preencher!Y158="","",Preencher!Y158)</f>
        <v/>
      </c>
      <c r="AB158" s="2" t="b">
        <f t="shared" si="49"/>
        <v>0</v>
      </c>
      <c r="AC158" s="2" t="b">
        <f t="shared" si="50"/>
        <v>0</v>
      </c>
      <c r="AD158" s="2" t="b">
        <f t="shared" si="51"/>
        <v>0</v>
      </c>
      <c r="AE158" s="2" t="b">
        <f t="shared" si="44"/>
        <v>0</v>
      </c>
      <c r="AF158" s="2" t="b">
        <f t="shared" si="45"/>
        <v>0</v>
      </c>
      <c r="AG158" s="2" t="b">
        <f t="shared" si="46"/>
        <v>0</v>
      </c>
      <c r="AH158" s="2" t="b">
        <f t="shared" si="47"/>
        <v>0</v>
      </c>
      <c r="AI158" s="2" t="b">
        <f t="shared" si="52"/>
        <v>0</v>
      </c>
      <c r="AJ158" s="2" t="b">
        <f t="shared" si="53"/>
        <v>0</v>
      </c>
      <c r="AK158" s="2" t="b">
        <f t="shared" si="54"/>
        <v>0</v>
      </c>
      <c r="AL158" s="2" t="b">
        <f t="shared" si="48"/>
        <v>0</v>
      </c>
      <c r="AM158" s="2" t="b">
        <f t="array" aca="1" ref="AM158" ca="1">IF(OR(M158="",SUM(IF(ISNUMBER(VALUE(MID(M158,ROW(INDIRECT("1:"&amp;LEN(M158))),1))),1,0))),FALSE,TRUE)</f>
        <v>0</v>
      </c>
      <c r="AN158" s="2" t="b">
        <f t="shared" si="55"/>
        <v>0</v>
      </c>
      <c r="AO158" s="2" t="b">
        <f t="array" aca="1" ref="AO158" ca="1">IF(OR(O158="",SUM(IF(ISNUMBER(VALUE(MID(O158,ROW(INDIRECT("1:"&amp;LEN(O158))),1))),1,0))),FALSE,TRUE)</f>
        <v>0</v>
      </c>
      <c r="AP158" s="2" t="b">
        <f t="shared" si="55"/>
        <v>0</v>
      </c>
      <c r="AQ158" s="2" t="b">
        <f t="shared" si="56"/>
        <v>0</v>
      </c>
      <c r="AR158" s="2" t="b">
        <f t="shared" si="57"/>
        <v>0</v>
      </c>
      <c r="AS158" s="2" t="b">
        <f t="shared" si="58"/>
        <v>0</v>
      </c>
      <c r="AT158" s="2" t="b">
        <f>IF(ISERROR(VLOOKUP(T158,Especificações!$K$7:$K$33,1,FALSE)),FALSE,TRUE)</f>
        <v>0</v>
      </c>
      <c r="AU158" s="2" t="b">
        <f t="shared" si="59"/>
        <v>0</v>
      </c>
      <c r="AV158" s="2" t="b">
        <f t="shared" si="60"/>
        <v>0</v>
      </c>
      <c r="AW158" s="2" t="b">
        <f t="shared" si="61"/>
        <v>0</v>
      </c>
      <c r="AX158" s="2" t="b">
        <f t="shared" si="62"/>
        <v>0</v>
      </c>
      <c r="AY158" s="2" t="b">
        <f t="shared" si="63"/>
        <v>0</v>
      </c>
      <c r="AZ158" s="24" t="b">
        <f>IF(COUNTA(Preencher!B158:Y158)=0,FALSE,TRUE)</f>
        <v>0</v>
      </c>
      <c r="BA158" s="24">
        <f t="shared" si="64"/>
        <v>0</v>
      </c>
      <c r="BB158" s="24">
        <f t="shared" si="65"/>
        <v>0</v>
      </c>
    </row>
    <row r="159" spans="1:54" ht="15.75" customHeight="1" x14ac:dyDescent="0.25">
      <c r="A159" s="2">
        <v>158</v>
      </c>
      <c r="B159" s="2" t="str">
        <f>IF(Preencher!B159="","",Preencher!B159)</f>
        <v/>
      </c>
      <c r="C159" s="2" t="str">
        <f>IF(Preencher!C159="","",Preencher!C159)</f>
        <v/>
      </c>
      <c r="D159" s="5" t="str">
        <f>IF(Preencher!D159="","",Preencher!D159)</f>
        <v/>
      </c>
      <c r="E159" s="5" t="str">
        <f>IF(Preencher!E159="","",Preencher!E159)</f>
        <v/>
      </c>
      <c r="F159" s="15" t="str">
        <f>IF(Preencher!F159="","",Preencher!F159)</f>
        <v/>
      </c>
      <c r="G159" s="15" t="str">
        <f>IF(Preencher!G159="","",Preencher!G159)</f>
        <v/>
      </c>
      <c r="H159" s="13" t="str">
        <f>IF(Preencher!H159="","",Preencher!H159)</f>
        <v/>
      </c>
      <c r="I159" s="17" t="str">
        <f>IF(Preencher!I159="","",Preencher!I159)</f>
        <v/>
      </c>
      <c r="J159" s="13" t="str">
        <f>IF(Preencher!J159="","",Preencher!J159)</f>
        <v/>
      </c>
      <c r="K159" s="20" t="str">
        <f>IF(Preencher!K159="","",Preencher!K159)</f>
        <v/>
      </c>
      <c r="L159" s="5" t="str">
        <f>IF(Preencher!L159="","",Preencher!L159)</f>
        <v/>
      </c>
      <c r="M159" s="5" t="str">
        <f>IF(Preencher!M159="","",Preencher!M159)</f>
        <v/>
      </c>
      <c r="N159" s="22" t="str">
        <f>IF(Preencher!N159="","",Preencher!N159)</f>
        <v/>
      </c>
      <c r="O159" s="5" t="str">
        <f>IF(Preencher!O159="","",Preencher!O159)</f>
        <v/>
      </c>
      <c r="P159" s="22" t="str">
        <f>IF(Preencher!P159="","",Preencher!P159)</f>
        <v/>
      </c>
      <c r="Q159" s="5" t="str">
        <f>IF(Preencher!Q159="","",Preencher!Q159)</f>
        <v/>
      </c>
      <c r="R159" s="13" t="str">
        <f>IF(Preencher!R159="","",Preencher!R159)</f>
        <v/>
      </c>
      <c r="S159" s="13" t="str">
        <f>IF(Preencher!S159="","",Preencher!S159)</f>
        <v/>
      </c>
      <c r="T159" s="13" t="str">
        <f>IF(Preencher!T159="","",Preencher!T159)</f>
        <v/>
      </c>
      <c r="U159" s="11" t="str">
        <f>IF(Preencher!U159="","",Preencher!U159)</f>
        <v/>
      </c>
      <c r="V159" s="5" t="str">
        <f>IF(Preencher!V159="","",Preencher!V159)</f>
        <v/>
      </c>
      <c r="W159" s="5" t="str">
        <f>IF(Preencher!W159="","",Preencher!W159)</f>
        <v/>
      </c>
      <c r="X159" s="5" t="str">
        <f>IF(Preencher!X159="","",Preencher!X159)</f>
        <v/>
      </c>
      <c r="Y159" s="25" t="str">
        <f>IF(Preencher!Y159="","",Preencher!Y159)</f>
        <v/>
      </c>
      <c r="AB159" s="2" t="b">
        <f t="shared" si="49"/>
        <v>0</v>
      </c>
      <c r="AC159" s="2" t="b">
        <f t="shared" si="50"/>
        <v>0</v>
      </c>
      <c r="AD159" s="2" t="b">
        <f t="shared" si="51"/>
        <v>0</v>
      </c>
      <c r="AE159" s="2" t="b">
        <f t="shared" si="44"/>
        <v>0</v>
      </c>
      <c r="AF159" s="2" t="b">
        <f t="shared" si="45"/>
        <v>0</v>
      </c>
      <c r="AG159" s="2" t="b">
        <f t="shared" si="46"/>
        <v>0</v>
      </c>
      <c r="AH159" s="2" t="b">
        <f t="shared" si="47"/>
        <v>0</v>
      </c>
      <c r="AI159" s="2" t="b">
        <f t="shared" si="52"/>
        <v>0</v>
      </c>
      <c r="AJ159" s="2" t="b">
        <f t="shared" si="53"/>
        <v>0</v>
      </c>
      <c r="AK159" s="2" t="b">
        <f t="shared" si="54"/>
        <v>0</v>
      </c>
      <c r="AL159" s="2" t="b">
        <f t="shared" si="48"/>
        <v>0</v>
      </c>
      <c r="AM159" s="2" t="b">
        <f t="array" aca="1" ref="AM159" ca="1">IF(OR(M159="",SUM(IF(ISNUMBER(VALUE(MID(M159,ROW(INDIRECT("1:"&amp;LEN(M159))),1))),1,0))),FALSE,TRUE)</f>
        <v>0</v>
      </c>
      <c r="AN159" s="2" t="b">
        <f t="shared" si="55"/>
        <v>0</v>
      </c>
      <c r="AO159" s="2" t="b">
        <f t="array" aca="1" ref="AO159" ca="1">IF(OR(O159="",SUM(IF(ISNUMBER(VALUE(MID(O159,ROW(INDIRECT("1:"&amp;LEN(O159))),1))),1,0))),FALSE,TRUE)</f>
        <v>0</v>
      </c>
      <c r="AP159" s="2" t="b">
        <f t="shared" si="55"/>
        <v>0</v>
      </c>
      <c r="AQ159" s="2" t="b">
        <f t="shared" si="56"/>
        <v>0</v>
      </c>
      <c r="AR159" s="2" t="b">
        <f t="shared" si="57"/>
        <v>0</v>
      </c>
      <c r="AS159" s="2" t="b">
        <f t="shared" si="58"/>
        <v>0</v>
      </c>
      <c r="AT159" s="2" t="b">
        <f>IF(ISERROR(VLOOKUP(T159,Especificações!$K$7:$K$33,1,FALSE)),FALSE,TRUE)</f>
        <v>0</v>
      </c>
      <c r="AU159" s="2" t="b">
        <f t="shared" si="59"/>
        <v>0</v>
      </c>
      <c r="AV159" s="2" t="b">
        <f t="shared" si="60"/>
        <v>0</v>
      </c>
      <c r="AW159" s="2" t="b">
        <f t="shared" si="61"/>
        <v>0</v>
      </c>
      <c r="AX159" s="2" t="b">
        <f t="shared" si="62"/>
        <v>0</v>
      </c>
      <c r="AY159" s="2" t="b">
        <f t="shared" si="63"/>
        <v>0</v>
      </c>
      <c r="AZ159" s="24" t="b">
        <f>IF(COUNTA(Preencher!B159:Y159)=0,FALSE,TRUE)</f>
        <v>0</v>
      </c>
      <c r="BA159" s="24">
        <f t="shared" si="64"/>
        <v>0</v>
      </c>
      <c r="BB159" s="24">
        <f t="shared" si="65"/>
        <v>0</v>
      </c>
    </row>
    <row r="160" spans="1:54" ht="15.75" customHeight="1" x14ac:dyDescent="0.25">
      <c r="A160" s="2">
        <v>159</v>
      </c>
      <c r="B160" s="2" t="str">
        <f>IF(Preencher!B160="","",Preencher!B160)</f>
        <v/>
      </c>
      <c r="C160" s="2" t="str">
        <f>IF(Preencher!C160="","",Preencher!C160)</f>
        <v/>
      </c>
      <c r="D160" s="5" t="str">
        <f>IF(Preencher!D160="","",Preencher!D160)</f>
        <v/>
      </c>
      <c r="E160" s="5" t="str">
        <f>IF(Preencher!E160="","",Preencher!E160)</f>
        <v/>
      </c>
      <c r="F160" s="15" t="str">
        <f>IF(Preencher!F160="","",Preencher!F160)</f>
        <v/>
      </c>
      <c r="G160" s="15" t="str">
        <f>IF(Preencher!G160="","",Preencher!G160)</f>
        <v/>
      </c>
      <c r="H160" s="13" t="str">
        <f>IF(Preencher!H160="","",Preencher!H160)</f>
        <v/>
      </c>
      <c r="I160" s="17" t="str">
        <f>IF(Preencher!I160="","",Preencher!I160)</f>
        <v/>
      </c>
      <c r="J160" s="13" t="str">
        <f>IF(Preencher!J160="","",Preencher!J160)</f>
        <v/>
      </c>
      <c r="K160" s="20" t="str">
        <f>IF(Preencher!K160="","",Preencher!K160)</f>
        <v/>
      </c>
      <c r="L160" s="5" t="str">
        <f>IF(Preencher!L160="","",Preencher!L160)</f>
        <v/>
      </c>
      <c r="M160" s="5" t="str">
        <f>IF(Preencher!M160="","",Preencher!M160)</f>
        <v/>
      </c>
      <c r="N160" s="22" t="str">
        <f>IF(Preencher!N160="","",Preencher!N160)</f>
        <v/>
      </c>
      <c r="O160" s="5" t="str">
        <f>IF(Preencher!O160="","",Preencher!O160)</f>
        <v/>
      </c>
      <c r="P160" s="22" t="str">
        <f>IF(Preencher!P160="","",Preencher!P160)</f>
        <v/>
      </c>
      <c r="Q160" s="5" t="str">
        <f>IF(Preencher!Q160="","",Preencher!Q160)</f>
        <v/>
      </c>
      <c r="R160" s="13" t="str">
        <f>IF(Preencher!R160="","",Preencher!R160)</f>
        <v/>
      </c>
      <c r="S160" s="13" t="str">
        <f>IF(Preencher!S160="","",Preencher!S160)</f>
        <v/>
      </c>
      <c r="T160" s="13" t="str">
        <f>IF(Preencher!T160="","",Preencher!T160)</f>
        <v/>
      </c>
      <c r="U160" s="11" t="str">
        <f>IF(Preencher!U160="","",Preencher!U160)</f>
        <v/>
      </c>
      <c r="V160" s="5" t="str">
        <f>IF(Preencher!V160="","",Preencher!V160)</f>
        <v/>
      </c>
      <c r="W160" s="5" t="str">
        <f>IF(Preencher!W160="","",Preencher!W160)</f>
        <v/>
      </c>
      <c r="X160" s="5" t="str">
        <f>IF(Preencher!X160="","",Preencher!X160)</f>
        <v/>
      </c>
      <c r="Y160" s="25" t="str">
        <f>IF(Preencher!Y160="","",Preencher!Y160)</f>
        <v/>
      </c>
      <c r="AB160" s="2" t="b">
        <f t="shared" si="49"/>
        <v>0</v>
      </c>
      <c r="AC160" s="2" t="b">
        <f t="shared" si="50"/>
        <v>0</v>
      </c>
      <c r="AD160" s="2" t="b">
        <f t="shared" si="51"/>
        <v>0</v>
      </c>
      <c r="AE160" s="2" t="b">
        <f t="shared" si="44"/>
        <v>0</v>
      </c>
      <c r="AF160" s="2" t="b">
        <f t="shared" si="45"/>
        <v>0</v>
      </c>
      <c r="AG160" s="2" t="b">
        <f t="shared" si="46"/>
        <v>0</v>
      </c>
      <c r="AH160" s="2" t="b">
        <f t="shared" si="47"/>
        <v>0</v>
      </c>
      <c r="AI160" s="2" t="b">
        <f t="shared" si="52"/>
        <v>0</v>
      </c>
      <c r="AJ160" s="2" t="b">
        <f t="shared" si="53"/>
        <v>0</v>
      </c>
      <c r="AK160" s="2" t="b">
        <f t="shared" si="54"/>
        <v>0</v>
      </c>
      <c r="AL160" s="2" t="b">
        <f t="shared" si="48"/>
        <v>0</v>
      </c>
      <c r="AM160" s="2" t="b">
        <f t="array" aca="1" ref="AM160" ca="1">IF(OR(M160="",SUM(IF(ISNUMBER(VALUE(MID(M160,ROW(INDIRECT("1:"&amp;LEN(M160))),1))),1,0))),FALSE,TRUE)</f>
        <v>0</v>
      </c>
      <c r="AN160" s="2" t="b">
        <f t="shared" si="55"/>
        <v>0</v>
      </c>
      <c r="AO160" s="2" t="b">
        <f t="array" aca="1" ref="AO160" ca="1">IF(OR(O160="",SUM(IF(ISNUMBER(VALUE(MID(O160,ROW(INDIRECT("1:"&amp;LEN(O160))),1))),1,0))),FALSE,TRUE)</f>
        <v>0</v>
      </c>
      <c r="AP160" s="2" t="b">
        <f t="shared" si="55"/>
        <v>0</v>
      </c>
      <c r="AQ160" s="2" t="b">
        <f t="shared" si="56"/>
        <v>0</v>
      </c>
      <c r="AR160" s="2" t="b">
        <f t="shared" si="57"/>
        <v>0</v>
      </c>
      <c r="AS160" s="2" t="b">
        <f t="shared" si="58"/>
        <v>0</v>
      </c>
      <c r="AT160" s="2" t="b">
        <f>IF(ISERROR(VLOOKUP(T160,Especificações!$K$7:$K$33,1,FALSE)),FALSE,TRUE)</f>
        <v>0</v>
      </c>
      <c r="AU160" s="2" t="b">
        <f t="shared" si="59"/>
        <v>0</v>
      </c>
      <c r="AV160" s="2" t="b">
        <f t="shared" si="60"/>
        <v>0</v>
      </c>
      <c r="AW160" s="2" t="b">
        <f t="shared" si="61"/>
        <v>0</v>
      </c>
      <c r="AX160" s="2" t="b">
        <f t="shared" si="62"/>
        <v>0</v>
      </c>
      <c r="AY160" s="2" t="b">
        <f t="shared" si="63"/>
        <v>0</v>
      </c>
      <c r="AZ160" s="24" t="b">
        <f>IF(COUNTA(Preencher!B160:Y160)=0,FALSE,TRUE)</f>
        <v>0</v>
      </c>
      <c r="BA160" s="24">
        <f t="shared" si="64"/>
        <v>0</v>
      </c>
      <c r="BB160" s="24">
        <f t="shared" si="65"/>
        <v>0</v>
      </c>
    </row>
    <row r="161" spans="1:54" ht="15.75" customHeight="1" x14ac:dyDescent="0.25">
      <c r="A161" s="2">
        <v>160</v>
      </c>
      <c r="B161" s="2" t="str">
        <f>IF(Preencher!B161="","",Preencher!B161)</f>
        <v/>
      </c>
      <c r="C161" s="2" t="str">
        <f>IF(Preencher!C161="","",Preencher!C161)</f>
        <v/>
      </c>
      <c r="D161" s="5" t="str">
        <f>IF(Preencher!D161="","",Preencher!D161)</f>
        <v/>
      </c>
      <c r="E161" s="5" t="str">
        <f>IF(Preencher!E161="","",Preencher!E161)</f>
        <v/>
      </c>
      <c r="F161" s="15" t="str">
        <f>IF(Preencher!F161="","",Preencher!F161)</f>
        <v/>
      </c>
      <c r="G161" s="15" t="str">
        <f>IF(Preencher!G161="","",Preencher!G161)</f>
        <v/>
      </c>
      <c r="H161" s="13" t="str">
        <f>IF(Preencher!H161="","",Preencher!H161)</f>
        <v/>
      </c>
      <c r="I161" s="17" t="str">
        <f>IF(Preencher!I161="","",Preencher!I161)</f>
        <v/>
      </c>
      <c r="J161" s="13" t="str">
        <f>IF(Preencher!J161="","",Preencher!J161)</f>
        <v/>
      </c>
      <c r="K161" s="20" t="str">
        <f>IF(Preencher!K161="","",Preencher!K161)</f>
        <v/>
      </c>
      <c r="L161" s="5" t="str">
        <f>IF(Preencher!L161="","",Preencher!L161)</f>
        <v/>
      </c>
      <c r="M161" s="5" t="str">
        <f>IF(Preencher!M161="","",Preencher!M161)</f>
        <v/>
      </c>
      <c r="N161" s="22" t="str">
        <f>IF(Preencher!N161="","",Preencher!N161)</f>
        <v/>
      </c>
      <c r="O161" s="5" t="str">
        <f>IF(Preencher!O161="","",Preencher!O161)</f>
        <v/>
      </c>
      <c r="P161" s="22" t="str">
        <f>IF(Preencher!P161="","",Preencher!P161)</f>
        <v/>
      </c>
      <c r="Q161" s="5" t="str">
        <f>IF(Preencher!Q161="","",Preencher!Q161)</f>
        <v/>
      </c>
      <c r="R161" s="13" t="str">
        <f>IF(Preencher!R161="","",Preencher!R161)</f>
        <v/>
      </c>
      <c r="S161" s="13" t="str">
        <f>IF(Preencher!S161="","",Preencher!S161)</f>
        <v/>
      </c>
      <c r="T161" s="13" t="str">
        <f>IF(Preencher!T161="","",Preencher!T161)</f>
        <v/>
      </c>
      <c r="U161" s="11" t="str">
        <f>IF(Preencher!U161="","",Preencher!U161)</f>
        <v/>
      </c>
      <c r="V161" s="5" t="str">
        <f>IF(Preencher!V161="","",Preencher!V161)</f>
        <v/>
      </c>
      <c r="W161" s="5" t="str">
        <f>IF(Preencher!W161="","",Preencher!W161)</f>
        <v/>
      </c>
      <c r="X161" s="5" t="str">
        <f>IF(Preencher!X161="","",Preencher!X161)</f>
        <v/>
      </c>
      <c r="Y161" s="25" t="str">
        <f>IF(Preencher!Y161="","",Preencher!Y161)</f>
        <v/>
      </c>
      <c r="AB161" s="2" t="b">
        <f t="shared" si="49"/>
        <v>0</v>
      </c>
      <c r="AC161" s="2" t="b">
        <f t="shared" si="50"/>
        <v>0</v>
      </c>
      <c r="AD161" s="2" t="b">
        <f t="shared" si="51"/>
        <v>0</v>
      </c>
      <c r="AE161" s="2" t="b">
        <f t="shared" si="44"/>
        <v>0</v>
      </c>
      <c r="AF161" s="2" t="b">
        <f t="shared" si="45"/>
        <v>0</v>
      </c>
      <c r="AG161" s="2" t="b">
        <f t="shared" si="46"/>
        <v>0</v>
      </c>
      <c r="AH161" s="2" t="b">
        <f t="shared" si="47"/>
        <v>0</v>
      </c>
      <c r="AI161" s="2" t="b">
        <f t="shared" si="52"/>
        <v>0</v>
      </c>
      <c r="AJ161" s="2" t="b">
        <f t="shared" si="53"/>
        <v>0</v>
      </c>
      <c r="AK161" s="2" t="b">
        <f t="shared" si="54"/>
        <v>0</v>
      </c>
      <c r="AL161" s="2" t="b">
        <f t="shared" si="48"/>
        <v>0</v>
      </c>
      <c r="AM161" s="2" t="b">
        <f t="array" aca="1" ref="AM161" ca="1">IF(OR(M161="",SUM(IF(ISNUMBER(VALUE(MID(M161,ROW(INDIRECT("1:"&amp;LEN(M161))),1))),1,0))),FALSE,TRUE)</f>
        <v>0</v>
      </c>
      <c r="AN161" s="2" t="b">
        <f t="shared" si="55"/>
        <v>0</v>
      </c>
      <c r="AO161" s="2" t="b">
        <f t="array" aca="1" ref="AO161" ca="1">IF(OR(O161="",SUM(IF(ISNUMBER(VALUE(MID(O161,ROW(INDIRECT("1:"&amp;LEN(O161))),1))),1,0))),FALSE,TRUE)</f>
        <v>0</v>
      </c>
      <c r="AP161" s="2" t="b">
        <f t="shared" si="55"/>
        <v>0</v>
      </c>
      <c r="AQ161" s="2" t="b">
        <f t="shared" si="56"/>
        <v>0</v>
      </c>
      <c r="AR161" s="2" t="b">
        <f t="shared" si="57"/>
        <v>0</v>
      </c>
      <c r="AS161" s="2" t="b">
        <f t="shared" si="58"/>
        <v>0</v>
      </c>
      <c r="AT161" s="2" t="b">
        <f>IF(ISERROR(VLOOKUP(T161,Especificações!$K$7:$K$33,1,FALSE)),FALSE,TRUE)</f>
        <v>0</v>
      </c>
      <c r="AU161" s="2" t="b">
        <f t="shared" si="59"/>
        <v>0</v>
      </c>
      <c r="AV161" s="2" t="b">
        <f t="shared" si="60"/>
        <v>0</v>
      </c>
      <c r="AW161" s="2" t="b">
        <f t="shared" si="61"/>
        <v>0</v>
      </c>
      <c r="AX161" s="2" t="b">
        <f t="shared" si="62"/>
        <v>0</v>
      </c>
      <c r="AY161" s="2" t="b">
        <f t="shared" si="63"/>
        <v>0</v>
      </c>
      <c r="AZ161" s="24" t="b">
        <f>IF(COUNTA(Preencher!B161:Y161)=0,FALSE,TRUE)</f>
        <v>0</v>
      </c>
      <c r="BA161" s="24">
        <f t="shared" si="64"/>
        <v>0</v>
      </c>
      <c r="BB161" s="24">
        <f t="shared" si="65"/>
        <v>0</v>
      </c>
    </row>
    <row r="162" spans="1:54" ht="15.75" customHeight="1" x14ac:dyDescent="0.25">
      <c r="A162" s="2">
        <v>161</v>
      </c>
      <c r="B162" s="2" t="str">
        <f>IF(Preencher!B162="","",Preencher!B162)</f>
        <v/>
      </c>
      <c r="C162" s="2" t="str">
        <f>IF(Preencher!C162="","",Preencher!C162)</f>
        <v/>
      </c>
      <c r="D162" s="5" t="str">
        <f>IF(Preencher!D162="","",Preencher!D162)</f>
        <v/>
      </c>
      <c r="E162" s="5" t="str">
        <f>IF(Preencher!E162="","",Preencher!E162)</f>
        <v/>
      </c>
      <c r="F162" s="15" t="str">
        <f>IF(Preencher!F162="","",Preencher!F162)</f>
        <v/>
      </c>
      <c r="G162" s="15" t="str">
        <f>IF(Preencher!G162="","",Preencher!G162)</f>
        <v/>
      </c>
      <c r="H162" s="13" t="str">
        <f>IF(Preencher!H162="","",Preencher!H162)</f>
        <v/>
      </c>
      <c r="I162" s="17" t="str">
        <f>IF(Preencher!I162="","",Preencher!I162)</f>
        <v/>
      </c>
      <c r="J162" s="13" t="str">
        <f>IF(Preencher!J162="","",Preencher!J162)</f>
        <v/>
      </c>
      <c r="K162" s="20" t="str">
        <f>IF(Preencher!K162="","",Preencher!K162)</f>
        <v/>
      </c>
      <c r="L162" s="5" t="str">
        <f>IF(Preencher!L162="","",Preencher!L162)</f>
        <v/>
      </c>
      <c r="M162" s="5" t="str">
        <f>IF(Preencher!M162="","",Preencher!M162)</f>
        <v/>
      </c>
      <c r="N162" s="22" t="str">
        <f>IF(Preencher!N162="","",Preencher!N162)</f>
        <v/>
      </c>
      <c r="O162" s="5" t="str">
        <f>IF(Preencher!O162="","",Preencher!O162)</f>
        <v/>
      </c>
      <c r="P162" s="22" t="str">
        <f>IF(Preencher!P162="","",Preencher!P162)</f>
        <v/>
      </c>
      <c r="Q162" s="5" t="str">
        <f>IF(Preencher!Q162="","",Preencher!Q162)</f>
        <v/>
      </c>
      <c r="R162" s="13" t="str">
        <f>IF(Preencher!R162="","",Preencher!R162)</f>
        <v/>
      </c>
      <c r="S162" s="13" t="str">
        <f>IF(Preencher!S162="","",Preencher!S162)</f>
        <v/>
      </c>
      <c r="T162" s="13" t="str">
        <f>IF(Preencher!T162="","",Preencher!T162)</f>
        <v/>
      </c>
      <c r="U162" s="11" t="str">
        <f>IF(Preencher!U162="","",Preencher!U162)</f>
        <v/>
      </c>
      <c r="V162" s="5" t="str">
        <f>IF(Preencher!V162="","",Preencher!V162)</f>
        <v/>
      </c>
      <c r="W162" s="5" t="str">
        <f>IF(Preencher!W162="","",Preencher!W162)</f>
        <v/>
      </c>
      <c r="X162" s="5" t="str">
        <f>IF(Preencher!X162="","",Preencher!X162)</f>
        <v/>
      </c>
      <c r="Y162" s="25" t="str">
        <f>IF(Preencher!Y162="","",Preencher!Y162)</f>
        <v/>
      </c>
      <c r="AB162" s="2" t="b">
        <f t="shared" si="49"/>
        <v>0</v>
      </c>
      <c r="AC162" s="2" t="b">
        <f t="shared" si="50"/>
        <v>0</v>
      </c>
      <c r="AD162" s="2" t="b">
        <f t="shared" si="51"/>
        <v>0</v>
      </c>
      <c r="AE162" s="2" t="b">
        <f t="shared" si="44"/>
        <v>0</v>
      </c>
      <c r="AF162" s="2" t="b">
        <f t="shared" si="45"/>
        <v>0</v>
      </c>
      <c r="AG162" s="2" t="b">
        <f t="shared" si="46"/>
        <v>0</v>
      </c>
      <c r="AH162" s="2" t="b">
        <f t="shared" si="47"/>
        <v>0</v>
      </c>
      <c r="AI162" s="2" t="b">
        <f t="shared" si="52"/>
        <v>0</v>
      </c>
      <c r="AJ162" s="2" t="b">
        <f t="shared" si="53"/>
        <v>0</v>
      </c>
      <c r="AK162" s="2" t="b">
        <f t="shared" si="54"/>
        <v>0</v>
      </c>
      <c r="AL162" s="2" t="b">
        <f t="shared" si="48"/>
        <v>0</v>
      </c>
      <c r="AM162" s="2" t="b">
        <f t="array" aca="1" ref="AM162" ca="1">IF(OR(M162="",SUM(IF(ISNUMBER(VALUE(MID(M162,ROW(INDIRECT("1:"&amp;LEN(M162))),1))),1,0))),FALSE,TRUE)</f>
        <v>0</v>
      </c>
      <c r="AN162" s="2" t="b">
        <f t="shared" si="55"/>
        <v>0</v>
      </c>
      <c r="AO162" s="2" t="b">
        <f t="array" aca="1" ref="AO162" ca="1">IF(OR(O162="",SUM(IF(ISNUMBER(VALUE(MID(O162,ROW(INDIRECT("1:"&amp;LEN(O162))),1))),1,0))),FALSE,TRUE)</f>
        <v>0</v>
      </c>
      <c r="AP162" s="2" t="b">
        <f t="shared" si="55"/>
        <v>0</v>
      </c>
      <c r="AQ162" s="2" t="b">
        <f t="shared" si="56"/>
        <v>0</v>
      </c>
      <c r="AR162" s="2" t="b">
        <f t="shared" si="57"/>
        <v>0</v>
      </c>
      <c r="AS162" s="2" t="b">
        <f t="shared" si="58"/>
        <v>0</v>
      </c>
      <c r="AT162" s="2" t="b">
        <f>IF(ISERROR(VLOOKUP(T162,Especificações!$K$7:$K$33,1,FALSE)),FALSE,TRUE)</f>
        <v>0</v>
      </c>
      <c r="AU162" s="2" t="b">
        <f t="shared" si="59"/>
        <v>0</v>
      </c>
      <c r="AV162" s="2" t="b">
        <f t="shared" si="60"/>
        <v>0</v>
      </c>
      <c r="AW162" s="2" t="b">
        <f t="shared" si="61"/>
        <v>0</v>
      </c>
      <c r="AX162" s="2" t="b">
        <f t="shared" si="62"/>
        <v>0</v>
      </c>
      <c r="AY162" s="2" t="b">
        <f t="shared" si="63"/>
        <v>0</v>
      </c>
      <c r="AZ162" s="24" t="b">
        <f>IF(COUNTA(Preencher!B162:Y162)=0,FALSE,TRUE)</f>
        <v>0</v>
      </c>
      <c r="BA162" s="24">
        <f t="shared" si="64"/>
        <v>0</v>
      </c>
      <c r="BB162" s="24">
        <f t="shared" si="65"/>
        <v>0</v>
      </c>
    </row>
    <row r="163" spans="1:54" ht="15.75" customHeight="1" x14ac:dyDescent="0.25">
      <c r="A163" s="2">
        <v>162</v>
      </c>
      <c r="B163" s="2" t="str">
        <f>IF(Preencher!B163="","",Preencher!B163)</f>
        <v/>
      </c>
      <c r="C163" s="2" t="str">
        <f>IF(Preencher!C163="","",Preencher!C163)</f>
        <v/>
      </c>
      <c r="D163" s="5" t="str">
        <f>IF(Preencher!D163="","",Preencher!D163)</f>
        <v/>
      </c>
      <c r="E163" s="5" t="str">
        <f>IF(Preencher!E163="","",Preencher!E163)</f>
        <v/>
      </c>
      <c r="F163" s="15" t="str">
        <f>IF(Preencher!F163="","",Preencher!F163)</f>
        <v/>
      </c>
      <c r="G163" s="15" t="str">
        <f>IF(Preencher!G163="","",Preencher!G163)</f>
        <v/>
      </c>
      <c r="H163" s="13" t="str">
        <f>IF(Preencher!H163="","",Preencher!H163)</f>
        <v/>
      </c>
      <c r="I163" s="17" t="str">
        <f>IF(Preencher!I163="","",Preencher!I163)</f>
        <v/>
      </c>
      <c r="J163" s="13" t="str">
        <f>IF(Preencher!J163="","",Preencher!J163)</f>
        <v/>
      </c>
      <c r="K163" s="20" t="str">
        <f>IF(Preencher!K163="","",Preencher!K163)</f>
        <v/>
      </c>
      <c r="L163" s="5" t="str">
        <f>IF(Preencher!L163="","",Preencher!L163)</f>
        <v/>
      </c>
      <c r="M163" s="5" t="str">
        <f>IF(Preencher!M163="","",Preencher!M163)</f>
        <v/>
      </c>
      <c r="N163" s="22" t="str">
        <f>IF(Preencher!N163="","",Preencher!N163)</f>
        <v/>
      </c>
      <c r="O163" s="5" t="str">
        <f>IF(Preencher!O163="","",Preencher!O163)</f>
        <v/>
      </c>
      <c r="P163" s="22" t="str">
        <f>IF(Preencher!P163="","",Preencher!P163)</f>
        <v/>
      </c>
      <c r="Q163" s="5" t="str">
        <f>IF(Preencher!Q163="","",Preencher!Q163)</f>
        <v/>
      </c>
      <c r="R163" s="13" t="str">
        <f>IF(Preencher!R163="","",Preencher!R163)</f>
        <v/>
      </c>
      <c r="S163" s="13" t="str">
        <f>IF(Preencher!S163="","",Preencher!S163)</f>
        <v/>
      </c>
      <c r="T163" s="13" t="str">
        <f>IF(Preencher!T163="","",Preencher!T163)</f>
        <v/>
      </c>
      <c r="U163" s="11" t="str">
        <f>IF(Preencher!U163="","",Preencher!U163)</f>
        <v/>
      </c>
      <c r="V163" s="5" t="str">
        <f>IF(Preencher!V163="","",Preencher!V163)</f>
        <v/>
      </c>
      <c r="W163" s="5" t="str">
        <f>IF(Preencher!W163="","",Preencher!W163)</f>
        <v/>
      </c>
      <c r="X163" s="5" t="str">
        <f>IF(Preencher!X163="","",Preencher!X163)</f>
        <v/>
      </c>
      <c r="Y163" s="25" t="str">
        <f>IF(Preencher!Y163="","",Preencher!Y163)</f>
        <v/>
      </c>
      <c r="AB163" s="2" t="b">
        <f t="shared" si="49"/>
        <v>0</v>
      </c>
      <c r="AC163" s="2" t="b">
        <f t="shared" si="50"/>
        <v>0</v>
      </c>
      <c r="AD163" s="2" t="b">
        <f t="shared" si="51"/>
        <v>0</v>
      </c>
      <c r="AE163" s="2" t="b">
        <f t="shared" si="44"/>
        <v>0</v>
      </c>
      <c r="AF163" s="2" t="b">
        <f t="shared" si="45"/>
        <v>0</v>
      </c>
      <c r="AG163" s="2" t="b">
        <f t="shared" si="46"/>
        <v>0</v>
      </c>
      <c r="AH163" s="2" t="b">
        <f t="shared" si="47"/>
        <v>0</v>
      </c>
      <c r="AI163" s="2" t="b">
        <f t="shared" si="52"/>
        <v>0</v>
      </c>
      <c r="AJ163" s="2" t="b">
        <f t="shared" si="53"/>
        <v>0</v>
      </c>
      <c r="AK163" s="2" t="b">
        <f t="shared" si="54"/>
        <v>0</v>
      </c>
      <c r="AL163" s="2" t="b">
        <f t="shared" si="48"/>
        <v>0</v>
      </c>
      <c r="AM163" s="2" t="b">
        <f t="array" aca="1" ref="AM163" ca="1">IF(OR(M163="",SUM(IF(ISNUMBER(VALUE(MID(M163,ROW(INDIRECT("1:"&amp;LEN(M163))),1))),1,0))),FALSE,TRUE)</f>
        <v>0</v>
      </c>
      <c r="AN163" s="2" t="b">
        <f t="shared" si="55"/>
        <v>0</v>
      </c>
      <c r="AO163" s="2" t="b">
        <f t="array" aca="1" ref="AO163" ca="1">IF(OR(O163="",SUM(IF(ISNUMBER(VALUE(MID(O163,ROW(INDIRECT("1:"&amp;LEN(O163))),1))),1,0))),FALSE,TRUE)</f>
        <v>0</v>
      </c>
      <c r="AP163" s="2" t="b">
        <f t="shared" si="55"/>
        <v>0</v>
      </c>
      <c r="AQ163" s="2" t="b">
        <f t="shared" si="56"/>
        <v>0</v>
      </c>
      <c r="AR163" s="2" t="b">
        <f t="shared" si="57"/>
        <v>0</v>
      </c>
      <c r="AS163" s="2" t="b">
        <f t="shared" si="58"/>
        <v>0</v>
      </c>
      <c r="AT163" s="2" t="b">
        <f>IF(ISERROR(VLOOKUP(T163,Especificações!$K$7:$K$33,1,FALSE)),FALSE,TRUE)</f>
        <v>0</v>
      </c>
      <c r="AU163" s="2" t="b">
        <f t="shared" si="59"/>
        <v>0</v>
      </c>
      <c r="AV163" s="2" t="b">
        <f t="shared" si="60"/>
        <v>0</v>
      </c>
      <c r="AW163" s="2" t="b">
        <f t="shared" si="61"/>
        <v>0</v>
      </c>
      <c r="AX163" s="2" t="b">
        <f t="shared" si="62"/>
        <v>0</v>
      </c>
      <c r="AY163" s="2" t="b">
        <f t="shared" si="63"/>
        <v>0</v>
      </c>
      <c r="AZ163" s="24" t="b">
        <f>IF(COUNTA(Preencher!B163:Y163)=0,FALSE,TRUE)</f>
        <v>0</v>
      </c>
      <c r="BA163" s="24">
        <f t="shared" si="64"/>
        <v>0</v>
      </c>
      <c r="BB163" s="24">
        <f t="shared" si="65"/>
        <v>0</v>
      </c>
    </row>
    <row r="164" spans="1:54" ht="15.75" customHeight="1" x14ac:dyDescent="0.25">
      <c r="A164" s="2">
        <v>163</v>
      </c>
      <c r="B164" s="2" t="str">
        <f>IF(Preencher!B164="","",Preencher!B164)</f>
        <v/>
      </c>
      <c r="C164" s="2" t="str">
        <f>IF(Preencher!C164="","",Preencher!C164)</f>
        <v/>
      </c>
      <c r="D164" s="5" t="str">
        <f>IF(Preencher!D164="","",Preencher!D164)</f>
        <v/>
      </c>
      <c r="E164" s="5" t="str">
        <f>IF(Preencher!E164="","",Preencher!E164)</f>
        <v/>
      </c>
      <c r="F164" s="15" t="str">
        <f>IF(Preencher!F164="","",Preencher!F164)</f>
        <v/>
      </c>
      <c r="G164" s="15" t="str">
        <f>IF(Preencher!G164="","",Preencher!G164)</f>
        <v/>
      </c>
      <c r="H164" s="13" t="str">
        <f>IF(Preencher!H164="","",Preencher!H164)</f>
        <v/>
      </c>
      <c r="I164" s="17" t="str">
        <f>IF(Preencher!I164="","",Preencher!I164)</f>
        <v/>
      </c>
      <c r="J164" s="13" t="str">
        <f>IF(Preencher!J164="","",Preencher!J164)</f>
        <v/>
      </c>
      <c r="K164" s="20" t="str">
        <f>IF(Preencher!K164="","",Preencher!K164)</f>
        <v/>
      </c>
      <c r="L164" s="5" t="str">
        <f>IF(Preencher!L164="","",Preencher!L164)</f>
        <v/>
      </c>
      <c r="M164" s="5" t="str">
        <f>IF(Preencher!M164="","",Preencher!M164)</f>
        <v/>
      </c>
      <c r="N164" s="22" t="str">
        <f>IF(Preencher!N164="","",Preencher!N164)</f>
        <v/>
      </c>
      <c r="O164" s="5" t="str">
        <f>IF(Preencher!O164="","",Preencher!O164)</f>
        <v/>
      </c>
      <c r="P164" s="22" t="str">
        <f>IF(Preencher!P164="","",Preencher!P164)</f>
        <v/>
      </c>
      <c r="Q164" s="5" t="str">
        <f>IF(Preencher!Q164="","",Preencher!Q164)</f>
        <v/>
      </c>
      <c r="R164" s="13" t="str">
        <f>IF(Preencher!R164="","",Preencher!R164)</f>
        <v/>
      </c>
      <c r="S164" s="13" t="str">
        <f>IF(Preencher!S164="","",Preencher!S164)</f>
        <v/>
      </c>
      <c r="T164" s="13" t="str">
        <f>IF(Preencher!T164="","",Preencher!T164)</f>
        <v/>
      </c>
      <c r="U164" s="11" t="str">
        <f>IF(Preencher!U164="","",Preencher!U164)</f>
        <v/>
      </c>
      <c r="V164" s="5" t="str">
        <f>IF(Preencher!V164="","",Preencher!V164)</f>
        <v/>
      </c>
      <c r="W164" s="5" t="str">
        <f>IF(Preencher!W164="","",Preencher!W164)</f>
        <v/>
      </c>
      <c r="X164" s="5" t="str">
        <f>IF(Preencher!X164="","",Preencher!X164)</f>
        <v/>
      </c>
      <c r="Y164" s="25" t="str">
        <f>IF(Preencher!Y164="","",Preencher!Y164)</f>
        <v/>
      </c>
      <c r="AB164" s="2" t="b">
        <f t="shared" si="49"/>
        <v>0</v>
      </c>
      <c r="AC164" s="2" t="b">
        <f t="shared" si="50"/>
        <v>0</v>
      </c>
      <c r="AD164" s="2" t="b">
        <f t="shared" si="51"/>
        <v>0</v>
      </c>
      <c r="AE164" s="2" t="b">
        <f t="shared" si="44"/>
        <v>0</v>
      </c>
      <c r="AF164" s="2" t="b">
        <f t="shared" si="45"/>
        <v>0</v>
      </c>
      <c r="AG164" s="2" t="b">
        <f t="shared" si="46"/>
        <v>0</v>
      </c>
      <c r="AH164" s="2" t="b">
        <f t="shared" si="47"/>
        <v>0</v>
      </c>
      <c r="AI164" s="2" t="b">
        <f t="shared" si="52"/>
        <v>0</v>
      </c>
      <c r="AJ164" s="2" t="b">
        <f t="shared" si="53"/>
        <v>0</v>
      </c>
      <c r="AK164" s="2" t="b">
        <f t="shared" si="54"/>
        <v>0</v>
      </c>
      <c r="AL164" s="2" t="b">
        <f t="shared" si="48"/>
        <v>0</v>
      </c>
      <c r="AM164" s="2" t="b">
        <f t="array" aca="1" ref="AM164" ca="1">IF(OR(M164="",SUM(IF(ISNUMBER(VALUE(MID(M164,ROW(INDIRECT("1:"&amp;LEN(M164))),1))),1,0))),FALSE,TRUE)</f>
        <v>0</v>
      </c>
      <c r="AN164" s="2" t="b">
        <f t="shared" si="55"/>
        <v>0</v>
      </c>
      <c r="AO164" s="2" t="b">
        <f t="array" aca="1" ref="AO164" ca="1">IF(OR(O164="",SUM(IF(ISNUMBER(VALUE(MID(O164,ROW(INDIRECT("1:"&amp;LEN(O164))),1))),1,0))),FALSE,TRUE)</f>
        <v>0</v>
      </c>
      <c r="AP164" s="2" t="b">
        <f t="shared" si="55"/>
        <v>0</v>
      </c>
      <c r="AQ164" s="2" t="b">
        <f t="shared" si="56"/>
        <v>0</v>
      </c>
      <c r="AR164" s="2" t="b">
        <f t="shared" si="57"/>
        <v>0</v>
      </c>
      <c r="AS164" s="2" t="b">
        <f t="shared" si="58"/>
        <v>0</v>
      </c>
      <c r="AT164" s="2" t="b">
        <f>IF(ISERROR(VLOOKUP(T164,Especificações!$K$7:$K$33,1,FALSE)),FALSE,TRUE)</f>
        <v>0</v>
      </c>
      <c r="AU164" s="2" t="b">
        <f t="shared" si="59"/>
        <v>0</v>
      </c>
      <c r="AV164" s="2" t="b">
        <f t="shared" si="60"/>
        <v>0</v>
      </c>
      <c r="AW164" s="2" t="b">
        <f t="shared" si="61"/>
        <v>0</v>
      </c>
      <c r="AX164" s="2" t="b">
        <f t="shared" si="62"/>
        <v>0</v>
      </c>
      <c r="AY164" s="2" t="b">
        <f t="shared" si="63"/>
        <v>0</v>
      </c>
      <c r="AZ164" s="24" t="b">
        <f>IF(COUNTA(Preencher!B164:Y164)=0,FALSE,TRUE)</f>
        <v>0</v>
      </c>
      <c r="BA164" s="24">
        <f t="shared" si="64"/>
        <v>0</v>
      </c>
      <c r="BB164" s="24">
        <f t="shared" si="65"/>
        <v>0</v>
      </c>
    </row>
    <row r="165" spans="1:54" ht="15.75" customHeight="1" x14ac:dyDescent="0.25">
      <c r="A165" s="2">
        <v>164</v>
      </c>
      <c r="B165" s="2" t="str">
        <f>IF(Preencher!B165="","",Preencher!B165)</f>
        <v/>
      </c>
      <c r="C165" s="2" t="str">
        <f>IF(Preencher!C165="","",Preencher!C165)</f>
        <v/>
      </c>
      <c r="D165" s="5" t="str">
        <f>IF(Preencher!D165="","",Preencher!D165)</f>
        <v/>
      </c>
      <c r="E165" s="5" t="str">
        <f>IF(Preencher!E165="","",Preencher!E165)</f>
        <v/>
      </c>
      <c r="F165" s="15" t="str">
        <f>IF(Preencher!F165="","",Preencher!F165)</f>
        <v/>
      </c>
      <c r="G165" s="15" t="str">
        <f>IF(Preencher!G165="","",Preencher!G165)</f>
        <v/>
      </c>
      <c r="H165" s="13" t="str">
        <f>IF(Preencher!H165="","",Preencher!H165)</f>
        <v/>
      </c>
      <c r="I165" s="17" t="str">
        <f>IF(Preencher!I165="","",Preencher!I165)</f>
        <v/>
      </c>
      <c r="J165" s="13" t="str">
        <f>IF(Preencher!J165="","",Preencher!J165)</f>
        <v/>
      </c>
      <c r="K165" s="20" t="str">
        <f>IF(Preencher!K165="","",Preencher!K165)</f>
        <v/>
      </c>
      <c r="L165" s="5" t="str">
        <f>IF(Preencher!L165="","",Preencher!L165)</f>
        <v/>
      </c>
      <c r="M165" s="5" t="str">
        <f>IF(Preencher!M165="","",Preencher!M165)</f>
        <v/>
      </c>
      <c r="N165" s="22" t="str">
        <f>IF(Preencher!N165="","",Preencher!N165)</f>
        <v/>
      </c>
      <c r="O165" s="5" t="str">
        <f>IF(Preencher!O165="","",Preencher!O165)</f>
        <v/>
      </c>
      <c r="P165" s="22" t="str">
        <f>IF(Preencher!P165="","",Preencher!P165)</f>
        <v/>
      </c>
      <c r="Q165" s="5" t="str">
        <f>IF(Preencher!Q165="","",Preencher!Q165)</f>
        <v/>
      </c>
      <c r="R165" s="13" t="str">
        <f>IF(Preencher!R165="","",Preencher!R165)</f>
        <v/>
      </c>
      <c r="S165" s="13" t="str">
        <f>IF(Preencher!S165="","",Preencher!S165)</f>
        <v/>
      </c>
      <c r="T165" s="13" t="str">
        <f>IF(Preencher!T165="","",Preencher!T165)</f>
        <v/>
      </c>
      <c r="U165" s="11" t="str">
        <f>IF(Preencher!U165="","",Preencher!U165)</f>
        <v/>
      </c>
      <c r="V165" s="5" t="str">
        <f>IF(Preencher!V165="","",Preencher!V165)</f>
        <v/>
      </c>
      <c r="W165" s="5" t="str">
        <f>IF(Preencher!W165="","",Preencher!W165)</f>
        <v/>
      </c>
      <c r="X165" s="5" t="str">
        <f>IF(Preencher!X165="","",Preencher!X165)</f>
        <v/>
      </c>
      <c r="Y165" s="25" t="str">
        <f>IF(Preencher!Y165="","",Preencher!Y165)</f>
        <v/>
      </c>
      <c r="AB165" s="2" t="b">
        <f t="shared" si="49"/>
        <v>0</v>
      </c>
      <c r="AC165" s="2" t="b">
        <f t="shared" si="50"/>
        <v>0</v>
      </c>
      <c r="AD165" s="2" t="b">
        <f t="shared" si="51"/>
        <v>0</v>
      </c>
      <c r="AE165" s="2" t="b">
        <f t="shared" si="44"/>
        <v>0</v>
      </c>
      <c r="AF165" s="2" t="b">
        <f t="shared" si="45"/>
        <v>0</v>
      </c>
      <c r="AG165" s="2" t="b">
        <f t="shared" si="46"/>
        <v>0</v>
      </c>
      <c r="AH165" s="2" t="b">
        <f t="shared" si="47"/>
        <v>0</v>
      </c>
      <c r="AI165" s="2" t="b">
        <f t="shared" si="52"/>
        <v>0</v>
      </c>
      <c r="AJ165" s="2" t="b">
        <f t="shared" si="53"/>
        <v>0</v>
      </c>
      <c r="AK165" s="2" t="b">
        <f t="shared" si="54"/>
        <v>0</v>
      </c>
      <c r="AL165" s="2" t="b">
        <f t="shared" si="48"/>
        <v>0</v>
      </c>
      <c r="AM165" s="2" t="b">
        <f t="array" aca="1" ref="AM165" ca="1">IF(OR(M165="",SUM(IF(ISNUMBER(VALUE(MID(M165,ROW(INDIRECT("1:"&amp;LEN(M165))),1))),1,0))),FALSE,TRUE)</f>
        <v>0</v>
      </c>
      <c r="AN165" s="2" t="b">
        <f t="shared" si="55"/>
        <v>0</v>
      </c>
      <c r="AO165" s="2" t="b">
        <f t="array" aca="1" ref="AO165" ca="1">IF(OR(O165="",SUM(IF(ISNUMBER(VALUE(MID(O165,ROW(INDIRECT("1:"&amp;LEN(O165))),1))),1,0))),FALSE,TRUE)</f>
        <v>0</v>
      </c>
      <c r="AP165" s="2" t="b">
        <f t="shared" si="55"/>
        <v>0</v>
      </c>
      <c r="AQ165" s="2" t="b">
        <f t="shared" si="56"/>
        <v>0</v>
      </c>
      <c r="AR165" s="2" t="b">
        <f t="shared" si="57"/>
        <v>0</v>
      </c>
      <c r="AS165" s="2" t="b">
        <f t="shared" si="58"/>
        <v>0</v>
      </c>
      <c r="AT165" s="2" t="b">
        <f>IF(ISERROR(VLOOKUP(T165,Especificações!$K$7:$K$33,1,FALSE)),FALSE,TRUE)</f>
        <v>0</v>
      </c>
      <c r="AU165" s="2" t="b">
        <f t="shared" si="59"/>
        <v>0</v>
      </c>
      <c r="AV165" s="2" t="b">
        <f t="shared" si="60"/>
        <v>0</v>
      </c>
      <c r="AW165" s="2" t="b">
        <f t="shared" si="61"/>
        <v>0</v>
      </c>
      <c r="AX165" s="2" t="b">
        <f t="shared" si="62"/>
        <v>0</v>
      </c>
      <c r="AY165" s="2" t="b">
        <f t="shared" si="63"/>
        <v>0</v>
      </c>
      <c r="AZ165" s="24" t="b">
        <f>IF(COUNTA(Preencher!B165:Y165)=0,FALSE,TRUE)</f>
        <v>0</v>
      </c>
      <c r="BA165" s="24">
        <f t="shared" si="64"/>
        <v>0</v>
      </c>
      <c r="BB165" s="24">
        <f t="shared" si="65"/>
        <v>0</v>
      </c>
    </row>
    <row r="166" spans="1:54" ht="15.75" customHeight="1" x14ac:dyDescent="0.25">
      <c r="A166" s="2">
        <v>165</v>
      </c>
      <c r="B166" s="2" t="str">
        <f>IF(Preencher!B166="","",Preencher!B166)</f>
        <v/>
      </c>
      <c r="C166" s="2" t="str">
        <f>IF(Preencher!C166="","",Preencher!C166)</f>
        <v/>
      </c>
      <c r="D166" s="5" t="str">
        <f>IF(Preencher!D166="","",Preencher!D166)</f>
        <v/>
      </c>
      <c r="E166" s="5" t="str">
        <f>IF(Preencher!E166="","",Preencher!E166)</f>
        <v/>
      </c>
      <c r="F166" s="15" t="str">
        <f>IF(Preencher!F166="","",Preencher!F166)</f>
        <v/>
      </c>
      <c r="G166" s="15" t="str">
        <f>IF(Preencher!G166="","",Preencher!G166)</f>
        <v/>
      </c>
      <c r="H166" s="13" t="str">
        <f>IF(Preencher!H166="","",Preencher!H166)</f>
        <v/>
      </c>
      <c r="I166" s="17" t="str">
        <f>IF(Preencher!I166="","",Preencher!I166)</f>
        <v/>
      </c>
      <c r="J166" s="13" t="str">
        <f>IF(Preencher!J166="","",Preencher!J166)</f>
        <v/>
      </c>
      <c r="K166" s="20" t="str">
        <f>IF(Preencher!K166="","",Preencher!K166)</f>
        <v/>
      </c>
      <c r="L166" s="5" t="str">
        <f>IF(Preencher!L166="","",Preencher!L166)</f>
        <v/>
      </c>
      <c r="M166" s="5" t="str">
        <f>IF(Preencher!M166="","",Preencher!M166)</f>
        <v/>
      </c>
      <c r="N166" s="22" t="str">
        <f>IF(Preencher!N166="","",Preencher!N166)</f>
        <v/>
      </c>
      <c r="O166" s="5" t="str">
        <f>IF(Preencher!O166="","",Preencher!O166)</f>
        <v/>
      </c>
      <c r="P166" s="22" t="str">
        <f>IF(Preencher!P166="","",Preencher!P166)</f>
        <v/>
      </c>
      <c r="Q166" s="5" t="str">
        <f>IF(Preencher!Q166="","",Preencher!Q166)</f>
        <v/>
      </c>
      <c r="R166" s="13" t="str">
        <f>IF(Preencher!R166="","",Preencher!R166)</f>
        <v/>
      </c>
      <c r="S166" s="13" t="str">
        <f>IF(Preencher!S166="","",Preencher!S166)</f>
        <v/>
      </c>
      <c r="T166" s="13" t="str">
        <f>IF(Preencher!T166="","",Preencher!T166)</f>
        <v/>
      </c>
      <c r="U166" s="11" t="str">
        <f>IF(Preencher!U166="","",Preencher!U166)</f>
        <v/>
      </c>
      <c r="V166" s="5" t="str">
        <f>IF(Preencher!V166="","",Preencher!V166)</f>
        <v/>
      </c>
      <c r="W166" s="5" t="str">
        <f>IF(Preencher!W166="","",Preencher!W166)</f>
        <v/>
      </c>
      <c r="X166" s="5" t="str">
        <f>IF(Preencher!X166="","",Preencher!X166)</f>
        <v/>
      </c>
      <c r="Y166" s="25" t="str">
        <f>IF(Preencher!Y166="","",Preencher!Y166)</f>
        <v/>
      </c>
      <c r="AB166" s="2" t="b">
        <f t="shared" si="49"/>
        <v>0</v>
      </c>
      <c r="AC166" s="2" t="b">
        <f t="shared" si="50"/>
        <v>0</v>
      </c>
      <c r="AD166" s="2" t="b">
        <f t="shared" si="51"/>
        <v>0</v>
      </c>
      <c r="AE166" s="2" t="b">
        <f t="shared" si="44"/>
        <v>0</v>
      </c>
      <c r="AF166" s="2" t="b">
        <f t="shared" si="45"/>
        <v>0</v>
      </c>
      <c r="AG166" s="2" t="b">
        <f t="shared" si="46"/>
        <v>0</v>
      </c>
      <c r="AH166" s="2" t="b">
        <f t="shared" si="47"/>
        <v>0</v>
      </c>
      <c r="AI166" s="2" t="b">
        <f t="shared" si="52"/>
        <v>0</v>
      </c>
      <c r="AJ166" s="2" t="b">
        <f t="shared" si="53"/>
        <v>0</v>
      </c>
      <c r="AK166" s="2" t="b">
        <f t="shared" si="54"/>
        <v>0</v>
      </c>
      <c r="AL166" s="2" t="b">
        <f t="shared" si="48"/>
        <v>0</v>
      </c>
      <c r="AM166" s="2" t="b">
        <f t="array" aca="1" ref="AM166" ca="1">IF(OR(M166="",SUM(IF(ISNUMBER(VALUE(MID(M166,ROW(INDIRECT("1:"&amp;LEN(M166))),1))),1,0))),FALSE,TRUE)</f>
        <v>0</v>
      </c>
      <c r="AN166" s="2" t="b">
        <f t="shared" si="55"/>
        <v>0</v>
      </c>
      <c r="AO166" s="2" t="b">
        <f t="array" aca="1" ref="AO166" ca="1">IF(OR(O166="",SUM(IF(ISNUMBER(VALUE(MID(O166,ROW(INDIRECT("1:"&amp;LEN(O166))),1))),1,0))),FALSE,TRUE)</f>
        <v>0</v>
      </c>
      <c r="AP166" s="2" t="b">
        <f t="shared" si="55"/>
        <v>0</v>
      </c>
      <c r="AQ166" s="2" t="b">
        <f t="shared" si="56"/>
        <v>0</v>
      </c>
      <c r="AR166" s="2" t="b">
        <f t="shared" si="57"/>
        <v>0</v>
      </c>
      <c r="AS166" s="2" t="b">
        <f t="shared" si="58"/>
        <v>0</v>
      </c>
      <c r="AT166" s="2" t="b">
        <f>IF(ISERROR(VLOOKUP(T166,Especificações!$K$7:$K$33,1,FALSE)),FALSE,TRUE)</f>
        <v>0</v>
      </c>
      <c r="AU166" s="2" t="b">
        <f t="shared" si="59"/>
        <v>0</v>
      </c>
      <c r="AV166" s="2" t="b">
        <f t="shared" si="60"/>
        <v>0</v>
      </c>
      <c r="AW166" s="2" t="b">
        <f t="shared" si="61"/>
        <v>0</v>
      </c>
      <c r="AX166" s="2" t="b">
        <f t="shared" si="62"/>
        <v>0</v>
      </c>
      <c r="AY166" s="2" t="b">
        <f t="shared" si="63"/>
        <v>0</v>
      </c>
      <c r="AZ166" s="24" t="b">
        <f>IF(COUNTA(Preencher!B166:Y166)=0,FALSE,TRUE)</f>
        <v>0</v>
      </c>
      <c r="BA166" s="24">
        <f t="shared" si="64"/>
        <v>0</v>
      </c>
      <c r="BB166" s="24">
        <f t="shared" si="65"/>
        <v>0</v>
      </c>
    </row>
    <row r="167" spans="1:54" ht="15.75" customHeight="1" x14ac:dyDescent="0.25">
      <c r="A167" s="2">
        <v>166</v>
      </c>
      <c r="B167" s="2" t="str">
        <f>IF(Preencher!B167="","",Preencher!B167)</f>
        <v/>
      </c>
      <c r="C167" s="2" t="str">
        <f>IF(Preencher!C167="","",Preencher!C167)</f>
        <v/>
      </c>
      <c r="D167" s="5" t="str">
        <f>IF(Preencher!D167="","",Preencher!D167)</f>
        <v/>
      </c>
      <c r="E167" s="5" t="str">
        <f>IF(Preencher!E167="","",Preencher!E167)</f>
        <v/>
      </c>
      <c r="F167" s="15" t="str">
        <f>IF(Preencher!F167="","",Preencher!F167)</f>
        <v/>
      </c>
      <c r="G167" s="15" t="str">
        <f>IF(Preencher!G167="","",Preencher!G167)</f>
        <v/>
      </c>
      <c r="H167" s="13" t="str">
        <f>IF(Preencher!H167="","",Preencher!H167)</f>
        <v/>
      </c>
      <c r="I167" s="17" t="str">
        <f>IF(Preencher!I167="","",Preencher!I167)</f>
        <v/>
      </c>
      <c r="J167" s="13" t="str">
        <f>IF(Preencher!J167="","",Preencher!J167)</f>
        <v/>
      </c>
      <c r="K167" s="20" t="str">
        <f>IF(Preencher!K167="","",Preencher!K167)</f>
        <v/>
      </c>
      <c r="L167" s="5" t="str">
        <f>IF(Preencher!L167="","",Preencher!L167)</f>
        <v/>
      </c>
      <c r="M167" s="5" t="str">
        <f>IF(Preencher!M167="","",Preencher!M167)</f>
        <v/>
      </c>
      <c r="N167" s="22" t="str">
        <f>IF(Preencher!N167="","",Preencher!N167)</f>
        <v/>
      </c>
      <c r="O167" s="5" t="str">
        <f>IF(Preencher!O167="","",Preencher!O167)</f>
        <v/>
      </c>
      <c r="P167" s="22" t="str">
        <f>IF(Preencher!P167="","",Preencher!P167)</f>
        <v/>
      </c>
      <c r="Q167" s="5" t="str">
        <f>IF(Preencher!Q167="","",Preencher!Q167)</f>
        <v/>
      </c>
      <c r="R167" s="13" t="str">
        <f>IF(Preencher!R167="","",Preencher!R167)</f>
        <v/>
      </c>
      <c r="S167" s="13" t="str">
        <f>IF(Preencher!S167="","",Preencher!S167)</f>
        <v/>
      </c>
      <c r="T167" s="13" t="str">
        <f>IF(Preencher!T167="","",Preencher!T167)</f>
        <v/>
      </c>
      <c r="U167" s="11" t="str">
        <f>IF(Preencher!U167="","",Preencher!U167)</f>
        <v/>
      </c>
      <c r="V167" s="5" t="str">
        <f>IF(Preencher!V167="","",Preencher!V167)</f>
        <v/>
      </c>
      <c r="W167" s="5" t="str">
        <f>IF(Preencher!W167="","",Preencher!W167)</f>
        <v/>
      </c>
      <c r="X167" s="5" t="str">
        <f>IF(Preencher!X167="","",Preencher!X167)</f>
        <v/>
      </c>
      <c r="Y167" s="25" t="str">
        <f>IF(Preencher!Y167="","",Preencher!Y167)</f>
        <v/>
      </c>
      <c r="AB167" s="2" t="b">
        <f t="shared" si="49"/>
        <v>0</v>
      </c>
      <c r="AC167" s="2" t="b">
        <f t="shared" si="50"/>
        <v>0</v>
      </c>
      <c r="AD167" s="2" t="b">
        <f t="shared" si="51"/>
        <v>0</v>
      </c>
      <c r="AE167" s="2" t="b">
        <f t="shared" si="44"/>
        <v>0</v>
      </c>
      <c r="AF167" s="2" t="b">
        <f t="shared" si="45"/>
        <v>0</v>
      </c>
      <c r="AG167" s="2" t="b">
        <f t="shared" si="46"/>
        <v>0</v>
      </c>
      <c r="AH167" s="2" t="b">
        <f t="shared" si="47"/>
        <v>0</v>
      </c>
      <c r="AI167" s="2" t="b">
        <f t="shared" si="52"/>
        <v>0</v>
      </c>
      <c r="AJ167" s="2" t="b">
        <f t="shared" si="53"/>
        <v>0</v>
      </c>
      <c r="AK167" s="2" t="b">
        <f t="shared" si="54"/>
        <v>0</v>
      </c>
      <c r="AL167" s="2" t="b">
        <f t="shared" si="48"/>
        <v>0</v>
      </c>
      <c r="AM167" s="2" t="b">
        <f t="array" aca="1" ref="AM167" ca="1">IF(OR(M167="",SUM(IF(ISNUMBER(VALUE(MID(M167,ROW(INDIRECT("1:"&amp;LEN(M167))),1))),1,0))),FALSE,TRUE)</f>
        <v>0</v>
      </c>
      <c r="AN167" s="2" t="b">
        <f t="shared" si="55"/>
        <v>0</v>
      </c>
      <c r="AO167" s="2" t="b">
        <f t="array" aca="1" ref="AO167" ca="1">IF(OR(O167="",SUM(IF(ISNUMBER(VALUE(MID(O167,ROW(INDIRECT("1:"&amp;LEN(O167))),1))),1,0))),FALSE,TRUE)</f>
        <v>0</v>
      </c>
      <c r="AP167" s="2" t="b">
        <f t="shared" si="55"/>
        <v>0</v>
      </c>
      <c r="AQ167" s="2" t="b">
        <f t="shared" si="56"/>
        <v>0</v>
      </c>
      <c r="AR167" s="2" t="b">
        <f t="shared" si="57"/>
        <v>0</v>
      </c>
      <c r="AS167" s="2" t="b">
        <f t="shared" si="58"/>
        <v>0</v>
      </c>
      <c r="AT167" s="2" t="b">
        <f>IF(ISERROR(VLOOKUP(T167,Especificações!$K$7:$K$33,1,FALSE)),FALSE,TRUE)</f>
        <v>0</v>
      </c>
      <c r="AU167" s="2" t="b">
        <f t="shared" si="59"/>
        <v>0</v>
      </c>
      <c r="AV167" s="2" t="b">
        <f t="shared" si="60"/>
        <v>0</v>
      </c>
      <c r="AW167" s="2" t="b">
        <f t="shared" si="61"/>
        <v>0</v>
      </c>
      <c r="AX167" s="2" t="b">
        <f t="shared" si="62"/>
        <v>0</v>
      </c>
      <c r="AY167" s="2" t="b">
        <f t="shared" si="63"/>
        <v>0</v>
      </c>
      <c r="AZ167" s="24" t="b">
        <f>IF(COUNTA(Preencher!B167:Y167)=0,FALSE,TRUE)</f>
        <v>0</v>
      </c>
      <c r="BA167" s="24">
        <f t="shared" si="64"/>
        <v>0</v>
      </c>
      <c r="BB167" s="24">
        <f t="shared" si="65"/>
        <v>0</v>
      </c>
    </row>
    <row r="168" spans="1:54" ht="15.75" customHeight="1" x14ac:dyDescent="0.25">
      <c r="A168" s="2">
        <v>167</v>
      </c>
      <c r="B168" s="2" t="str">
        <f>IF(Preencher!B168="","",Preencher!B168)</f>
        <v/>
      </c>
      <c r="C168" s="2" t="str">
        <f>IF(Preencher!C168="","",Preencher!C168)</f>
        <v/>
      </c>
      <c r="D168" s="5" t="str">
        <f>IF(Preencher!D168="","",Preencher!D168)</f>
        <v/>
      </c>
      <c r="E168" s="5" t="str">
        <f>IF(Preencher!E168="","",Preencher!E168)</f>
        <v/>
      </c>
      <c r="F168" s="15" t="str">
        <f>IF(Preencher!F168="","",Preencher!F168)</f>
        <v/>
      </c>
      <c r="G168" s="15" t="str">
        <f>IF(Preencher!G168="","",Preencher!G168)</f>
        <v/>
      </c>
      <c r="H168" s="13" t="str">
        <f>IF(Preencher!H168="","",Preencher!H168)</f>
        <v/>
      </c>
      <c r="I168" s="17" t="str">
        <f>IF(Preencher!I168="","",Preencher!I168)</f>
        <v/>
      </c>
      <c r="J168" s="13" t="str">
        <f>IF(Preencher!J168="","",Preencher!J168)</f>
        <v/>
      </c>
      <c r="K168" s="20" t="str">
        <f>IF(Preencher!K168="","",Preencher!K168)</f>
        <v/>
      </c>
      <c r="L168" s="5" t="str">
        <f>IF(Preencher!L168="","",Preencher!L168)</f>
        <v/>
      </c>
      <c r="M168" s="5" t="str">
        <f>IF(Preencher!M168="","",Preencher!M168)</f>
        <v/>
      </c>
      <c r="N168" s="22" t="str">
        <f>IF(Preencher!N168="","",Preencher!N168)</f>
        <v/>
      </c>
      <c r="O168" s="5" t="str">
        <f>IF(Preencher!O168="","",Preencher!O168)</f>
        <v/>
      </c>
      <c r="P168" s="22" t="str">
        <f>IF(Preencher!P168="","",Preencher!P168)</f>
        <v/>
      </c>
      <c r="Q168" s="5" t="str">
        <f>IF(Preencher!Q168="","",Preencher!Q168)</f>
        <v/>
      </c>
      <c r="R168" s="13" t="str">
        <f>IF(Preencher!R168="","",Preencher!R168)</f>
        <v/>
      </c>
      <c r="S168" s="13" t="str">
        <f>IF(Preencher!S168="","",Preencher!S168)</f>
        <v/>
      </c>
      <c r="T168" s="13" t="str">
        <f>IF(Preencher!T168="","",Preencher!T168)</f>
        <v/>
      </c>
      <c r="U168" s="11" t="str">
        <f>IF(Preencher!U168="","",Preencher!U168)</f>
        <v/>
      </c>
      <c r="V168" s="5" t="str">
        <f>IF(Preencher!V168="","",Preencher!V168)</f>
        <v/>
      </c>
      <c r="W168" s="5" t="str">
        <f>IF(Preencher!W168="","",Preencher!W168)</f>
        <v/>
      </c>
      <c r="X168" s="5" t="str">
        <f>IF(Preencher!X168="","",Preencher!X168)</f>
        <v/>
      </c>
      <c r="Y168" s="25" t="str">
        <f>IF(Preencher!Y168="","",Preencher!Y168)</f>
        <v/>
      </c>
      <c r="AB168" s="2" t="b">
        <f t="shared" si="49"/>
        <v>0</v>
      </c>
      <c r="AC168" s="2" t="b">
        <f t="shared" si="50"/>
        <v>0</v>
      </c>
      <c r="AD168" s="2" t="b">
        <f t="shared" si="51"/>
        <v>0</v>
      </c>
      <c r="AE168" s="2" t="b">
        <f t="shared" si="44"/>
        <v>0</v>
      </c>
      <c r="AF168" s="2" t="b">
        <f t="shared" si="45"/>
        <v>0</v>
      </c>
      <c r="AG168" s="2" t="b">
        <f t="shared" si="46"/>
        <v>0</v>
      </c>
      <c r="AH168" s="2" t="b">
        <f t="shared" si="47"/>
        <v>0</v>
      </c>
      <c r="AI168" s="2" t="b">
        <f t="shared" si="52"/>
        <v>0</v>
      </c>
      <c r="AJ168" s="2" t="b">
        <f t="shared" si="53"/>
        <v>0</v>
      </c>
      <c r="AK168" s="2" t="b">
        <f t="shared" si="54"/>
        <v>0</v>
      </c>
      <c r="AL168" s="2" t="b">
        <f t="shared" si="48"/>
        <v>0</v>
      </c>
      <c r="AM168" s="2" t="b">
        <f t="array" aca="1" ref="AM168" ca="1">IF(OR(M168="",SUM(IF(ISNUMBER(VALUE(MID(M168,ROW(INDIRECT("1:"&amp;LEN(M168))),1))),1,0))),FALSE,TRUE)</f>
        <v>0</v>
      </c>
      <c r="AN168" s="2" t="b">
        <f t="shared" si="55"/>
        <v>0</v>
      </c>
      <c r="AO168" s="2" t="b">
        <f t="array" aca="1" ref="AO168" ca="1">IF(OR(O168="",SUM(IF(ISNUMBER(VALUE(MID(O168,ROW(INDIRECT("1:"&amp;LEN(O168))),1))),1,0))),FALSE,TRUE)</f>
        <v>0</v>
      </c>
      <c r="AP168" s="2" t="b">
        <f t="shared" si="55"/>
        <v>0</v>
      </c>
      <c r="AQ168" s="2" t="b">
        <f t="shared" si="56"/>
        <v>0</v>
      </c>
      <c r="AR168" s="2" t="b">
        <f t="shared" si="57"/>
        <v>0</v>
      </c>
      <c r="AS168" s="2" t="b">
        <f t="shared" si="58"/>
        <v>0</v>
      </c>
      <c r="AT168" s="2" t="b">
        <f>IF(ISERROR(VLOOKUP(T168,Especificações!$K$7:$K$33,1,FALSE)),FALSE,TRUE)</f>
        <v>0</v>
      </c>
      <c r="AU168" s="2" t="b">
        <f t="shared" si="59"/>
        <v>0</v>
      </c>
      <c r="AV168" s="2" t="b">
        <f t="shared" si="60"/>
        <v>0</v>
      </c>
      <c r="AW168" s="2" t="b">
        <f t="shared" si="61"/>
        <v>0</v>
      </c>
      <c r="AX168" s="2" t="b">
        <f t="shared" si="62"/>
        <v>0</v>
      </c>
      <c r="AY168" s="2" t="b">
        <f t="shared" si="63"/>
        <v>0</v>
      </c>
      <c r="AZ168" s="24" t="b">
        <f>IF(COUNTA(Preencher!B168:Y168)=0,FALSE,TRUE)</f>
        <v>0</v>
      </c>
      <c r="BA168" s="24">
        <f t="shared" si="64"/>
        <v>0</v>
      </c>
      <c r="BB168" s="24">
        <f t="shared" si="65"/>
        <v>0</v>
      </c>
    </row>
    <row r="169" spans="1:54" ht="15.75" customHeight="1" x14ac:dyDescent="0.25">
      <c r="A169" s="2">
        <v>168</v>
      </c>
      <c r="B169" s="2" t="str">
        <f>IF(Preencher!B169="","",Preencher!B169)</f>
        <v/>
      </c>
      <c r="C169" s="2" t="str">
        <f>IF(Preencher!C169="","",Preencher!C169)</f>
        <v/>
      </c>
      <c r="D169" s="5" t="str">
        <f>IF(Preencher!D169="","",Preencher!D169)</f>
        <v/>
      </c>
      <c r="E169" s="5" t="str">
        <f>IF(Preencher!E169="","",Preencher!E169)</f>
        <v/>
      </c>
      <c r="F169" s="15" t="str">
        <f>IF(Preencher!F169="","",Preencher!F169)</f>
        <v/>
      </c>
      <c r="G169" s="15" t="str">
        <f>IF(Preencher!G169="","",Preencher!G169)</f>
        <v/>
      </c>
      <c r="H169" s="13" t="str">
        <f>IF(Preencher!H169="","",Preencher!H169)</f>
        <v/>
      </c>
      <c r="I169" s="17" t="str">
        <f>IF(Preencher!I169="","",Preencher!I169)</f>
        <v/>
      </c>
      <c r="J169" s="13" t="str">
        <f>IF(Preencher!J169="","",Preencher!J169)</f>
        <v/>
      </c>
      <c r="K169" s="20" t="str">
        <f>IF(Preencher!K169="","",Preencher!K169)</f>
        <v/>
      </c>
      <c r="L169" s="5" t="str">
        <f>IF(Preencher!L169="","",Preencher!L169)</f>
        <v/>
      </c>
      <c r="M169" s="5" t="str">
        <f>IF(Preencher!M169="","",Preencher!M169)</f>
        <v/>
      </c>
      <c r="N169" s="22" t="str">
        <f>IF(Preencher!N169="","",Preencher!N169)</f>
        <v/>
      </c>
      <c r="O169" s="5" t="str">
        <f>IF(Preencher!O169="","",Preencher!O169)</f>
        <v/>
      </c>
      <c r="P169" s="22" t="str">
        <f>IF(Preencher!P169="","",Preencher!P169)</f>
        <v/>
      </c>
      <c r="Q169" s="5" t="str">
        <f>IF(Preencher!Q169="","",Preencher!Q169)</f>
        <v/>
      </c>
      <c r="R169" s="13" t="str">
        <f>IF(Preencher!R169="","",Preencher!R169)</f>
        <v/>
      </c>
      <c r="S169" s="13" t="str">
        <f>IF(Preencher!S169="","",Preencher!S169)</f>
        <v/>
      </c>
      <c r="T169" s="13" t="str">
        <f>IF(Preencher!T169="","",Preencher!T169)</f>
        <v/>
      </c>
      <c r="U169" s="11" t="str">
        <f>IF(Preencher!U169="","",Preencher!U169)</f>
        <v/>
      </c>
      <c r="V169" s="5" t="str">
        <f>IF(Preencher!V169="","",Preencher!V169)</f>
        <v/>
      </c>
      <c r="W169" s="5" t="str">
        <f>IF(Preencher!W169="","",Preencher!W169)</f>
        <v/>
      </c>
      <c r="X169" s="5" t="str">
        <f>IF(Preencher!X169="","",Preencher!X169)</f>
        <v/>
      </c>
      <c r="Y169" s="25" t="str">
        <f>IF(Preencher!Y169="","",Preencher!Y169)</f>
        <v/>
      </c>
      <c r="AB169" s="2" t="b">
        <f t="shared" si="49"/>
        <v>0</v>
      </c>
      <c r="AC169" s="2" t="b">
        <f t="shared" si="50"/>
        <v>0</v>
      </c>
      <c r="AD169" s="2" t="b">
        <f t="shared" si="51"/>
        <v>0</v>
      </c>
      <c r="AE169" s="2" t="b">
        <f t="shared" si="44"/>
        <v>0</v>
      </c>
      <c r="AF169" s="2" t="b">
        <f t="shared" si="45"/>
        <v>0</v>
      </c>
      <c r="AG169" s="2" t="b">
        <f t="shared" si="46"/>
        <v>0</v>
      </c>
      <c r="AH169" s="2" t="b">
        <f t="shared" si="47"/>
        <v>0</v>
      </c>
      <c r="AI169" s="2" t="b">
        <f t="shared" si="52"/>
        <v>0</v>
      </c>
      <c r="AJ169" s="2" t="b">
        <f t="shared" si="53"/>
        <v>0</v>
      </c>
      <c r="AK169" s="2" t="b">
        <f t="shared" si="54"/>
        <v>0</v>
      </c>
      <c r="AL169" s="2" t="b">
        <f t="shared" si="48"/>
        <v>0</v>
      </c>
      <c r="AM169" s="2" t="b">
        <f t="array" aca="1" ref="AM169" ca="1">IF(OR(M169="",SUM(IF(ISNUMBER(VALUE(MID(M169,ROW(INDIRECT("1:"&amp;LEN(M169))),1))),1,0))),FALSE,TRUE)</f>
        <v>0</v>
      </c>
      <c r="AN169" s="2" t="b">
        <f t="shared" si="55"/>
        <v>0</v>
      </c>
      <c r="AO169" s="2" t="b">
        <f t="array" aca="1" ref="AO169" ca="1">IF(OR(O169="",SUM(IF(ISNUMBER(VALUE(MID(O169,ROW(INDIRECT("1:"&amp;LEN(O169))),1))),1,0))),FALSE,TRUE)</f>
        <v>0</v>
      </c>
      <c r="AP169" s="2" t="b">
        <f t="shared" si="55"/>
        <v>0</v>
      </c>
      <c r="AQ169" s="2" t="b">
        <f t="shared" si="56"/>
        <v>0</v>
      </c>
      <c r="AR169" s="2" t="b">
        <f t="shared" si="57"/>
        <v>0</v>
      </c>
      <c r="AS169" s="2" t="b">
        <f t="shared" si="58"/>
        <v>0</v>
      </c>
      <c r="AT169" s="2" t="b">
        <f>IF(ISERROR(VLOOKUP(T169,Especificações!$K$7:$K$33,1,FALSE)),FALSE,TRUE)</f>
        <v>0</v>
      </c>
      <c r="AU169" s="2" t="b">
        <f t="shared" si="59"/>
        <v>0</v>
      </c>
      <c r="AV169" s="2" t="b">
        <f t="shared" si="60"/>
        <v>0</v>
      </c>
      <c r="AW169" s="2" t="b">
        <f t="shared" si="61"/>
        <v>0</v>
      </c>
      <c r="AX169" s="2" t="b">
        <f t="shared" si="62"/>
        <v>0</v>
      </c>
      <c r="AY169" s="2" t="b">
        <f t="shared" si="63"/>
        <v>0</v>
      </c>
      <c r="AZ169" s="24" t="b">
        <f>IF(COUNTA(Preencher!B169:Y169)=0,FALSE,TRUE)</f>
        <v>0</v>
      </c>
      <c r="BA169" s="24">
        <f t="shared" si="64"/>
        <v>0</v>
      </c>
      <c r="BB169" s="24">
        <f t="shared" si="65"/>
        <v>0</v>
      </c>
    </row>
    <row r="170" spans="1:54" ht="15.75" customHeight="1" x14ac:dyDescent="0.25">
      <c r="A170" s="2">
        <v>169</v>
      </c>
      <c r="B170" s="2" t="str">
        <f>IF(Preencher!B170="","",Preencher!B170)</f>
        <v/>
      </c>
      <c r="C170" s="2" t="str">
        <f>IF(Preencher!C170="","",Preencher!C170)</f>
        <v/>
      </c>
      <c r="D170" s="5" t="str">
        <f>IF(Preencher!D170="","",Preencher!D170)</f>
        <v/>
      </c>
      <c r="E170" s="5" t="str">
        <f>IF(Preencher!E170="","",Preencher!E170)</f>
        <v/>
      </c>
      <c r="F170" s="15" t="str">
        <f>IF(Preencher!F170="","",Preencher!F170)</f>
        <v/>
      </c>
      <c r="G170" s="15" t="str">
        <f>IF(Preencher!G170="","",Preencher!G170)</f>
        <v/>
      </c>
      <c r="H170" s="13" t="str">
        <f>IF(Preencher!H170="","",Preencher!H170)</f>
        <v/>
      </c>
      <c r="I170" s="17" t="str">
        <f>IF(Preencher!I170="","",Preencher!I170)</f>
        <v/>
      </c>
      <c r="J170" s="13" t="str">
        <f>IF(Preencher!J170="","",Preencher!J170)</f>
        <v/>
      </c>
      <c r="K170" s="20" t="str">
        <f>IF(Preencher!K170="","",Preencher!K170)</f>
        <v/>
      </c>
      <c r="L170" s="5" t="str">
        <f>IF(Preencher!L170="","",Preencher!L170)</f>
        <v/>
      </c>
      <c r="M170" s="5" t="str">
        <f>IF(Preencher!M170="","",Preencher!M170)</f>
        <v/>
      </c>
      <c r="N170" s="22" t="str">
        <f>IF(Preencher!N170="","",Preencher!N170)</f>
        <v/>
      </c>
      <c r="O170" s="5" t="str">
        <f>IF(Preencher!O170="","",Preencher!O170)</f>
        <v/>
      </c>
      <c r="P170" s="22" t="str">
        <f>IF(Preencher!P170="","",Preencher!P170)</f>
        <v/>
      </c>
      <c r="Q170" s="5" t="str">
        <f>IF(Preencher!Q170="","",Preencher!Q170)</f>
        <v/>
      </c>
      <c r="R170" s="13" t="str">
        <f>IF(Preencher!R170="","",Preencher!R170)</f>
        <v/>
      </c>
      <c r="S170" s="13" t="str">
        <f>IF(Preencher!S170="","",Preencher!S170)</f>
        <v/>
      </c>
      <c r="T170" s="13" t="str">
        <f>IF(Preencher!T170="","",Preencher!T170)</f>
        <v/>
      </c>
      <c r="U170" s="11" t="str">
        <f>IF(Preencher!U170="","",Preencher!U170)</f>
        <v/>
      </c>
      <c r="V170" s="5" t="str">
        <f>IF(Preencher!V170="","",Preencher!V170)</f>
        <v/>
      </c>
      <c r="W170" s="5" t="str">
        <f>IF(Preencher!W170="","",Preencher!W170)</f>
        <v/>
      </c>
      <c r="X170" s="5" t="str">
        <f>IF(Preencher!X170="","",Preencher!X170)</f>
        <v/>
      </c>
      <c r="Y170" s="25" t="str">
        <f>IF(Preencher!Y170="","",Preencher!Y170)</f>
        <v/>
      </c>
      <c r="AB170" s="2" t="b">
        <f t="shared" si="49"/>
        <v>0</v>
      </c>
      <c r="AC170" s="2" t="b">
        <f t="shared" si="50"/>
        <v>0</v>
      </c>
      <c r="AD170" s="2" t="b">
        <f t="shared" si="51"/>
        <v>0</v>
      </c>
      <c r="AE170" s="2" t="b">
        <f t="shared" si="44"/>
        <v>0</v>
      </c>
      <c r="AF170" s="2" t="b">
        <f t="shared" si="45"/>
        <v>0</v>
      </c>
      <c r="AG170" s="2" t="b">
        <f t="shared" si="46"/>
        <v>0</v>
      </c>
      <c r="AH170" s="2" t="b">
        <f t="shared" si="47"/>
        <v>0</v>
      </c>
      <c r="AI170" s="2" t="b">
        <f t="shared" si="52"/>
        <v>0</v>
      </c>
      <c r="AJ170" s="2" t="b">
        <f t="shared" si="53"/>
        <v>0</v>
      </c>
      <c r="AK170" s="2" t="b">
        <f t="shared" si="54"/>
        <v>0</v>
      </c>
      <c r="AL170" s="2" t="b">
        <f t="shared" si="48"/>
        <v>0</v>
      </c>
      <c r="AM170" s="2" t="b">
        <f t="array" aca="1" ref="AM170" ca="1">IF(OR(M170="",SUM(IF(ISNUMBER(VALUE(MID(M170,ROW(INDIRECT("1:"&amp;LEN(M170))),1))),1,0))),FALSE,TRUE)</f>
        <v>0</v>
      </c>
      <c r="AN170" s="2" t="b">
        <f t="shared" si="55"/>
        <v>0</v>
      </c>
      <c r="AO170" s="2" t="b">
        <f t="array" aca="1" ref="AO170" ca="1">IF(OR(O170="",SUM(IF(ISNUMBER(VALUE(MID(O170,ROW(INDIRECT("1:"&amp;LEN(O170))),1))),1,0))),FALSE,TRUE)</f>
        <v>0</v>
      </c>
      <c r="AP170" s="2" t="b">
        <f t="shared" si="55"/>
        <v>0</v>
      </c>
      <c r="AQ170" s="2" t="b">
        <f t="shared" si="56"/>
        <v>0</v>
      </c>
      <c r="AR170" s="2" t="b">
        <f t="shared" si="57"/>
        <v>0</v>
      </c>
      <c r="AS170" s="2" t="b">
        <f t="shared" si="58"/>
        <v>0</v>
      </c>
      <c r="AT170" s="2" t="b">
        <f>IF(ISERROR(VLOOKUP(T170,Especificações!$K$7:$K$33,1,FALSE)),FALSE,TRUE)</f>
        <v>0</v>
      </c>
      <c r="AU170" s="2" t="b">
        <f t="shared" si="59"/>
        <v>0</v>
      </c>
      <c r="AV170" s="2" t="b">
        <f t="shared" si="60"/>
        <v>0</v>
      </c>
      <c r="AW170" s="2" t="b">
        <f t="shared" si="61"/>
        <v>0</v>
      </c>
      <c r="AX170" s="2" t="b">
        <f t="shared" si="62"/>
        <v>0</v>
      </c>
      <c r="AY170" s="2" t="b">
        <f t="shared" si="63"/>
        <v>0</v>
      </c>
      <c r="AZ170" s="24" t="b">
        <f>IF(COUNTA(Preencher!B170:Y170)=0,FALSE,TRUE)</f>
        <v>0</v>
      </c>
      <c r="BA170" s="24">
        <f t="shared" si="64"/>
        <v>0</v>
      </c>
      <c r="BB170" s="24">
        <f t="shared" si="65"/>
        <v>0</v>
      </c>
    </row>
    <row r="171" spans="1:54" ht="15.75" customHeight="1" x14ac:dyDescent="0.25">
      <c r="A171" s="2">
        <v>170</v>
      </c>
      <c r="B171" s="2" t="str">
        <f>IF(Preencher!B171="","",Preencher!B171)</f>
        <v/>
      </c>
      <c r="C171" s="2" t="str">
        <f>IF(Preencher!C171="","",Preencher!C171)</f>
        <v/>
      </c>
      <c r="D171" s="5" t="str">
        <f>IF(Preencher!D171="","",Preencher!D171)</f>
        <v/>
      </c>
      <c r="E171" s="5" t="str">
        <f>IF(Preencher!E171="","",Preencher!E171)</f>
        <v/>
      </c>
      <c r="F171" s="15" t="str">
        <f>IF(Preencher!F171="","",Preencher!F171)</f>
        <v/>
      </c>
      <c r="G171" s="15" t="str">
        <f>IF(Preencher!G171="","",Preencher!G171)</f>
        <v/>
      </c>
      <c r="H171" s="13" t="str">
        <f>IF(Preencher!H171="","",Preencher!H171)</f>
        <v/>
      </c>
      <c r="I171" s="17" t="str">
        <f>IF(Preencher!I171="","",Preencher!I171)</f>
        <v/>
      </c>
      <c r="J171" s="13" t="str">
        <f>IF(Preencher!J171="","",Preencher!J171)</f>
        <v/>
      </c>
      <c r="K171" s="20" t="str">
        <f>IF(Preencher!K171="","",Preencher!K171)</f>
        <v/>
      </c>
      <c r="L171" s="5" t="str">
        <f>IF(Preencher!L171="","",Preencher!L171)</f>
        <v/>
      </c>
      <c r="M171" s="5" t="str">
        <f>IF(Preencher!M171="","",Preencher!M171)</f>
        <v/>
      </c>
      <c r="N171" s="22" t="str">
        <f>IF(Preencher!N171="","",Preencher!N171)</f>
        <v/>
      </c>
      <c r="O171" s="5" t="str">
        <f>IF(Preencher!O171="","",Preencher!O171)</f>
        <v/>
      </c>
      <c r="P171" s="22" t="str">
        <f>IF(Preencher!P171="","",Preencher!P171)</f>
        <v/>
      </c>
      <c r="Q171" s="5" t="str">
        <f>IF(Preencher!Q171="","",Preencher!Q171)</f>
        <v/>
      </c>
      <c r="R171" s="13" t="str">
        <f>IF(Preencher!R171="","",Preencher!R171)</f>
        <v/>
      </c>
      <c r="S171" s="13" t="str">
        <f>IF(Preencher!S171="","",Preencher!S171)</f>
        <v/>
      </c>
      <c r="T171" s="13" t="str">
        <f>IF(Preencher!T171="","",Preencher!T171)</f>
        <v/>
      </c>
      <c r="U171" s="11" t="str">
        <f>IF(Preencher!U171="","",Preencher!U171)</f>
        <v/>
      </c>
      <c r="V171" s="5" t="str">
        <f>IF(Preencher!V171="","",Preencher!V171)</f>
        <v/>
      </c>
      <c r="W171" s="5" t="str">
        <f>IF(Preencher!W171="","",Preencher!W171)</f>
        <v/>
      </c>
      <c r="X171" s="5" t="str">
        <f>IF(Preencher!X171="","",Preencher!X171)</f>
        <v/>
      </c>
      <c r="Y171" s="25" t="str">
        <f>IF(Preencher!Y171="","",Preencher!Y171)</f>
        <v/>
      </c>
      <c r="AB171" s="2" t="b">
        <f t="shared" si="49"/>
        <v>0</v>
      </c>
      <c r="AC171" s="2" t="b">
        <f t="shared" si="50"/>
        <v>0</v>
      </c>
      <c r="AD171" s="2" t="b">
        <f t="shared" si="51"/>
        <v>0</v>
      </c>
      <c r="AE171" s="2" t="b">
        <f t="shared" si="44"/>
        <v>0</v>
      </c>
      <c r="AF171" s="2" t="b">
        <f t="shared" si="45"/>
        <v>0</v>
      </c>
      <c r="AG171" s="2" t="b">
        <f t="shared" si="46"/>
        <v>0</v>
      </c>
      <c r="AH171" s="2" t="b">
        <f t="shared" si="47"/>
        <v>0</v>
      </c>
      <c r="AI171" s="2" t="b">
        <f t="shared" si="52"/>
        <v>0</v>
      </c>
      <c r="AJ171" s="2" t="b">
        <f t="shared" si="53"/>
        <v>0</v>
      </c>
      <c r="AK171" s="2" t="b">
        <f t="shared" si="54"/>
        <v>0</v>
      </c>
      <c r="AL171" s="2" t="b">
        <f t="shared" si="48"/>
        <v>0</v>
      </c>
      <c r="AM171" s="2" t="b">
        <f t="array" aca="1" ref="AM171" ca="1">IF(OR(M171="",SUM(IF(ISNUMBER(VALUE(MID(M171,ROW(INDIRECT("1:"&amp;LEN(M171))),1))),1,0))),FALSE,TRUE)</f>
        <v>0</v>
      </c>
      <c r="AN171" s="2" t="b">
        <f t="shared" si="55"/>
        <v>0</v>
      </c>
      <c r="AO171" s="2" t="b">
        <f t="array" aca="1" ref="AO171" ca="1">IF(OR(O171="",SUM(IF(ISNUMBER(VALUE(MID(O171,ROW(INDIRECT("1:"&amp;LEN(O171))),1))),1,0))),FALSE,TRUE)</f>
        <v>0</v>
      </c>
      <c r="AP171" s="2" t="b">
        <f t="shared" si="55"/>
        <v>0</v>
      </c>
      <c r="AQ171" s="2" t="b">
        <f t="shared" si="56"/>
        <v>0</v>
      </c>
      <c r="AR171" s="2" t="b">
        <f t="shared" si="57"/>
        <v>0</v>
      </c>
      <c r="AS171" s="2" t="b">
        <f t="shared" si="58"/>
        <v>0</v>
      </c>
      <c r="AT171" s="2" t="b">
        <f>IF(ISERROR(VLOOKUP(T171,Especificações!$K$7:$K$33,1,FALSE)),FALSE,TRUE)</f>
        <v>0</v>
      </c>
      <c r="AU171" s="2" t="b">
        <f t="shared" si="59"/>
        <v>0</v>
      </c>
      <c r="AV171" s="2" t="b">
        <f t="shared" si="60"/>
        <v>0</v>
      </c>
      <c r="AW171" s="2" t="b">
        <f t="shared" si="61"/>
        <v>0</v>
      </c>
      <c r="AX171" s="2" t="b">
        <f t="shared" si="62"/>
        <v>0</v>
      </c>
      <c r="AY171" s="2" t="b">
        <f t="shared" si="63"/>
        <v>0</v>
      </c>
      <c r="AZ171" s="24" t="b">
        <f>IF(COUNTA(Preencher!B171:Y171)=0,FALSE,TRUE)</f>
        <v>0</v>
      </c>
      <c r="BA171" s="24">
        <f t="shared" si="64"/>
        <v>0</v>
      </c>
      <c r="BB171" s="24">
        <f t="shared" si="65"/>
        <v>0</v>
      </c>
    </row>
    <row r="172" spans="1:54" ht="15.75" customHeight="1" x14ac:dyDescent="0.25">
      <c r="A172" s="2">
        <v>171</v>
      </c>
      <c r="B172" s="2" t="str">
        <f>IF(Preencher!B172="","",Preencher!B172)</f>
        <v/>
      </c>
      <c r="C172" s="2" t="str">
        <f>IF(Preencher!C172="","",Preencher!C172)</f>
        <v/>
      </c>
      <c r="D172" s="5" t="str">
        <f>IF(Preencher!D172="","",Preencher!D172)</f>
        <v/>
      </c>
      <c r="E172" s="5" t="str">
        <f>IF(Preencher!E172="","",Preencher!E172)</f>
        <v/>
      </c>
      <c r="F172" s="15" t="str">
        <f>IF(Preencher!F172="","",Preencher!F172)</f>
        <v/>
      </c>
      <c r="G172" s="15" t="str">
        <f>IF(Preencher!G172="","",Preencher!G172)</f>
        <v/>
      </c>
      <c r="H172" s="13" t="str">
        <f>IF(Preencher!H172="","",Preencher!H172)</f>
        <v/>
      </c>
      <c r="I172" s="17" t="str">
        <f>IF(Preencher!I172="","",Preencher!I172)</f>
        <v/>
      </c>
      <c r="J172" s="13" t="str">
        <f>IF(Preencher!J172="","",Preencher!J172)</f>
        <v/>
      </c>
      <c r="K172" s="20" t="str">
        <f>IF(Preencher!K172="","",Preencher!K172)</f>
        <v/>
      </c>
      <c r="L172" s="5" t="str">
        <f>IF(Preencher!L172="","",Preencher!L172)</f>
        <v/>
      </c>
      <c r="M172" s="5" t="str">
        <f>IF(Preencher!M172="","",Preencher!M172)</f>
        <v/>
      </c>
      <c r="N172" s="22" t="str">
        <f>IF(Preencher!N172="","",Preencher!N172)</f>
        <v/>
      </c>
      <c r="O172" s="5" t="str">
        <f>IF(Preencher!O172="","",Preencher!O172)</f>
        <v/>
      </c>
      <c r="P172" s="22" t="str">
        <f>IF(Preencher!P172="","",Preencher!P172)</f>
        <v/>
      </c>
      <c r="Q172" s="5" t="str">
        <f>IF(Preencher!Q172="","",Preencher!Q172)</f>
        <v/>
      </c>
      <c r="R172" s="13" t="str">
        <f>IF(Preencher!R172="","",Preencher!R172)</f>
        <v/>
      </c>
      <c r="S172" s="13" t="str">
        <f>IF(Preencher!S172="","",Preencher!S172)</f>
        <v/>
      </c>
      <c r="T172" s="13" t="str">
        <f>IF(Preencher!T172="","",Preencher!T172)</f>
        <v/>
      </c>
      <c r="U172" s="11" t="str">
        <f>IF(Preencher!U172="","",Preencher!U172)</f>
        <v/>
      </c>
      <c r="V172" s="5" t="str">
        <f>IF(Preencher!V172="","",Preencher!V172)</f>
        <v/>
      </c>
      <c r="W172" s="5" t="str">
        <f>IF(Preencher!W172="","",Preencher!W172)</f>
        <v/>
      </c>
      <c r="X172" s="5" t="str">
        <f>IF(Preencher!X172="","",Preencher!X172)</f>
        <v/>
      </c>
      <c r="Y172" s="25" t="str">
        <f>IF(Preencher!Y172="","",Preencher!Y172)</f>
        <v/>
      </c>
      <c r="AB172" s="2" t="b">
        <f t="shared" si="49"/>
        <v>0</v>
      </c>
      <c r="AC172" s="2" t="b">
        <f t="shared" si="50"/>
        <v>0</v>
      </c>
      <c r="AD172" s="2" t="b">
        <f t="shared" si="51"/>
        <v>0</v>
      </c>
      <c r="AE172" s="2" t="b">
        <f t="shared" si="44"/>
        <v>0</v>
      </c>
      <c r="AF172" s="2" t="b">
        <f t="shared" si="45"/>
        <v>0</v>
      </c>
      <c r="AG172" s="2" t="b">
        <f t="shared" si="46"/>
        <v>0</v>
      </c>
      <c r="AH172" s="2" t="b">
        <f t="shared" si="47"/>
        <v>0</v>
      </c>
      <c r="AI172" s="2" t="b">
        <f t="shared" si="52"/>
        <v>0</v>
      </c>
      <c r="AJ172" s="2" t="b">
        <f t="shared" si="53"/>
        <v>0</v>
      </c>
      <c r="AK172" s="2" t="b">
        <f t="shared" si="54"/>
        <v>0</v>
      </c>
      <c r="AL172" s="2" t="b">
        <f t="shared" si="48"/>
        <v>0</v>
      </c>
      <c r="AM172" s="2" t="b">
        <f t="array" aca="1" ref="AM172" ca="1">IF(OR(M172="",SUM(IF(ISNUMBER(VALUE(MID(M172,ROW(INDIRECT("1:"&amp;LEN(M172))),1))),1,0))),FALSE,TRUE)</f>
        <v>0</v>
      </c>
      <c r="AN172" s="2" t="b">
        <f t="shared" si="55"/>
        <v>0</v>
      </c>
      <c r="AO172" s="2" t="b">
        <f t="array" aca="1" ref="AO172" ca="1">IF(OR(O172="",SUM(IF(ISNUMBER(VALUE(MID(O172,ROW(INDIRECT("1:"&amp;LEN(O172))),1))),1,0))),FALSE,TRUE)</f>
        <v>0</v>
      </c>
      <c r="AP172" s="2" t="b">
        <f t="shared" si="55"/>
        <v>0</v>
      </c>
      <c r="AQ172" s="2" t="b">
        <f t="shared" si="56"/>
        <v>0</v>
      </c>
      <c r="AR172" s="2" t="b">
        <f t="shared" si="57"/>
        <v>0</v>
      </c>
      <c r="AS172" s="2" t="b">
        <f t="shared" si="58"/>
        <v>0</v>
      </c>
      <c r="AT172" s="2" t="b">
        <f>IF(ISERROR(VLOOKUP(T172,Especificações!$K$7:$K$33,1,FALSE)),FALSE,TRUE)</f>
        <v>0</v>
      </c>
      <c r="AU172" s="2" t="b">
        <f t="shared" si="59"/>
        <v>0</v>
      </c>
      <c r="AV172" s="2" t="b">
        <f t="shared" si="60"/>
        <v>0</v>
      </c>
      <c r="AW172" s="2" t="b">
        <f t="shared" si="61"/>
        <v>0</v>
      </c>
      <c r="AX172" s="2" t="b">
        <f t="shared" si="62"/>
        <v>0</v>
      </c>
      <c r="AY172" s="2" t="b">
        <f t="shared" si="63"/>
        <v>0</v>
      </c>
      <c r="AZ172" s="24" t="b">
        <f>IF(COUNTA(Preencher!B172:Y172)=0,FALSE,TRUE)</f>
        <v>0</v>
      </c>
      <c r="BA172" s="24">
        <f t="shared" si="64"/>
        <v>0</v>
      </c>
      <c r="BB172" s="24">
        <f t="shared" si="65"/>
        <v>0</v>
      </c>
    </row>
    <row r="173" spans="1:54" ht="15.75" customHeight="1" x14ac:dyDescent="0.25">
      <c r="A173" s="2">
        <v>172</v>
      </c>
      <c r="B173" s="2" t="str">
        <f>IF(Preencher!B173="","",Preencher!B173)</f>
        <v/>
      </c>
      <c r="C173" s="2" t="str">
        <f>IF(Preencher!C173="","",Preencher!C173)</f>
        <v/>
      </c>
      <c r="D173" s="5" t="str">
        <f>IF(Preencher!D173="","",Preencher!D173)</f>
        <v/>
      </c>
      <c r="E173" s="5" t="str">
        <f>IF(Preencher!E173="","",Preencher!E173)</f>
        <v/>
      </c>
      <c r="F173" s="15" t="str">
        <f>IF(Preencher!F173="","",Preencher!F173)</f>
        <v/>
      </c>
      <c r="G173" s="15" t="str">
        <f>IF(Preencher!G173="","",Preencher!G173)</f>
        <v/>
      </c>
      <c r="H173" s="13" t="str">
        <f>IF(Preencher!H173="","",Preencher!H173)</f>
        <v/>
      </c>
      <c r="I173" s="17" t="str">
        <f>IF(Preencher!I173="","",Preencher!I173)</f>
        <v/>
      </c>
      <c r="J173" s="13" t="str">
        <f>IF(Preencher!J173="","",Preencher!J173)</f>
        <v/>
      </c>
      <c r="K173" s="20" t="str">
        <f>IF(Preencher!K173="","",Preencher!K173)</f>
        <v/>
      </c>
      <c r="L173" s="5" t="str">
        <f>IF(Preencher!L173="","",Preencher!L173)</f>
        <v/>
      </c>
      <c r="M173" s="5" t="str">
        <f>IF(Preencher!M173="","",Preencher!M173)</f>
        <v/>
      </c>
      <c r="N173" s="22" t="str">
        <f>IF(Preencher!N173="","",Preencher!N173)</f>
        <v/>
      </c>
      <c r="O173" s="5" t="str">
        <f>IF(Preencher!O173="","",Preencher!O173)</f>
        <v/>
      </c>
      <c r="P173" s="22" t="str">
        <f>IF(Preencher!P173="","",Preencher!P173)</f>
        <v/>
      </c>
      <c r="Q173" s="5" t="str">
        <f>IF(Preencher!Q173="","",Preencher!Q173)</f>
        <v/>
      </c>
      <c r="R173" s="13" t="str">
        <f>IF(Preencher!R173="","",Preencher!R173)</f>
        <v/>
      </c>
      <c r="S173" s="13" t="str">
        <f>IF(Preencher!S173="","",Preencher!S173)</f>
        <v/>
      </c>
      <c r="T173" s="13" t="str">
        <f>IF(Preencher!T173="","",Preencher!T173)</f>
        <v/>
      </c>
      <c r="U173" s="11" t="str">
        <f>IF(Preencher!U173="","",Preencher!U173)</f>
        <v/>
      </c>
      <c r="V173" s="5" t="str">
        <f>IF(Preencher!V173="","",Preencher!V173)</f>
        <v/>
      </c>
      <c r="W173" s="5" t="str">
        <f>IF(Preencher!W173="","",Preencher!W173)</f>
        <v/>
      </c>
      <c r="X173" s="5" t="str">
        <f>IF(Preencher!X173="","",Preencher!X173)</f>
        <v/>
      </c>
      <c r="Y173" s="25" t="str">
        <f>IF(Preencher!Y173="","",Preencher!Y173)</f>
        <v/>
      </c>
      <c r="AB173" s="2" t="b">
        <f t="shared" si="49"/>
        <v>0</v>
      </c>
      <c r="AC173" s="2" t="b">
        <f t="shared" si="50"/>
        <v>0</v>
      </c>
      <c r="AD173" s="2" t="b">
        <f t="shared" si="51"/>
        <v>0</v>
      </c>
      <c r="AE173" s="2" t="b">
        <f t="shared" si="44"/>
        <v>0</v>
      </c>
      <c r="AF173" s="2" t="b">
        <f t="shared" si="45"/>
        <v>0</v>
      </c>
      <c r="AG173" s="2" t="b">
        <f t="shared" si="46"/>
        <v>0</v>
      </c>
      <c r="AH173" s="2" t="b">
        <f t="shared" si="47"/>
        <v>0</v>
      </c>
      <c r="AI173" s="2" t="b">
        <f t="shared" si="52"/>
        <v>0</v>
      </c>
      <c r="AJ173" s="2" t="b">
        <f t="shared" si="53"/>
        <v>0</v>
      </c>
      <c r="AK173" s="2" t="b">
        <f t="shared" si="54"/>
        <v>0</v>
      </c>
      <c r="AL173" s="2" t="b">
        <f t="shared" si="48"/>
        <v>0</v>
      </c>
      <c r="AM173" s="2" t="b">
        <f t="array" aca="1" ref="AM173" ca="1">IF(OR(M173="",SUM(IF(ISNUMBER(VALUE(MID(M173,ROW(INDIRECT("1:"&amp;LEN(M173))),1))),1,0))),FALSE,TRUE)</f>
        <v>0</v>
      </c>
      <c r="AN173" s="2" t="b">
        <f t="shared" si="55"/>
        <v>0</v>
      </c>
      <c r="AO173" s="2" t="b">
        <f t="array" aca="1" ref="AO173" ca="1">IF(OR(O173="",SUM(IF(ISNUMBER(VALUE(MID(O173,ROW(INDIRECT("1:"&amp;LEN(O173))),1))),1,0))),FALSE,TRUE)</f>
        <v>0</v>
      </c>
      <c r="AP173" s="2" t="b">
        <f t="shared" si="55"/>
        <v>0</v>
      </c>
      <c r="AQ173" s="2" t="b">
        <f t="shared" si="56"/>
        <v>0</v>
      </c>
      <c r="AR173" s="2" t="b">
        <f t="shared" si="57"/>
        <v>0</v>
      </c>
      <c r="AS173" s="2" t="b">
        <f t="shared" si="58"/>
        <v>0</v>
      </c>
      <c r="AT173" s="2" t="b">
        <f>IF(ISERROR(VLOOKUP(T173,Especificações!$K$7:$K$33,1,FALSE)),FALSE,TRUE)</f>
        <v>0</v>
      </c>
      <c r="AU173" s="2" t="b">
        <f t="shared" si="59"/>
        <v>0</v>
      </c>
      <c r="AV173" s="2" t="b">
        <f t="shared" si="60"/>
        <v>0</v>
      </c>
      <c r="AW173" s="2" t="b">
        <f t="shared" si="61"/>
        <v>0</v>
      </c>
      <c r="AX173" s="2" t="b">
        <f t="shared" si="62"/>
        <v>0</v>
      </c>
      <c r="AY173" s="2" t="b">
        <f t="shared" si="63"/>
        <v>0</v>
      </c>
      <c r="AZ173" s="24" t="b">
        <f>IF(COUNTA(Preencher!B173:Y173)=0,FALSE,TRUE)</f>
        <v>0</v>
      </c>
      <c r="BA173" s="24">
        <f t="shared" si="64"/>
        <v>0</v>
      </c>
      <c r="BB173" s="24">
        <f t="shared" si="65"/>
        <v>0</v>
      </c>
    </row>
    <row r="174" spans="1:54" ht="15.75" customHeight="1" x14ac:dyDescent="0.25">
      <c r="A174" s="2">
        <v>173</v>
      </c>
      <c r="B174" s="2" t="str">
        <f>IF(Preencher!B174="","",Preencher!B174)</f>
        <v/>
      </c>
      <c r="C174" s="2" t="str">
        <f>IF(Preencher!C174="","",Preencher!C174)</f>
        <v/>
      </c>
      <c r="D174" s="5" t="str">
        <f>IF(Preencher!D174="","",Preencher!D174)</f>
        <v/>
      </c>
      <c r="E174" s="5" t="str">
        <f>IF(Preencher!E174="","",Preencher!E174)</f>
        <v/>
      </c>
      <c r="F174" s="15" t="str">
        <f>IF(Preencher!F174="","",Preencher!F174)</f>
        <v/>
      </c>
      <c r="G174" s="15" t="str">
        <f>IF(Preencher!G174="","",Preencher!G174)</f>
        <v/>
      </c>
      <c r="H174" s="13" t="str">
        <f>IF(Preencher!H174="","",Preencher!H174)</f>
        <v/>
      </c>
      <c r="I174" s="17" t="str">
        <f>IF(Preencher!I174="","",Preencher!I174)</f>
        <v/>
      </c>
      <c r="J174" s="13" t="str">
        <f>IF(Preencher!J174="","",Preencher!J174)</f>
        <v/>
      </c>
      <c r="K174" s="20" t="str">
        <f>IF(Preencher!K174="","",Preencher!K174)</f>
        <v/>
      </c>
      <c r="L174" s="5" t="str">
        <f>IF(Preencher!L174="","",Preencher!L174)</f>
        <v/>
      </c>
      <c r="M174" s="5" t="str">
        <f>IF(Preencher!M174="","",Preencher!M174)</f>
        <v/>
      </c>
      <c r="N174" s="22" t="str">
        <f>IF(Preencher!N174="","",Preencher!N174)</f>
        <v/>
      </c>
      <c r="O174" s="5" t="str">
        <f>IF(Preencher!O174="","",Preencher!O174)</f>
        <v/>
      </c>
      <c r="P174" s="22" t="str">
        <f>IF(Preencher!P174="","",Preencher!P174)</f>
        <v/>
      </c>
      <c r="Q174" s="5" t="str">
        <f>IF(Preencher!Q174="","",Preencher!Q174)</f>
        <v/>
      </c>
      <c r="R174" s="13" t="str">
        <f>IF(Preencher!R174="","",Preencher!R174)</f>
        <v/>
      </c>
      <c r="S174" s="13" t="str">
        <f>IF(Preencher!S174="","",Preencher!S174)</f>
        <v/>
      </c>
      <c r="T174" s="13" t="str">
        <f>IF(Preencher!T174="","",Preencher!T174)</f>
        <v/>
      </c>
      <c r="U174" s="11" t="str">
        <f>IF(Preencher!U174="","",Preencher!U174)</f>
        <v/>
      </c>
      <c r="V174" s="5" t="str">
        <f>IF(Preencher!V174="","",Preencher!V174)</f>
        <v/>
      </c>
      <c r="W174" s="5" t="str">
        <f>IF(Preencher!W174="","",Preencher!W174)</f>
        <v/>
      </c>
      <c r="X174" s="5" t="str">
        <f>IF(Preencher!X174="","",Preencher!X174)</f>
        <v/>
      </c>
      <c r="Y174" s="25" t="str">
        <f>IF(Preencher!Y174="","",Preencher!Y174)</f>
        <v/>
      </c>
      <c r="AB174" s="2" t="b">
        <f t="shared" si="49"/>
        <v>0</v>
      </c>
      <c r="AC174" s="2" t="b">
        <f t="shared" si="50"/>
        <v>0</v>
      </c>
      <c r="AD174" s="2" t="b">
        <f t="shared" si="51"/>
        <v>0</v>
      </c>
      <c r="AE174" s="2" t="b">
        <f t="shared" si="44"/>
        <v>0</v>
      </c>
      <c r="AF174" s="2" t="b">
        <f t="shared" si="45"/>
        <v>0</v>
      </c>
      <c r="AG174" s="2" t="b">
        <f t="shared" si="46"/>
        <v>0</v>
      </c>
      <c r="AH174" s="2" t="b">
        <f t="shared" si="47"/>
        <v>0</v>
      </c>
      <c r="AI174" s="2" t="b">
        <f t="shared" si="52"/>
        <v>0</v>
      </c>
      <c r="AJ174" s="2" t="b">
        <f t="shared" si="53"/>
        <v>0</v>
      </c>
      <c r="AK174" s="2" t="b">
        <f t="shared" si="54"/>
        <v>0</v>
      </c>
      <c r="AL174" s="2" t="b">
        <f t="shared" si="48"/>
        <v>0</v>
      </c>
      <c r="AM174" s="2" t="b">
        <f t="array" aca="1" ref="AM174" ca="1">IF(OR(M174="",SUM(IF(ISNUMBER(VALUE(MID(M174,ROW(INDIRECT("1:"&amp;LEN(M174))),1))),1,0))),FALSE,TRUE)</f>
        <v>0</v>
      </c>
      <c r="AN174" s="2" t="b">
        <f t="shared" si="55"/>
        <v>0</v>
      </c>
      <c r="AO174" s="2" t="b">
        <f t="array" aca="1" ref="AO174" ca="1">IF(OR(O174="",SUM(IF(ISNUMBER(VALUE(MID(O174,ROW(INDIRECT("1:"&amp;LEN(O174))),1))),1,0))),FALSE,TRUE)</f>
        <v>0</v>
      </c>
      <c r="AP174" s="2" t="b">
        <f t="shared" si="55"/>
        <v>0</v>
      </c>
      <c r="AQ174" s="2" t="b">
        <f t="shared" si="56"/>
        <v>0</v>
      </c>
      <c r="AR174" s="2" t="b">
        <f t="shared" si="57"/>
        <v>0</v>
      </c>
      <c r="AS174" s="2" t="b">
        <f t="shared" si="58"/>
        <v>0</v>
      </c>
      <c r="AT174" s="2" t="b">
        <f>IF(ISERROR(VLOOKUP(T174,Especificações!$K$7:$K$33,1,FALSE)),FALSE,TRUE)</f>
        <v>0</v>
      </c>
      <c r="AU174" s="2" t="b">
        <f t="shared" si="59"/>
        <v>0</v>
      </c>
      <c r="AV174" s="2" t="b">
        <f t="shared" si="60"/>
        <v>0</v>
      </c>
      <c r="AW174" s="2" t="b">
        <f t="shared" si="61"/>
        <v>0</v>
      </c>
      <c r="AX174" s="2" t="b">
        <f t="shared" si="62"/>
        <v>0</v>
      </c>
      <c r="AY174" s="2" t="b">
        <f t="shared" si="63"/>
        <v>0</v>
      </c>
      <c r="AZ174" s="24" t="b">
        <f>IF(COUNTA(Preencher!B174:Y174)=0,FALSE,TRUE)</f>
        <v>0</v>
      </c>
      <c r="BA174" s="24">
        <f t="shared" si="64"/>
        <v>0</v>
      </c>
      <c r="BB174" s="24">
        <f t="shared" si="65"/>
        <v>0</v>
      </c>
    </row>
    <row r="175" spans="1:54" ht="15.75" customHeight="1" x14ac:dyDescent="0.25">
      <c r="A175" s="2">
        <v>174</v>
      </c>
      <c r="B175" s="2" t="str">
        <f>IF(Preencher!B175="","",Preencher!B175)</f>
        <v/>
      </c>
      <c r="C175" s="2" t="str">
        <f>IF(Preencher!C175="","",Preencher!C175)</f>
        <v/>
      </c>
      <c r="D175" s="5" t="str">
        <f>IF(Preencher!D175="","",Preencher!D175)</f>
        <v/>
      </c>
      <c r="E175" s="5" t="str">
        <f>IF(Preencher!E175="","",Preencher!E175)</f>
        <v/>
      </c>
      <c r="F175" s="15" t="str">
        <f>IF(Preencher!F175="","",Preencher!F175)</f>
        <v/>
      </c>
      <c r="G175" s="15" t="str">
        <f>IF(Preencher!G175="","",Preencher!G175)</f>
        <v/>
      </c>
      <c r="H175" s="13" t="str">
        <f>IF(Preencher!H175="","",Preencher!H175)</f>
        <v/>
      </c>
      <c r="I175" s="17" t="str">
        <f>IF(Preencher!I175="","",Preencher!I175)</f>
        <v/>
      </c>
      <c r="J175" s="13" t="str">
        <f>IF(Preencher!J175="","",Preencher!J175)</f>
        <v/>
      </c>
      <c r="K175" s="20" t="str">
        <f>IF(Preencher!K175="","",Preencher!K175)</f>
        <v/>
      </c>
      <c r="L175" s="5" t="str">
        <f>IF(Preencher!L175="","",Preencher!L175)</f>
        <v/>
      </c>
      <c r="M175" s="5" t="str">
        <f>IF(Preencher!M175="","",Preencher!M175)</f>
        <v/>
      </c>
      <c r="N175" s="22" t="str">
        <f>IF(Preencher!N175="","",Preencher!N175)</f>
        <v/>
      </c>
      <c r="O175" s="5" t="str">
        <f>IF(Preencher!O175="","",Preencher!O175)</f>
        <v/>
      </c>
      <c r="P175" s="22" t="str">
        <f>IF(Preencher!P175="","",Preencher!P175)</f>
        <v/>
      </c>
      <c r="Q175" s="5" t="str">
        <f>IF(Preencher!Q175="","",Preencher!Q175)</f>
        <v/>
      </c>
      <c r="R175" s="13" t="str">
        <f>IF(Preencher!R175="","",Preencher!R175)</f>
        <v/>
      </c>
      <c r="S175" s="13" t="str">
        <f>IF(Preencher!S175="","",Preencher!S175)</f>
        <v/>
      </c>
      <c r="T175" s="13" t="str">
        <f>IF(Preencher!T175="","",Preencher!T175)</f>
        <v/>
      </c>
      <c r="U175" s="11" t="str">
        <f>IF(Preencher!U175="","",Preencher!U175)</f>
        <v/>
      </c>
      <c r="V175" s="5" t="str">
        <f>IF(Preencher!V175="","",Preencher!V175)</f>
        <v/>
      </c>
      <c r="W175" s="5" t="str">
        <f>IF(Preencher!W175="","",Preencher!W175)</f>
        <v/>
      </c>
      <c r="X175" s="5" t="str">
        <f>IF(Preencher!X175="","",Preencher!X175)</f>
        <v/>
      </c>
      <c r="Y175" s="25" t="str">
        <f>IF(Preencher!Y175="","",Preencher!Y175)</f>
        <v/>
      </c>
      <c r="AB175" s="2" t="b">
        <f t="shared" si="49"/>
        <v>0</v>
      </c>
      <c r="AC175" s="2" t="b">
        <f t="shared" si="50"/>
        <v>0</v>
      </c>
      <c r="AD175" s="2" t="b">
        <f t="shared" si="51"/>
        <v>0</v>
      </c>
      <c r="AE175" s="2" t="b">
        <f t="shared" si="44"/>
        <v>0</v>
      </c>
      <c r="AF175" s="2" t="b">
        <f t="shared" si="45"/>
        <v>0</v>
      </c>
      <c r="AG175" s="2" t="b">
        <f t="shared" si="46"/>
        <v>0</v>
      </c>
      <c r="AH175" s="2" t="b">
        <f t="shared" si="47"/>
        <v>0</v>
      </c>
      <c r="AI175" s="2" t="b">
        <f t="shared" si="52"/>
        <v>0</v>
      </c>
      <c r="AJ175" s="2" t="b">
        <f t="shared" si="53"/>
        <v>0</v>
      </c>
      <c r="AK175" s="2" t="b">
        <f t="shared" si="54"/>
        <v>0</v>
      </c>
      <c r="AL175" s="2" t="b">
        <f t="shared" si="48"/>
        <v>0</v>
      </c>
      <c r="AM175" s="2" t="b">
        <f t="array" aca="1" ref="AM175" ca="1">IF(OR(M175="",SUM(IF(ISNUMBER(VALUE(MID(M175,ROW(INDIRECT("1:"&amp;LEN(M175))),1))),1,0))),FALSE,TRUE)</f>
        <v>0</v>
      </c>
      <c r="AN175" s="2" t="b">
        <f t="shared" si="55"/>
        <v>0</v>
      </c>
      <c r="AO175" s="2" t="b">
        <f t="array" aca="1" ref="AO175" ca="1">IF(OR(O175="",SUM(IF(ISNUMBER(VALUE(MID(O175,ROW(INDIRECT("1:"&amp;LEN(O175))),1))),1,0))),FALSE,TRUE)</f>
        <v>0</v>
      </c>
      <c r="AP175" s="2" t="b">
        <f t="shared" si="55"/>
        <v>0</v>
      </c>
      <c r="AQ175" s="2" t="b">
        <f t="shared" si="56"/>
        <v>0</v>
      </c>
      <c r="AR175" s="2" t="b">
        <f t="shared" si="57"/>
        <v>0</v>
      </c>
      <c r="AS175" s="2" t="b">
        <f t="shared" si="58"/>
        <v>0</v>
      </c>
      <c r="AT175" s="2" t="b">
        <f>IF(ISERROR(VLOOKUP(T175,Especificações!$K$7:$K$33,1,FALSE)),FALSE,TRUE)</f>
        <v>0</v>
      </c>
      <c r="AU175" s="2" t="b">
        <f t="shared" si="59"/>
        <v>0</v>
      </c>
      <c r="AV175" s="2" t="b">
        <f t="shared" si="60"/>
        <v>0</v>
      </c>
      <c r="AW175" s="2" t="b">
        <f t="shared" si="61"/>
        <v>0</v>
      </c>
      <c r="AX175" s="2" t="b">
        <f t="shared" si="62"/>
        <v>0</v>
      </c>
      <c r="AY175" s="2" t="b">
        <f t="shared" si="63"/>
        <v>0</v>
      </c>
      <c r="AZ175" s="24" t="b">
        <f>IF(COUNTA(Preencher!B175:Y175)=0,FALSE,TRUE)</f>
        <v>0</v>
      </c>
      <c r="BA175" s="24">
        <f t="shared" si="64"/>
        <v>0</v>
      </c>
      <c r="BB175" s="24">
        <f t="shared" si="65"/>
        <v>0</v>
      </c>
    </row>
    <row r="176" spans="1:54" ht="15.75" customHeight="1" x14ac:dyDescent="0.25">
      <c r="A176" s="2">
        <v>175</v>
      </c>
      <c r="B176" s="2" t="str">
        <f>IF(Preencher!B176="","",Preencher!B176)</f>
        <v/>
      </c>
      <c r="C176" s="2" t="str">
        <f>IF(Preencher!C176="","",Preencher!C176)</f>
        <v/>
      </c>
      <c r="D176" s="5" t="str">
        <f>IF(Preencher!D176="","",Preencher!D176)</f>
        <v/>
      </c>
      <c r="E176" s="5" t="str">
        <f>IF(Preencher!E176="","",Preencher!E176)</f>
        <v/>
      </c>
      <c r="F176" s="15" t="str">
        <f>IF(Preencher!F176="","",Preencher!F176)</f>
        <v/>
      </c>
      <c r="G176" s="15" t="str">
        <f>IF(Preencher!G176="","",Preencher!G176)</f>
        <v/>
      </c>
      <c r="H176" s="13" t="str">
        <f>IF(Preencher!H176="","",Preencher!H176)</f>
        <v/>
      </c>
      <c r="I176" s="17" t="str">
        <f>IF(Preencher!I176="","",Preencher!I176)</f>
        <v/>
      </c>
      <c r="J176" s="13" t="str">
        <f>IF(Preencher!J176="","",Preencher!J176)</f>
        <v/>
      </c>
      <c r="K176" s="20" t="str">
        <f>IF(Preencher!K176="","",Preencher!K176)</f>
        <v/>
      </c>
      <c r="L176" s="5" t="str">
        <f>IF(Preencher!L176="","",Preencher!L176)</f>
        <v/>
      </c>
      <c r="M176" s="5" t="str">
        <f>IF(Preencher!M176="","",Preencher!M176)</f>
        <v/>
      </c>
      <c r="N176" s="22" t="str">
        <f>IF(Preencher!N176="","",Preencher!N176)</f>
        <v/>
      </c>
      <c r="O176" s="5" t="str">
        <f>IF(Preencher!O176="","",Preencher!O176)</f>
        <v/>
      </c>
      <c r="P176" s="22" t="str">
        <f>IF(Preencher!P176="","",Preencher!P176)</f>
        <v/>
      </c>
      <c r="Q176" s="5" t="str">
        <f>IF(Preencher!Q176="","",Preencher!Q176)</f>
        <v/>
      </c>
      <c r="R176" s="13" t="str">
        <f>IF(Preencher!R176="","",Preencher!R176)</f>
        <v/>
      </c>
      <c r="S176" s="13" t="str">
        <f>IF(Preencher!S176="","",Preencher!S176)</f>
        <v/>
      </c>
      <c r="T176" s="13" t="str">
        <f>IF(Preencher!T176="","",Preencher!T176)</f>
        <v/>
      </c>
      <c r="U176" s="11" t="str">
        <f>IF(Preencher!U176="","",Preencher!U176)</f>
        <v/>
      </c>
      <c r="V176" s="5" t="str">
        <f>IF(Preencher!V176="","",Preencher!V176)</f>
        <v/>
      </c>
      <c r="W176" s="5" t="str">
        <f>IF(Preencher!W176="","",Preencher!W176)</f>
        <v/>
      </c>
      <c r="X176" s="5" t="str">
        <f>IF(Preencher!X176="","",Preencher!X176)</f>
        <v/>
      </c>
      <c r="Y176" s="25" t="str">
        <f>IF(Preencher!Y176="","",Preencher!Y176)</f>
        <v/>
      </c>
      <c r="AB176" s="2" t="b">
        <f t="shared" si="49"/>
        <v>0</v>
      </c>
      <c r="AC176" s="2" t="b">
        <f t="shared" si="50"/>
        <v>0</v>
      </c>
      <c r="AD176" s="2" t="b">
        <f t="shared" si="51"/>
        <v>0</v>
      </c>
      <c r="AE176" s="2" t="b">
        <f t="shared" si="44"/>
        <v>0</v>
      </c>
      <c r="AF176" s="2" t="b">
        <f t="shared" si="45"/>
        <v>0</v>
      </c>
      <c r="AG176" s="2" t="b">
        <f t="shared" si="46"/>
        <v>0</v>
      </c>
      <c r="AH176" s="2" t="b">
        <f t="shared" si="47"/>
        <v>0</v>
      </c>
      <c r="AI176" s="2" t="b">
        <f t="shared" si="52"/>
        <v>0</v>
      </c>
      <c r="AJ176" s="2" t="b">
        <f t="shared" si="53"/>
        <v>0</v>
      </c>
      <c r="AK176" s="2" t="b">
        <f t="shared" si="54"/>
        <v>0</v>
      </c>
      <c r="AL176" s="2" t="b">
        <f t="shared" si="48"/>
        <v>0</v>
      </c>
      <c r="AM176" s="2" t="b">
        <f t="array" aca="1" ref="AM176" ca="1">IF(OR(M176="",SUM(IF(ISNUMBER(VALUE(MID(M176,ROW(INDIRECT("1:"&amp;LEN(M176))),1))),1,0))),FALSE,TRUE)</f>
        <v>0</v>
      </c>
      <c r="AN176" s="2" t="b">
        <f t="shared" si="55"/>
        <v>0</v>
      </c>
      <c r="AO176" s="2" t="b">
        <f t="array" aca="1" ref="AO176" ca="1">IF(OR(O176="",SUM(IF(ISNUMBER(VALUE(MID(O176,ROW(INDIRECT("1:"&amp;LEN(O176))),1))),1,0))),FALSE,TRUE)</f>
        <v>0</v>
      </c>
      <c r="AP176" s="2" t="b">
        <f t="shared" si="55"/>
        <v>0</v>
      </c>
      <c r="AQ176" s="2" t="b">
        <f t="shared" si="56"/>
        <v>0</v>
      </c>
      <c r="AR176" s="2" t="b">
        <f t="shared" si="57"/>
        <v>0</v>
      </c>
      <c r="AS176" s="2" t="b">
        <f t="shared" si="58"/>
        <v>0</v>
      </c>
      <c r="AT176" s="2" t="b">
        <f>IF(ISERROR(VLOOKUP(T176,Especificações!$K$7:$K$33,1,FALSE)),FALSE,TRUE)</f>
        <v>0</v>
      </c>
      <c r="AU176" s="2" t="b">
        <f t="shared" si="59"/>
        <v>0</v>
      </c>
      <c r="AV176" s="2" t="b">
        <f t="shared" si="60"/>
        <v>0</v>
      </c>
      <c r="AW176" s="2" t="b">
        <f t="shared" si="61"/>
        <v>0</v>
      </c>
      <c r="AX176" s="2" t="b">
        <f t="shared" si="62"/>
        <v>0</v>
      </c>
      <c r="AY176" s="2" t="b">
        <f t="shared" si="63"/>
        <v>0</v>
      </c>
      <c r="AZ176" s="24" t="b">
        <f>IF(COUNTA(Preencher!B176:Y176)=0,FALSE,TRUE)</f>
        <v>0</v>
      </c>
      <c r="BA176" s="24">
        <f t="shared" si="64"/>
        <v>0</v>
      </c>
      <c r="BB176" s="24">
        <f t="shared" si="65"/>
        <v>0</v>
      </c>
    </row>
    <row r="177" spans="1:54" ht="15.75" customHeight="1" x14ac:dyDescent="0.25">
      <c r="A177" s="2">
        <v>176</v>
      </c>
      <c r="B177" s="2" t="str">
        <f>IF(Preencher!B177="","",Preencher!B177)</f>
        <v/>
      </c>
      <c r="C177" s="2" t="str">
        <f>IF(Preencher!C177="","",Preencher!C177)</f>
        <v/>
      </c>
      <c r="D177" s="5" t="str">
        <f>IF(Preencher!D177="","",Preencher!D177)</f>
        <v/>
      </c>
      <c r="E177" s="5" t="str">
        <f>IF(Preencher!E177="","",Preencher!E177)</f>
        <v/>
      </c>
      <c r="F177" s="15" t="str">
        <f>IF(Preencher!F177="","",Preencher!F177)</f>
        <v/>
      </c>
      <c r="G177" s="15" t="str">
        <f>IF(Preencher!G177="","",Preencher!G177)</f>
        <v/>
      </c>
      <c r="H177" s="13" t="str">
        <f>IF(Preencher!H177="","",Preencher!H177)</f>
        <v/>
      </c>
      <c r="I177" s="17" t="str">
        <f>IF(Preencher!I177="","",Preencher!I177)</f>
        <v/>
      </c>
      <c r="J177" s="13" t="str">
        <f>IF(Preencher!J177="","",Preencher!J177)</f>
        <v/>
      </c>
      <c r="K177" s="20" t="str">
        <f>IF(Preencher!K177="","",Preencher!K177)</f>
        <v/>
      </c>
      <c r="L177" s="5" t="str">
        <f>IF(Preencher!L177="","",Preencher!L177)</f>
        <v/>
      </c>
      <c r="M177" s="5" t="str">
        <f>IF(Preencher!M177="","",Preencher!M177)</f>
        <v/>
      </c>
      <c r="N177" s="22" t="str">
        <f>IF(Preencher!N177="","",Preencher!N177)</f>
        <v/>
      </c>
      <c r="O177" s="5" t="str">
        <f>IF(Preencher!O177="","",Preencher!O177)</f>
        <v/>
      </c>
      <c r="P177" s="22" t="str">
        <f>IF(Preencher!P177="","",Preencher!P177)</f>
        <v/>
      </c>
      <c r="Q177" s="5" t="str">
        <f>IF(Preencher!Q177="","",Preencher!Q177)</f>
        <v/>
      </c>
      <c r="R177" s="13" t="str">
        <f>IF(Preencher!R177="","",Preencher!R177)</f>
        <v/>
      </c>
      <c r="S177" s="13" t="str">
        <f>IF(Preencher!S177="","",Preencher!S177)</f>
        <v/>
      </c>
      <c r="T177" s="13" t="str">
        <f>IF(Preencher!T177="","",Preencher!T177)</f>
        <v/>
      </c>
      <c r="U177" s="11" t="str">
        <f>IF(Preencher!U177="","",Preencher!U177)</f>
        <v/>
      </c>
      <c r="V177" s="5" t="str">
        <f>IF(Preencher!V177="","",Preencher!V177)</f>
        <v/>
      </c>
      <c r="W177" s="5" t="str">
        <f>IF(Preencher!W177="","",Preencher!W177)</f>
        <v/>
      </c>
      <c r="X177" s="5" t="str">
        <f>IF(Preencher!X177="","",Preencher!X177)</f>
        <v/>
      </c>
      <c r="Y177" s="25" t="str">
        <f>IF(Preencher!Y177="","",Preencher!Y177)</f>
        <v/>
      </c>
      <c r="AB177" s="2" t="b">
        <f t="shared" si="49"/>
        <v>0</v>
      </c>
      <c r="AC177" s="2" t="b">
        <f t="shared" si="50"/>
        <v>0</v>
      </c>
      <c r="AD177" s="2" t="b">
        <f t="shared" si="51"/>
        <v>0</v>
      </c>
      <c r="AE177" s="2" t="b">
        <f t="shared" si="44"/>
        <v>0</v>
      </c>
      <c r="AF177" s="2" t="b">
        <f t="shared" si="45"/>
        <v>0</v>
      </c>
      <c r="AG177" s="2" t="b">
        <f t="shared" si="46"/>
        <v>0</v>
      </c>
      <c r="AH177" s="2" t="b">
        <f t="shared" si="47"/>
        <v>0</v>
      </c>
      <c r="AI177" s="2" t="b">
        <f t="shared" si="52"/>
        <v>0</v>
      </c>
      <c r="AJ177" s="2" t="b">
        <f t="shared" si="53"/>
        <v>0</v>
      </c>
      <c r="AK177" s="2" t="b">
        <f t="shared" si="54"/>
        <v>0</v>
      </c>
      <c r="AL177" s="2" t="b">
        <f t="shared" si="48"/>
        <v>0</v>
      </c>
      <c r="AM177" s="2" t="b">
        <f t="array" aca="1" ref="AM177" ca="1">IF(OR(M177="",SUM(IF(ISNUMBER(VALUE(MID(M177,ROW(INDIRECT("1:"&amp;LEN(M177))),1))),1,0))),FALSE,TRUE)</f>
        <v>0</v>
      </c>
      <c r="AN177" s="2" t="b">
        <f t="shared" si="55"/>
        <v>0</v>
      </c>
      <c r="AO177" s="2" t="b">
        <f t="array" aca="1" ref="AO177" ca="1">IF(OR(O177="",SUM(IF(ISNUMBER(VALUE(MID(O177,ROW(INDIRECT("1:"&amp;LEN(O177))),1))),1,0))),FALSE,TRUE)</f>
        <v>0</v>
      </c>
      <c r="AP177" s="2" t="b">
        <f t="shared" si="55"/>
        <v>0</v>
      </c>
      <c r="AQ177" s="2" t="b">
        <f t="shared" si="56"/>
        <v>0</v>
      </c>
      <c r="AR177" s="2" t="b">
        <f t="shared" si="57"/>
        <v>0</v>
      </c>
      <c r="AS177" s="2" t="b">
        <f t="shared" si="58"/>
        <v>0</v>
      </c>
      <c r="AT177" s="2" t="b">
        <f>IF(ISERROR(VLOOKUP(T177,Especificações!$K$7:$K$33,1,FALSE)),FALSE,TRUE)</f>
        <v>0</v>
      </c>
      <c r="AU177" s="2" t="b">
        <f t="shared" si="59"/>
        <v>0</v>
      </c>
      <c r="AV177" s="2" t="b">
        <f t="shared" si="60"/>
        <v>0</v>
      </c>
      <c r="AW177" s="2" t="b">
        <f t="shared" si="61"/>
        <v>0</v>
      </c>
      <c r="AX177" s="2" t="b">
        <f t="shared" si="62"/>
        <v>0</v>
      </c>
      <c r="AY177" s="2" t="b">
        <f t="shared" si="63"/>
        <v>0</v>
      </c>
      <c r="AZ177" s="24" t="b">
        <f>IF(COUNTA(Preencher!B177:Y177)=0,FALSE,TRUE)</f>
        <v>0</v>
      </c>
      <c r="BA177" s="24">
        <f t="shared" si="64"/>
        <v>0</v>
      </c>
      <c r="BB177" s="24">
        <f t="shared" si="65"/>
        <v>0</v>
      </c>
    </row>
    <row r="178" spans="1:54" ht="15.75" customHeight="1" x14ac:dyDescent="0.25">
      <c r="A178" s="2">
        <v>177</v>
      </c>
      <c r="B178" s="2" t="str">
        <f>IF(Preencher!B178="","",Preencher!B178)</f>
        <v/>
      </c>
      <c r="C178" s="2" t="str">
        <f>IF(Preencher!C178="","",Preencher!C178)</f>
        <v/>
      </c>
      <c r="D178" s="5" t="str">
        <f>IF(Preencher!D178="","",Preencher!D178)</f>
        <v/>
      </c>
      <c r="E178" s="5" t="str">
        <f>IF(Preencher!E178="","",Preencher!E178)</f>
        <v/>
      </c>
      <c r="F178" s="15" t="str">
        <f>IF(Preencher!F178="","",Preencher!F178)</f>
        <v/>
      </c>
      <c r="G178" s="15" t="str">
        <f>IF(Preencher!G178="","",Preencher!G178)</f>
        <v/>
      </c>
      <c r="H178" s="13" t="str">
        <f>IF(Preencher!H178="","",Preencher!H178)</f>
        <v/>
      </c>
      <c r="I178" s="17" t="str">
        <f>IF(Preencher!I178="","",Preencher!I178)</f>
        <v/>
      </c>
      <c r="J178" s="13" t="str">
        <f>IF(Preencher!J178="","",Preencher!J178)</f>
        <v/>
      </c>
      <c r="K178" s="20" t="str">
        <f>IF(Preencher!K178="","",Preencher!K178)</f>
        <v/>
      </c>
      <c r="L178" s="5" t="str">
        <f>IF(Preencher!L178="","",Preencher!L178)</f>
        <v/>
      </c>
      <c r="M178" s="5" t="str">
        <f>IF(Preencher!M178="","",Preencher!M178)</f>
        <v/>
      </c>
      <c r="N178" s="22" t="str">
        <f>IF(Preencher!N178="","",Preencher!N178)</f>
        <v/>
      </c>
      <c r="O178" s="5" t="str">
        <f>IF(Preencher!O178="","",Preencher!O178)</f>
        <v/>
      </c>
      <c r="P178" s="22" t="str">
        <f>IF(Preencher!P178="","",Preencher!P178)</f>
        <v/>
      </c>
      <c r="Q178" s="5" t="str">
        <f>IF(Preencher!Q178="","",Preencher!Q178)</f>
        <v/>
      </c>
      <c r="R178" s="13" t="str">
        <f>IF(Preencher!R178="","",Preencher!R178)</f>
        <v/>
      </c>
      <c r="S178" s="13" t="str">
        <f>IF(Preencher!S178="","",Preencher!S178)</f>
        <v/>
      </c>
      <c r="T178" s="13" t="str">
        <f>IF(Preencher!T178="","",Preencher!T178)</f>
        <v/>
      </c>
      <c r="U178" s="11" t="str">
        <f>IF(Preencher!U178="","",Preencher!U178)</f>
        <v/>
      </c>
      <c r="V178" s="5" t="str">
        <f>IF(Preencher!V178="","",Preencher!V178)</f>
        <v/>
      </c>
      <c r="W178" s="5" t="str">
        <f>IF(Preencher!W178="","",Preencher!W178)</f>
        <v/>
      </c>
      <c r="X178" s="5" t="str">
        <f>IF(Preencher!X178="","",Preencher!X178)</f>
        <v/>
      </c>
      <c r="Y178" s="25" t="str">
        <f>IF(Preencher!Y178="","",Preencher!Y178)</f>
        <v/>
      </c>
      <c r="AB178" s="2" t="b">
        <f t="shared" si="49"/>
        <v>0</v>
      </c>
      <c r="AC178" s="2" t="b">
        <f t="shared" si="50"/>
        <v>0</v>
      </c>
      <c r="AD178" s="2" t="b">
        <f t="shared" si="51"/>
        <v>0</v>
      </c>
      <c r="AE178" s="2" t="b">
        <f t="shared" si="44"/>
        <v>0</v>
      </c>
      <c r="AF178" s="2" t="b">
        <f t="shared" si="45"/>
        <v>0</v>
      </c>
      <c r="AG178" s="2" t="b">
        <f t="shared" si="46"/>
        <v>0</v>
      </c>
      <c r="AH178" s="2" t="b">
        <f t="shared" si="47"/>
        <v>0</v>
      </c>
      <c r="AI178" s="2" t="b">
        <f t="shared" si="52"/>
        <v>0</v>
      </c>
      <c r="AJ178" s="2" t="b">
        <f t="shared" si="53"/>
        <v>0</v>
      </c>
      <c r="AK178" s="2" t="b">
        <f t="shared" si="54"/>
        <v>0</v>
      </c>
      <c r="AL178" s="2" t="b">
        <f t="shared" si="48"/>
        <v>0</v>
      </c>
      <c r="AM178" s="2" t="b">
        <f t="array" aca="1" ref="AM178" ca="1">IF(OR(M178="",SUM(IF(ISNUMBER(VALUE(MID(M178,ROW(INDIRECT("1:"&amp;LEN(M178))),1))),1,0))),FALSE,TRUE)</f>
        <v>0</v>
      </c>
      <c r="AN178" s="2" t="b">
        <f t="shared" si="55"/>
        <v>0</v>
      </c>
      <c r="AO178" s="2" t="b">
        <f t="array" aca="1" ref="AO178" ca="1">IF(OR(O178="",SUM(IF(ISNUMBER(VALUE(MID(O178,ROW(INDIRECT("1:"&amp;LEN(O178))),1))),1,0))),FALSE,TRUE)</f>
        <v>0</v>
      </c>
      <c r="AP178" s="2" t="b">
        <f t="shared" si="55"/>
        <v>0</v>
      </c>
      <c r="AQ178" s="2" t="b">
        <f t="shared" si="56"/>
        <v>0</v>
      </c>
      <c r="AR178" s="2" t="b">
        <f t="shared" si="57"/>
        <v>0</v>
      </c>
      <c r="AS178" s="2" t="b">
        <f t="shared" si="58"/>
        <v>0</v>
      </c>
      <c r="AT178" s="2" t="b">
        <f>IF(ISERROR(VLOOKUP(T178,Especificações!$K$7:$K$33,1,FALSE)),FALSE,TRUE)</f>
        <v>0</v>
      </c>
      <c r="AU178" s="2" t="b">
        <f t="shared" si="59"/>
        <v>0</v>
      </c>
      <c r="AV178" s="2" t="b">
        <f t="shared" si="60"/>
        <v>0</v>
      </c>
      <c r="AW178" s="2" t="b">
        <f t="shared" si="61"/>
        <v>0</v>
      </c>
      <c r="AX178" s="2" t="b">
        <f t="shared" si="62"/>
        <v>0</v>
      </c>
      <c r="AY178" s="2" t="b">
        <f t="shared" si="63"/>
        <v>0</v>
      </c>
      <c r="AZ178" s="24" t="b">
        <f>IF(COUNTA(Preencher!B178:Y178)=0,FALSE,TRUE)</f>
        <v>0</v>
      </c>
      <c r="BA178" s="24">
        <f t="shared" si="64"/>
        <v>0</v>
      </c>
      <c r="BB178" s="24">
        <f t="shared" si="65"/>
        <v>0</v>
      </c>
    </row>
    <row r="179" spans="1:54" ht="15.75" customHeight="1" x14ac:dyDescent="0.25">
      <c r="A179" s="2">
        <v>178</v>
      </c>
      <c r="B179" s="2" t="str">
        <f>IF(Preencher!B179="","",Preencher!B179)</f>
        <v/>
      </c>
      <c r="C179" s="2" t="str">
        <f>IF(Preencher!C179="","",Preencher!C179)</f>
        <v/>
      </c>
      <c r="D179" s="5" t="str">
        <f>IF(Preencher!D179="","",Preencher!D179)</f>
        <v/>
      </c>
      <c r="E179" s="5" t="str">
        <f>IF(Preencher!E179="","",Preencher!E179)</f>
        <v/>
      </c>
      <c r="F179" s="15" t="str">
        <f>IF(Preencher!F179="","",Preencher!F179)</f>
        <v/>
      </c>
      <c r="G179" s="15" t="str">
        <f>IF(Preencher!G179="","",Preencher!G179)</f>
        <v/>
      </c>
      <c r="H179" s="13" t="str">
        <f>IF(Preencher!H179="","",Preencher!H179)</f>
        <v/>
      </c>
      <c r="I179" s="17" t="str">
        <f>IF(Preencher!I179="","",Preencher!I179)</f>
        <v/>
      </c>
      <c r="J179" s="13" t="str">
        <f>IF(Preencher!J179="","",Preencher!J179)</f>
        <v/>
      </c>
      <c r="K179" s="20" t="str">
        <f>IF(Preencher!K179="","",Preencher!K179)</f>
        <v/>
      </c>
      <c r="L179" s="5" t="str">
        <f>IF(Preencher!L179="","",Preencher!L179)</f>
        <v/>
      </c>
      <c r="M179" s="5" t="str">
        <f>IF(Preencher!M179="","",Preencher!M179)</f>
        <v/>
      </c>
      <c r="N179" s="22" t="str">
        <f>IF(Preencher!N179="","",Preencher!N179)</f>
        <v/>
      </c>
      <c r="O179" s="5" t="str">
        <f>IF(Preencher!O179="","",Preencher!O179)</f>
        <v/>
      </c>
      <c r="P179" s="22" t="str">
        <f>IF(Preencher!P179="","",Preencher!P179)</f>
        <v/>
      </c>
      <c r="Q179" s="5" t="str">
        <f>IF(Preencher!Q179="","",Preencher!Q179)</f>
        <v/>
      </c>
      <c r="R179" s="13" t="str">
        <f>IF(Preencher!R179="","",Preencher!R179)</f>
        <v/>
      </c>
      <c r="S179" s="13" t="str">
        <f>IF(Preencher!S179="","",Preencher!S179)</f>
        <v/>
      </c>
      <c r="T179" s="13" t="str">
        <f>IF(Preencher!T179="","",Preencher!T179)</f>
        <v/>
      </c>
      <c r="U179" s="11" t="str">
        <f>IF(Preencher!U179="","",Preencher!U179)</f>
        <v/>
      </c>
      <c r="V179" s="5" t="str">
        <f>IF(Preencher!V179="","",Preencher!V179)</f>
        <v/>
      </c>
      <c r="W179" s="5" t="str">
        <f>IF(Preencher!W179="","",Preencher!W179)</f>
        <v/>
      </c>
      <c r="X179" s="5" t="str">
        <f>IF(Preencher!X179="","",Preencher!X179)</f>
        <v/>
      </c>
      <c r="Y179" s="25" t="str">
        <f>IF(Preencher!Y179="","",Preencher!Y179)</f>
        <v/>
      </c>
      <c r="AB179" s="2" t="b">
        <f t="shared" si="49"/>
        <v>0</v>
      </c>
      <c r="AC179" s="2" t="b">
        <f t="shared" si="50"/>
        <v>0</v>
      </c>
      <c r="AD179" s="2" t="b">
        <f t="shared" si="51"/>
        <v>0</v>
      </c>
      <c r="AE179" s="2" t="b">
        <f t="shared" si="44"/>
        <v>0</v>
      </c>
      <c r="AF179" s="2" t="b">
        <f t="shared" si="45"/>
        <v>0</v>
      </c>
      <c r="AG179" s="2" t="b">
        <f t="shared" si="46"/>
        <v>0</v>
      </c>
      <c r="AH179" s="2" t="b">
        <f t="shared" si="47"/>
        <v>0</v>
      </c>
      <c r="AI179" s="2" t="b">
        <f t="shared" si="52"/>
        <v>0</v>
      </c>
      <c r="AJ179" s="2" t="b">
        <f t="shared" si="53"/>
        <v>0</v>
      </c>
      <c r="AK179" s="2" t="b">
        <f t="shared" si="54"/>
        <v>0</v>
      </c>
      <c r="AL179" s="2" t="b">
        <f t="shared" si="48"/>
        <v>0</v>
      </c>
      <c r="AM179" s="2" t="b">
        <f t="array" aca="1" ref="AM179" ca="1">IF(OR(M179="",SUM(IF(ISNUMBER(VALUE(MID(M179,ROW(INDIRECT("1:"&amp;LEN(M179))),1))),1,0))),FALSE,TRUE)</f>
        <v>0</v>
      </c>
      <c r="AN179" s="2" t="b">
        <f t="shared" si="55"/>
        <v>0</v>
      </c>
      <c r="AO179" s="2" t="b">
        <f t="array" aca="1" ref="AO179" ca="1">IF(OR(O179="",SUM(IF(ISNUMBER(VALUE(MID(O179,ROW(INDIRECT("1:"&amp;LEN(O179))),1))),1,0))),FALSE,TRUE)</f>
        <v>0</v>
      </c>
      <c r="AP179" s="2" t="b">
        <f t="shared" si="55"/>
        <v>0</v>
      </c>
      <c r="AQ179" s="2" t="b">
        <f t="shared" si="56"/>
        <v>0</v>
      </c>
      <c r="AR179" s="2" t="b">
        <f t="shared" si="57"/>
        <v>0</v>
      </c>
      <c r="AS179" s="2" t="b">
        <f t="shared" si="58"/>
        <v>0</v>
      </c>
      <c r="AT179" s="2" t="b">
        <f>IF(ISERROR(VLOOKUP(T179,Especificações!$K$7:$K$33,1,FALSE)),FALSE,TRUE)</f>
        <v>0</v>
      </c>
      <c r="AU179" s="2" t="b">
        <f t="shared" si="59"/>
        <v>0</v>
      </c>
      <c r="AV179" s="2" t="b">
        <f t="shared" si="60"/>
        <v>0</v>
      </c>
      <c r="AW179" s="2" t="b">
        <f t="shared" si="61"/>
        <v>0</v>
      </c>
      <c r="AX179" s="2" t="b">
        <f t="shared" si="62"/>
        <v>0</v>
      </c>
      <c r="AY179" s="2" t="b">
        <f t="shared" si="63"/>
        <v>0</v>
      </c>
      <c r="AZ179" s="24" t="b">
        <f>IF(COUNTA(Preencher!B179:Y179)=0,FALSE,TRUE)</f>
        <v>0</v>
      </c>
      <c r="BA179" s="24">
        <f t="shared" si="64"/>
        <v>0</v>
      </c>
      <c r="BB179" s="24">
        <f t="shared" si="65"/>
        <v>0</v>
      </c>
    </row>
    <row r="180" spans="1:54" ht="15.75" customHeight="1" x14ac:dyDescent="0.25">
      <c r="A180" s="2">
        <v>179</v>
      </c>
      <c r="B180" s="2" t="str">
        <f>IF(Preencher!B180="","",Preencher!B180)</f>
        <v/>
      </c>
      <c r="C180" s="2" t="str">
        <f>IF(Preencher!C180="","",Preencher!C180)</f>
        <v/>
      </c>
      <c r="D180" s="5" t="str">
        <f>IF(Preencher!D180="","",Preencher!D180)</f>
        <v/>
      </c>
      <c r="E180" s="5" t="str">
        <f>IF(Preencher!E180="","",Preencher!E180)</f>
        <v/>
      </c>
      <c r="F180" s="15" t="str">
        <f>IF(Preencher!F180="","",Preencher!F180)</f>
        <v/>
      </c>
      <c r="G180" s="15" t="str">
        <f>IF(Preencher!G180="","",Preencher!G180)</f>
        <v/>
      </c>
      <c r="H180" s="13" t="str">
        <f>IF(Preencher!H180="","",Preencher!H180)</f>
        <v/>
      </c>
      <c r="I180" s="17" t="str">
        <f>IF(Preencher!I180="","",Preencher!I180)</f>
        <v/>
      </c>
      <c r="J180" s="13" t="str">
        <f>IF(Preencher!J180="","",Preencher!J180)</f>
        <v/>
      </c>
      <c r="K180" s="20" t="str">
        <f>IF(Preencher!K180="","",Preencher!K180)</f>
        <v/>
      </c>
      <c r="L180" s="5" t="str">
        <f>IF(Preencher!L180="","",Preencher!L180)</f>
        <v/>
      </c>
      <c r="M180" s="5" t="str">
        <f>IF(Preencher!M180="","",Preencher!M180)</f>
        <v/>
      </c>
      <c r="N180" s="22" t="str">
        <f>IF(Preencher!N180="","",Preencher!N180)</f>
        <v/>
      </c>
      <c r="O180" s="5" t="str">
        <f>IF(Preencher!O180="","",Preencher!O180)</f>
        <v/>
      </c>
      <c r="P180" s="22" t="str">
        <f>IF(Preencher!P180="","",Preencher!P180)</f>
        <v/>
      </c>
      <c r="Q180" s="5" t="str">
        <f>IF(Preencher!Q180="","",Preencher!Q180)</f>
        <v/>
      </c>
      <c r="R180" s="13" t="str">
        <f>IF(Preencher!R180="","",Preencher!R180)</f>
        <v/>
      </c>
      <c r="S180" s="13" t="str">
        <f>IF(Preencher!S180="","",Preencher!S180)</f>
        <v/>
      </c>
      <c r="T180" s="13" t="str">
        <f>IF(Preencher!T180="","",Preencher!T180)</f>
        <v/>
      </c>
      <c r="U180" s="11" t="str">
        <f>IF(Preencher!U180="","",Preencher!U180)</f>
        <v/>
      </c>
      <c r="V180" s="5" t="str">
        <f>IF(Preencher!V180="","",Preencher!V180)</f>
        <v/>
      </c>
      <c r="W180" s="5" t="str">
        <f>IF(Preencher!W180="","",Preencher!W180)</f>
        <v/>
      </c>
      <c r="X180" s="5" t="str">
        <f>IF(Preencher!X180="","",Preencher!X180)</f>
        <v/>
      </c>
      <c r="Y180" s="25" t="str">
        <f>IF(Preencher!Y180="","",Preencher!Y180)</f>
        <v/>
      </c>
      <c r="AB180" s="2" t="b">
        <f t="shared" si="49"/>
        <v>0</v>
      </c>
      <c r="AC180" s="2" t="b">
        <f t="shared" si="50"/>
        <v>0</v>
      </c>
      <c r="AD180" s="2" t="b">
        <f t="shared" si="51"/>
        <v>0</v>
      </c>
      <c r="AE180" s="2" t="b">
        <f t="shared" si="44"/>
        <v>0</v>
      </c>
      <c r="AF180" s="2" t="b">
        <f t="shared" si="45"/>
        <v>0</v>
      </c>
      <c r="AG180" s="2" t="b">
        <f t="shared" si="46"/>
        <v>0</v>
      </c>
      <c r="AH180" s="2" t="b">
        <f t="shared" si="47"/>
        <v>0</v>
      </c>
      <c r="AI180" s="2" t="b">
        <f t="shared" si="52"/>
        <v>0</v>
      </c>
      <c r="AJ180" s="2" t="b">
        <f t="shared" si="53"/>
        <v>0</v>
      </c>
      <c r="AK180" s="2" t="b">
        <f t="shared" si="54"/>
        <v>0</v>
      </c>
      <c r="AL180" s="2" t="b">
        <f t="shared" si="48"/>
        <v>0</v>
      </c>
      <c r="AM180" s="2" t="b">
        <f t="array" aca="1" ref="AM180" ca="1">IF(OR(M180="",SUM(IF(ISNUMBER(VALUE(MID(M180,ROW(INDIRECT("1:"&amp;LEN(M180))),1))),1,0))),FALSE,TRUE)</f>
        <v>0</v>
      </c>
      <c r="AN180" s="2" t="b">
        <f t="shared" si="55"/>
        <v>0</v>
      </c>
      <c r="AO180" s="2" t="b">
        <f t="array" aca="1" ref="AO180" ca="1">IF(OR(O180="",SUM(IF(ISNUMBER(VALUE(MID(O180,ROW(INDIRECT("1:"&amp;LEN(O180))),1))),1,0))),FALSE,TRUE)</f>
        <v>0</v>
      </c>
      <c r="AP180" s="2" t="b">
        <f t="shared" si="55"/>
        <v>0</v>
      </c>
      <c r="AQ180" s="2" t="b">
        <f t="shared" si="56"/>
        <v>0</v>
      </c>
      <c r="AR180" s="2" t="b">
        <f t="shared" si="57"/>
        <v>0</v>
      </c>
      <c r="AS180" s="2" t="b">
        <f t="shared" si="58"/>
        <v>0</v>
      </c>
      <c r="AT180" s="2" t="b">
        <f>IF(ISERROR(VLOOKUP(T180,Especificações!$K$7:$K$33,1,FALSE)),FALSE,TRUE)</f>
        <v>0</v>
      </c>
      <c r="AU180" s="2" t="b">
        <f t="shared" si="59"/>
        <v>0</v>
      </c>
      <c r="AV180" s="2" t="b">
        <f t="shared" si="60"/>
        <v>0</v>
      </c>
      <c r="AW180" s="2" t="b">
        <f t="shared" si="61"/>
        <v>0</v>
      </c>
      <c r="AX180" s="2" t="b">
        <f t="shared" si="62"/>
        <v>0</v>
      </c>
      <c r="AY180" s="2" t="b">
        <f t="shared" si="63"/>
        <v>0</v>
      </c>
      <c r="AZ180" s="24" t="b">
        <f>IF(COUNTA(Preencher!B180:Y180)=0,FALSE,TRUE)</f>
        <v>0</v>
      </c>
      <c r="BA180" s="24">
        <f t="shared" si="64"/>
        <v>0</v>
      </c>
      <c r="BB180" s="24">
        <f t="shared" si="65"/>
        <v>0</v>
      </c>
    </row>
    <row r="181" spans="1:54" ht="15.75" customHeight="1" x14ac:dyDescent="0.25">
      <c r="A181" s="2">
        <v>180</v>
      </c>
      <c r="B181" s="2" t="str">
        <f>IF(Preencher!B181="","",Preencher!B181)</f>
        <v/>
      </c>
      <c r="C181" s="2" t="str">
        <f>IF(Preencher!C181="","",Preencher!C181)</f>
        <v/>
      </c>
      <c r="D181" s="5" t="str">
        <f>IF(Preencher!D181="","",Preencher!D181)</f>
        <v/>
      </c>
      <c r="E181" s="5" t="str">
        <f>IF(Preencher!E181="","",Preencher!E181)</f>
        <v/>
      </c>
      <c r="F181" s="15" t="str">
        <f>IF(Preencher!F181="","",Preencher!F181)</f>
        <v/>
      </c>
      <c r="G181" s="15" t="str">
        <f>IF(Preencher!G181="","",Preencher!G181)</f>
        <v/>
      </c>
      <c r="H181" s="13" t="str">
        <f>IF(Preencher!H181="","",Preencher!H181)</f>
        <v/>
      </c>
      <c r="I181" s="17" t="str">
        <f>IF(Preencher!I181="","",Preencher!I181)</f>
        <v/>
      </c>
      <c r="J181" s="13" t="str">
        <f>IF(Preencher!J181="","",Preencher!J181)</f>
        <v/>
      </c>
      <c r="K181" s="20" t="str">
        <f>IF(Preencher!K181="","",Preencher!K181)</f>
        <v/>
      </c>
      <c r="L181" s="5" t="str">
        <f>IF(Preencher!L181="","",Preencher!L181)</f>
        <v/>
      </c>
      <c r="M181" s="5" t="str">
        <f>IF(Preencher!M181="","",Preencher!M181)</f>
        <v/>
      </c>
      <c r="N181" s="22" t="str">
        <f>IF(Preencher!N181="","",Preencher!N181)</f>
        <v/>
      </c>
      <c r="O181" s="5" t="str">
        <f>IF(Preencher!O181="","",Preencher!O181)</f>
        <v/>
      </c>
      <c r="P181" s="22" t="str">
        <f>IF(Preencher!P181="","",Preencher!P181)</f>
        <v/>
      </c>
      <c r="Q181" s="5" t="str">
        <f>IF(Preencher!Q181="","",Preencher!Q181)</f>
        <v/>
      </c>
      <c r="R181" s="13" t="str">
        <f>IF(Preencher!R181="","",Preencher!R181)</f>
        <v/>
      </c>
      <c r="S181" s="13" t="str">
        <f>IF(Preencher!S181="","",Preencher!S181)</f>
        <v/>
      </c>
      <c r="T181" s="13" t="str">
        <f>IF(Preencher!T181="","",Preencher!T181)</f>
        <v/>
      </c>
      <c r="U181" s="11" t="str">
        <f>IF(Preencher!U181="","",Preencher!U181)</f>
        <v/>
      </c>
      <c r="V181" s="5" t="str">
        <f>IF(Preencher!V181="","",Preencher!V181)</f>
        <v/>
      </c>
      <c r="W181" s="5" t="str">
        <f>IF(Preencher!W181="","",Preencher!W181)</f>
        <v/>
      </c>
      <c r="X181" s="5" t="str">
        <f>IF(Preencher!X181="","",Preencher!X181)</f>
        <v/>
      </c>
      <c r="Y181" s="25" t="str">
        <f>IF(Preencher!Y181="","",Preencher!Y181)</f>
        <v/>
      </c>
      <c r="AB181" s="2" t="b">
        <f t="shared" si="49"/>
        <v>0</v>
      </c>
      <c r="AC181" s="2" t="b">
        <f t="shared" si="50"/>
        <v>0</v>
      </c>
      <c r="AD181" s="2" t="b">
        <f t="shared" si="51"/>
        <v>0</v>
      </c>
      <c r="AE181" s="2" t="b">
        <f t="shared" si="44"/>
        <v>0</v>
      </c>
      <c r="AF181" s="2" t="b">
        <f t="shared" si="45"/>
        <v>0</v>
      </c>
      <c r="AG181" s="2" t="b">
        <f t="shared" si="46"/>
        <v>0</v>
      </c>
      <c r="AH181" s="2" t="b">
        <f t="shared" si="47"/>
        <v>0</v>
      </c>
      <c r="AI181" s="2" t="b">
        <f t="shared" si="52"/>
        <v>0</v>
      </c>
      <c r="AJ181" s="2" t="b">
        <f t="shared" si="53"/>
        <v>0</v>
      </c>
      <c r="AK181" s="2" t="b">
        <f t="shared" si="54"/>
        <v>0</v>
      </c>
      <c r="AL181" s="2" t="b">
        <f t="shared" si="48"/>
        <v>0</v>
      </c>
      <c r="AM181" s="2" t="b">
        <f t="array" aca="1" ref="AM181" ca="1">IF(OR(M181="",SUM(IF(ISNUMBER(VALUE(MID(M181,ROW(INDIRECT("1:"&amp;LEN(M181))),1))),1,0))),FALSE,TRUE)</f>
        <v>0</v>
      </c>
      <c r="AN181" s="2" t="b">
        <f t="shared" si="55"/>
        <v>0</v>
      </c>
      <c r="AO181" s="2" t="b">
        <f t="array" aca="1" ref="AO181" ca="1">IF(OR(O181="",SUM(IF(ISNUMBER(VALUE(MID(O181,ROW(INDIRECT("1:"&amp;LEN(O181))),1))),1,0))),FALSE,TRUE)</f>
        <v>0</v>
      </c>
      <c r="AP181" s="2" t="b">
        <f t="shared" si="55"/>
        <v>0</v>
      </c>
      <c r="AQ181" s="2" t="b">
        <f t="shared" si="56"/>
        <v>0</v>
      </c>
      <c r="AR181" s="2" t="b">
        <f t="shared" si="57"/>
        <v>0</v>
      </c>
      <c r="AS181" s="2" t="b">
        <f t="shared" si="58"/>
        <v>0</v>
      </c>
      <c r="AT181" s="2" t="b">
        <f>IF(ISERROR(VLOOKUP(T181,Especificações!$K$7:$K$33,1,FALSE)),FALSE,TRUE)</f>
        <v>0</v>
      </c>
      <c r="AU181" s="2" t="b">
        <f t="shared" si="59"/>
        <v>0</v>
      </c>
      <c r="AV181" s="2" t="b">
        <f t="shared" si="60"/>
        <v>0</v>
      </c>
      <c r="AW181" s="2" t="b">
        <f t="shared" si="61"/>
        <v>0</v>
      </c>
      <c r="AX181" s="2" t="b">
        <f t="shared" si="62"/>
        <v>0</v>
      </c>
      <c r="AY181" s="2" t="b">
        <f t="shared" si="63"/>
        <v>0</v>
      </c>
      <c r="AZ181" s="24" t="b">
        <f>IF(COUNTA(Preencher!B181:Y181)=0,FALSE,TRUE)</f>
        <v>0</v>
      </c>
      <c r="BA181" s="24">
        <f t="shared" si="64"/>
        <v>0</v>
      </c>
      <c r="BB181" s="24">
        <f t="shared" si="65"/>
        <v>0</v>
      </c>
    </row>
    <row r="182" spans="1:54" ht="15.75" customHeight="1" x14ac:dyDescent="0.25">
      <c r="A182" s="2">
        <v>181</v>
      </c>
      <c r="B182" s="2" t="str">
        <f>IF(Preencher!B182="","",Preencher!B182)</f>
        <v/>
      </c>
      <c r="C182" s="2" t="str">
        <f>IF(Preencher!C182="","",Preencher!C182)</f>
        <v/>
      </c>
      <c r="D182" s="5" t="str">
        <f>IF(Preencher!D182="","",Preencher!D182)</f>
        <v/>
      </c>
      <c r="E182" s="5" t="str">
        <f>IF(Preencher!E182="","",Preencher!E182)</f>
        <v/>
      </c>
      <c r="F182" s="15" t="str">
        <f>IF(Preencher!F182="","",Preencher!F182)</f>
        <v/>
      </c>
      <c r="G182" s="15" t="str">
        <f>IF(Preencher!G182="","",Preencher!G182)</f>
        <v/>
      </c>
      <c r="H182" s="13" t="str">
        <f>IF(Preencher!H182="","",Preencher!H182)</f>
        <v/>
      </c>
      <c r="I182" s="17" t="str">
        <f>IF(Preencher!I182="","",Preencher!I182)</f>
        <v/>
      </c>
      <c r="J182" s="13" t="str">
        <f>IF(Preencher!J182="","",Preencher!J182)</f>
        <v/>
      </c>
      <c r="K182" s="20" t="str">
        <f>IF(Preencher!K182="","",Preencher!K182)</f>
        <v/>
      </c>
      <c r="L182" s="5" t="str">
        <f>IF(Preencher!L182="","",Preencher!L182)</f>
        <v/>
      </c>
      <c r="M182" s="5" t="str">
        <f>IF(Preencher!M182="","",Preencher!M182)</f>
        <v/>
      </c>
      <c r="N182" s="22" t="str">
        <f>IF(Preencher!N182="","",Preencher!N182)</f>
        <v/>
      </c>
      <c r="O182" s="5" t="str">
        <f>IF(Preencher!O182="","",Preencher!O182)</f>
        <v/>
      </c>
      <c r="P182" s="22" t="str">
        <f>IF(Preencher!P182="","",Preencher!P182)</f>
        <v/>
      </c>
      <c r="Q182" s="5" t="str">
        <f>IF(Preencher!Q182="","",Preencher!Q182)</f>
        <v/>
      </c>
      <c r="R182" s="13" t="str">
        <f>IF(Preencher!R182="","",Preencher!R182)</f>
        <v/>
      </c>
      <c r="S182" s="13" t="str">
        <f>IF(Preencher!S182="","",Preencher!S182)</f>
        <v/>
      </c>
      <c r="T182" s="13" t="str">
        <f>IF(Preencher!T182="","",Preencher!T182)</f>
        <v/>
      </c>
      <c r="U182" s="11" t="str">
        <f>IF(Preencher!U182="","",Preencher!U182)</f>
        <v/>
      </c>
      <c r="V182" s="5" t="str">
        <f>IF(Preencher!V182="","",Preencher!V182)</f>
        <v/>
      </c>
      <c r="W182" s="5" t="str">
        <f>IF(Preencher!W182="","",Preencher!W182)</f>
        <v/>
      </c>
      <c r="X182" s="5" t="str">
        <f>IF(Preencher!X182="","",Preencher!X182)</f>
        <v/>
      </c>
      <c r="Y182" s="25" t="str">
        <f>IF(Preencher!Y182="","",Preencher!Y182)</f>
        <v/>
      </c>
      <c r="AB182" s="2" t="b">
        <f t="shared" si="49"/>
        <v>0</v>
      </c>
      <c r="AC182" s="2" t="b">
        <f t="shared" si="50"/>
        <v>0</v>
      </c>
      <c r="AD182" s="2" t="b">
        <f t="shared" si="51"/>
        <v>0</v>
      </c>
      <c r="AE182" s="2" t="b">
        <f t="shared" si="44"/>
        <v>0</v>
      </c>
      <c r="AF182" s="2" t="b">
        <f t="shared" si="45"/>
        <v>0</v>
      </c>
      <c r="AG182" s="2" t="b">
        <f t="shared" si="46"/>
        <v>0</v>
      </c>
      <c r="AH182" s="2" t="b">
        <f t="shared" si="47"/>
        <v>0</v>
      </c>
      <c r="AI182" s="2" t="b">
        <f t="shared" si="52"/>
        <v>0</v>
      </c>
      <c r="AJ182" s="2" t="b">
        <f t="shared" si="53"/>
        <v>0</v>
      </c>
      <c r="AK182" s="2" t="b">
        <f t="shared" si="54"/>
        <v>0</v>
      </c>
      <c r="AL182" s="2" t="b">
        <f t="shared" si="48"/>
        <v>0</v>
      </c>
      <c r="AM182" s="2" t="b">
        <f t="array" aca="1" ref="AM182" ca="1">IF(OR(M182="",SUM(IF(ISNUMBER(VALUE(MID(M182,ROW(INDIRECT("1:"&amp;LEN(M182))),1))),1,0))),FALSE,TRUE)</f>
        <v>0</v>
      </c>
      <c r="AN182" s="2" t="b">
        <f t="shared" si="55"/>
        <v>0</v>
      </c>
      <c r="AO182" s="2" t="b">
        <f t="array" aca="1" ref="AO182" ca="1">IF(OR(O182="",SUM(IF(ISNUMBER(VALUE(MID(O182,ROW(INDIRECT("1:"&amp;LEN(O182))),1))),1,0))),FALSE,TRUE)</f>
        <v>0</v>
      </c>
      <c r="AP182" s="2" t="b">
        <f t="shared" si="55"/>
        <v>0</v>
      </c>
      <c r="AQ182" s="2" t="b">
        <f t="shared" si="56"/>
        <v>0</v>
      </c>
      <c r="AR182" s="2" t="b">
        <f t="shared" si="57"/>
        <v>0</v>
      </c>
      <c r="AS182" s="2" t="b">
        <f t="shared" si="58"/>
        <v>0</v>
      </c>
      <c r="AT182" s="2" t="b">
        <f>IF(ISERROR(VLOOKUP(T182,Especificações!$K$7:$K$33,1,FALSE)),FALSE,TRUE)</f>
        <v>0</v>
      </c>
      <c r="AU182" s="2" t="b">
        <f t="shared" si="59"/>
        <v>0</v>
      </c>
      <c r="AV182" s="2" t="b">
        <f t="shared" si="60"/>
        <v>0</v>
      </c>
      <c r="AW182" s="2" t="b">
        <f t="shared" si="61"/>
        <v>0</v>
      </c>
      <c r="AX182" s="2" t="b">
        <f t="shared" si="62"/>
        <v>0</v>
      </c>
      <c r="AY182" s="2" t="b">
        <f t="shared" si="63"/>
        <v>0</v>
      </c>
      <c r="AZ182" s="24" t="b">
        <f>IF(COUNTA(Preencher!B182:Y182)=0,FALSE,TRUE)</f>
        <v>0</v>
      </c>
      <c r="BA182" s="24">
        <f t="shared" si="64"/>
        <v>0</v>
      </c>
      <c r="BB182" s="24">
        <f t="shared" si="65"/>
        <v>0</v>
      </c>
    </row>
    <row r="183" spans="1:54" ht="15.75" customHeight="1" x14ac:dyDescent="0.25">
      <c r="A183" s="2">
        <v>182</v>
      </c>
      <c r="B183" s="2" t="str">
        <f>IF(Preencher!B183="","",Preencher!B183)</f>
        <v/>
      </c>
      <c r="C183" s="2" t="str">
        <f>IF(Preencher!C183="","",Preencher!C183)</f>
        <v/>
      </c>
      <c r="D183" s="5" t="str">
        <f>IF(Preencher!D183="","",Preencher!D183)</f>
        <v/>
      </c>
      <c r="E183" s="5" t="str">
        <f>IF(Preencher!E183="","",Preencher!E183)</f>
        <v/>
      </c>
      <c r="F183" s="15" t="str">
        <f>IF(Preencher!F183="","",Preencher!F183)</f>
        <v/>
      </c>
      <c r="G183" s="15" t="str">
        <f>IF(Preencher!G183="","",Preencher!G183)</f>
        <v/>
      </c>
      <c r="H183" s="13" t="str">
        <f>IF(Preencher!H183="","",Preencher!H183)</f>
        <v/>
      </c>
      <c r="I183" s="17" t="str">
        <f>IF(Preencher!I183="","",Preencher!I183)</f>
        <v/>
      </c>
      <c r="J183" s="13" t="str">
        <f>IF(Preencher!J183="","",Preencher!J183)</f>
        <v/>
      </c>
      <c r="K183" s="20" t="str">
        <f>IF(Preencher!K183="","",Preencher!K183)</f>
        <v/>
      </c>
      <c r="L183" s="5" t="str">
        <f>IF(Preencher!L183="","",Preencher!L183)</f>
        <v/>
      </c>
      <c r="M183" s="5" t="str">
        <f>IF(Preencher!M183="","",Preencher!M183)</f>
        <v/>
      </c>
      <c r="N183" s="22" t="str">
        <f>IF(Preencher!N183="","",Preencher!N183)</f>
        <v/>
      </c>
      <c r="O183" s="5" t="str">
        <f>IF(Preencher!O183="","",Preencher!O183)</f>
        <v/>
      </c>
      <c r="P183" s="22" t="str">
        <f>IF(Preencher!P183="","",Preencher!P183)</f>
        <v/>
      </c>
      <c r="Q183" s="5" t="str">
        <f>IF(Preencher!Q183="","",Preencher!Q183)</f>
        <v/>
      </c>
      <c r="R183" s="13" t="str">
        <f>IF(Preencher!R183="","",Preencher!R183)</f>
        <v/>
      </c>
      <c r="S183" s="13" t="str">
        <f>IF(Preencher!S183="","",Preencher!S183)</f>
        <v/>
      </c>
      <c r="T183" s="13" t="str">
        <f>IF(Preencher!T183="","",Preencher!T183)</f>
        <v/>
      </c>
      <c r="U183" s="11" t="str">
        <f>IF(Preencher!U183="","",Preencher!U183)</f>
        <v/>
      </c>
      <c r="V183" s="5" t="str">
        <f>IF(Preencher!V183="","",Preencher!V183)</f>
        <v/>
      </c>
      <c r="W183" s="5" t="str">
        <f>IF(Preencher!W183="","",Preencher!W183)</f>
        <v/>
      </c>
      <c r="X183" s="5" t="str">
        <f>IF(Preencher!X183="","",Preencher!X183)</f>
        <v/>
      </c>
      <c r="Y183" s="25" t="str">
        <f>IF(Preencher!Y183="","",Preencher!Y183)</f>
        <v/>
      </c>
      <c r="AB183" s="2" t="b">
        <f t="shared" si="49"/>
        <v>0</v>
      </c>
      <c r="AC183" s="2" t="b">
        <f t="shared" si="50"/>
        <v>0</v>
      </c>
      <c r="AD183" s="2" t="b">
        <f t="shared" si="51"/>
        <v>0</v>
      </c>
      <c r="AE183" s="2" t="b">
        <f t="shared" si="44"/>
        <v>0</v>
      </c>
      <c r="AF183" s="2" t="b">
        <f t="shared" si="45"/>
        <v>0</v>
      </c>
      <c r="AG183" s="2" t="b">
        <f t="shared" si="46"/>
        <v>0</v>
      </c>
      <c r="AH183" s="2" t="b">
        <f t="shared" si="47"/>
        <v>0</v>
      </c>
      <c r="AI183" s="2" t="b">
        <f t="shared" si="52"/>
        <v>0</v>
      </c>
      <c r="AJ183" s="2" t="b">
        <f t="shared" si="53"/>
        <v>0</v>
      </c>
      <c r="AK183" s="2" t="b">
        <f t="shared" si="54"/>
        <v>0</v>
      </c>
      <c r="AL183" s="2" t="b">
        <f t="shared" si="48"/>
        <v>0</v>
      </c>
      <c r="AM183" s="2" t="b">
        <f t="array" aca="1" ref="AM183" ca="1">IF(OR(M183="",SUM(IF(ISNUMBER(VALUE(MID(M183,ROW(INDIRECT("1:"&amp;LEN(M183))),1))),1,0))),FALSE,TRUE)</f>
        <v>0</v>
      </c>
      <c r="AN183" s="2" t="b">
        <f t="shared" si="55"/>
        <v>0</v>
      </c>
      <c r="AO183" s="2" t="b">
        <f t="array" aca="1" ref="AO183" ca="1">IF(OR(O183="",SUM(IF(ISNUMBER(VALUE(MID(O183,ROW(INDIRECT("1:"&amp;LEN(O183))),1))),1,0))),FALSE,TRUE)</f>
        <v>0</v>
      </c>
      <c r="AP183" s="2" t="b">
        <f t="shared" si="55"/>
        <v>0</v>
      </c>
      <c r="AQ183" s="2" t="b">
        <f t="shared" si="56"/>
        <v>0</v>
      </c>
      <c r="AR183" s="2" t="b">
        <f t="shared" si="57"/>
        <v>0</v>
      </c>
      <c r="AS183" s="2" t="b">
        <f t="shared" si="58"/>
        <v>0</v>
      </c>
      <c r="AT183" s="2" t="b">
        <f>IF(ISERROR(VLOOKUP(T183,Especificações!$K$7:$K$33,1,FALSE)),FALSE,TRUE)</f>
        <v>0</v>
      </c>
      <c r="AU183" s="2" t="b">
        <f t="shared" si="59"/>
        <v>0</v>
      </c>
      <c r="AV183" s="2" t="b">
        <f t="shared" si="60"/>
        <v>0</v>
      </c>
      <c r="AW183" s="2" t="b">
        <f t="shared" si="61"/>
        <v>0</v>
      </c>
      <c r="AX183" s="2" t="b">
        <f t="shared" si="62"/>
        <v>0</v>
      </c>
      <c r="AY183" s="2" t="b">
        <f t="shared" si="63"/>
        <v>0</v>
      </c>
      <c r="AZ183" s="24" t="b">
        <f>IF(COUNTA(Preencher!B183:Y183)=0,FALSE,TRUE)</f>
        <v>0</v>
      </c>
      <c r="BA183" s="24">
        <f t="shared" si="64"/>
        <v>0</v>
      </c>
      <c r="BB183" s="24">
        <f t="shared" si="65"/>
        <v>0</v>
      </c>
    </row>
    <row r="184" spans="1:54" ht="15.75" customHeight="1" x14ac:dyDescent="0.25">
      <c r="A184" s="2">
        <v>183</v>
      </c>
      <c r="B184" s="2" t="str">
        <f>IF(Preencher!B184="","",Preencher!B184)</f>
        <v/>
      </c>
      <c r="C184" s="2" t="str">
        <f>IF(Preencher!C184="","",Preencher!C184)</f>
        <v/>
      </c>
      <c r="D184" s="5" t="str">
        <f>IF(Preencher!D184="","",Preencher!D184)</f>
        <v/>
      </c>
      <c r="E184" s="5" t="str">
        <f>IF(Preencher!E184="","",Preencher!E184)</f>
        <v/>
      </c>
      <c r="F184" s="15" t="str">
        <f>IF(Preencher!F184="","",Preencher!F184)</f>
        <v/>
      </c>
      <c r="G184" s="15" t="str">
        <f>IF(Preencher!G184="","",Preencher!G184)</f>
        <v/>
      </c>
      <c r="H184" s="13" t="str">
        <f>IF(Preencher!H184="","",Preencher!H184)</f>
        <v/>
      </c>
      <c r="I184" s="17" t="str">
        <f>IF(Preencher!I184="","",Preencher!I184)</f>
        <v/>
      </c>
      <c r="J184" s="13" t="str">
        <f>IF(Preencher!J184="","",Preencher!J184)</f>
        <v/>
      </c>
      <c r="K184" s="20" t="str">
        <f>IF(Preencher!K184="","",Preencher!K184)</f>
        <v/>
      </c>
      <c r="L184" s="5" t="str">
        <f>IF(Preencher!L184="","",Preencher!L184)</f>
        <v/>
      </c>
      <c r="M184" s="5" t="str">
        <f>IF(Preencher!M184="","",Preencher!M184)</f>
        <v/>
      </c>
      <c r="N184" s="22" t="str">
        <f>IF(Preencher!N184="","",Preencher!N184)</f>
        <v/>
      </c>
      <c r="O184" s="5" t="str">
        <f>IF(Preencher!O184="","",Preencher!O184)</f>
        <v/>
      </c>
      <c r="P184" s="22" t="str">
        <f>IF(Preencher!P184="","",Preencher!P184)</f>
        <v/>
      </c>
      <c r="Q184" s="5" t="str">
        <f>IF(Preencher!Q184="","",Preencher!Q184)</f>
        <v/>
      </c>
      <c r="R184" s="13" t="str">
        <f>IF(Preencher!R184="","",Preencher!R184)</f>
        <v/>
      </c>
      <c r="S184" s="13" t="str">
        <f>IF(Preencher!S184="","",Preencher!S184)</f>
        <v/>
      </c>
      <c r="T184" s="13" t="str">
        <f>IF(Preencher!T184="","",Preencher!T184)</f>
        <v/>
      </c>
      <c r="U184" s="11" t="str">
        <f>IF(Preencher!U184="","",Preencher!U184)</f>
        <v/>
      </c>
      <c r="V184" s="5" t="str">
        <f>IF(Preencher!V184="","",Preencher!V184)</f>
        <v/>
      </c>
      <c r="W184" s="5" t="str">
        <f>IF(Preencher!W184="","",Preencher!W184)</f>
        <v/>
      </c>
      <c r="X184" s="5" t="str">
        <f>IF(Preencher!X184="","",Preencher!X184)</f>
        <v/>
      </c>
      <c r="Y184" s="25" t="str">
        <f>IF(Preencher!Y184="","",Preencher!Y184)</f>
        <v/>
      </c>
      <c r="AB184" s="2" t="b">
        <f t="shared" si="49"/>
        <v>0</v>
      </c>
      <c r="AC184" s="2" t="b">
        <f t="shared" si="50"/>
        <v>0</v>
      </c>
      <c r="AD184" s="2" t="b">
        <f t="shared" si="51"/>
        <v>0</v>
      </c>
      <c r="AE184" s="2" t="b">
        <f t="shared" si="44"/>
        <v>0</v>
      </c>
      <c r="AF184" s="2" t="b">
        <f t="shared" si="45"/>
        <v>0</v>
      </c>
      <c r="AG184" s="2" t="b">
        <f t="shared" si="46"/>
        <v>0</v>
      </c>
      <c r="AH184" s="2" t="b">
        <f t="shared" si="47"/>
        <v>0</v>
      </c>
      <c r="AI184" s="2" t="b">
        <f t="shared" si="52"/>
        <v>0</v>
      </c>
      <c r="AJ184" s="2" t="b">
        <f t="shared" si="53"/>
        <v>0</v>
      </c>
      <c r="AK184" s="2" t="b">
        <f t="shared" si="54"/>
        <v>0</v>
      </c>
      <c r="AL184" s="2" t="b">
        <f t="shared" si="48"/>
        <v>0</v>
      </c>
      <c r="AM184" s="2" t="b">
        <f t="array" aca="1" ref="AM184" ca="1">IF(OR(M184="",SUM(IF(ISNUMBER(VALUE(MID(M184,ROW(INDIRECT("1:"&amp;LEN(M184))),1))),1,0))),FALSE,TRUE)</f>
        <v>0</v>
      </c>
      <c r="AN184" s="2" t="b">
        <f t="shared" si="55"/>
        <v>0</v>
      </c>
      <c r="AO184" s="2" t="b">
        <f t="array" aca="1" ref="AO184" ca="1">IF(OR(O184="",SUM(IF(ISNUMBER(VALUE(MID(O184,ROW(INDIRECT("1:"&amp;LEN(O184))),1))),1,0))),FALSE,TRUE)</f>
        <v>0</v>
      </c>
      <c r="AP184" s="2" t="b">
        <f t="shared" si="55"/>
        <v>0</v>
      </c>
      <c r="AQ184" s="2" t="b">
        <f t="shared" si="56"/>
        <v>0</v>
      </c>
      <c r="AR184" s="2" t="b">
        <f t="shared" si="57"/>
        <v>0</v>
      </c>
      <c r="AS184" s="2" t="b">
        <f t="shared" si="58"/>
        <v>0</v>
      </c>
      <c r="AT184" s="2" t="b">
        <f>IF(ISERROR(VLOOKUP(T184,Especificações!$K$7:$K$33,1,FALSE)),FALSE,TRUE)</f>
        <v>0</v>
      </c>
      <c r="AU184" s="2" t="b">
        <f t="shared" si="59"/>
        <v>0</v>
      </c>
      <c r="AV184" s="2" t="b">
        <f t="shared" si="60"/>
        <v>0</v>
      </c>
      <c r="AW184" s="2" t="b">
        <f t="shared" si="61"/>
        <v>0</v>
      </c>
      <c r="AX184" s="2" t="b">
        <f t="shared" si="62"/>
        <v>0</v>
      </c>
      <c r="AY184" s="2" t="b">
        <f t="shared" si="63"/>
        <v>0</v>
      </c>
      <c r="AZ184" s="24" t="b">
        <f>IF(COUNTA(Preencher!B184:Y184)=0,FALSE,TRUE)</f>
        <v>0</v>
      </c>
      <c r="BA184" s="24">
        <f t="shared" si="64"/>
        <v>0</v>
      </c>
      <c r="BB184" s="24">
        <f t="shared" si="65"/>
        <v>0</v>
      </c>
    </row>
    <row r="185" spans="1:54" ht="15.75" customHeight="1" x14ac:dyDescent="0.25">
      <c r="A185" s="2">
        <v>184</v>
      </c>
      <c r="B185" s="2" t="str">
        <f>IF(Preencher!B185="","",Preencher!B185)</f>
        <v/>
      </c>
      <c r="C185" s="2" t="str">
        <f>IF(Preencher!C185="","",Preencher!C185)</f>
        <v/>
      </c>
      <c r="D185" s="5" t="str">
        <f>IF(Preencher!D185="","",Preencher!D185)</f>
        <v/>
      </c>
      <c r="E185" s="5" t="str">
        <f>IF(Preencher!E185="","",Preencher!E185)</f>
        <v/>
      </c>
      <c r="F185" s="15" t="str">
        <f>IF(Preencher!F185="","",Preencher!F185)</f>
        <v/>
      </c>
      <c r="G185" s="15" t="str">
        <f>IF(Preencher!G185="","",Preencher!G185)</f>
        <v/>
      </c>
      <c r="H185" s="13" t="str">
        <f>IF(Preencher!H185="","",Preencher!H185)</f>
        <v/>
      </c>
      <c r="I185" s="17" t="str">
        <f>IF(Preencher!I185="","",Preencher!I185)</f>
        <v/>
      </c>
      <c r="J185" s="13" t="str">
        <f>IF(Preencher!J185="","",Preencher!J185)</f>
        <v/>
      </c>
      <c r="K185" s="20" t="str">
        <f>IF(Preencher!K185="","",Preencher!K185)</f>
        <v/>
      </c>
      <c r="L185" s="5" t="str">
        <f>IF(Preencher!L185="","",Preencher!L185)</f>
        <v/>
      </c>
      <c r="M185" s="5" t="str">
        <f>IF(Preencher!M185="","",Preencher!M185)</f>
        <v/>
      </c>
      <c r="N185" s="22" t="str">
        <f>IF(Preencher!N185="","",Preencher!N185)</f>
        <v/>
      </c>
      <c r="O185" s="5" t="str">
        <f>IF(Preencher!O185="","",Preencher!O185)</f>
        <v/>
      </c>
      <c r="P185" s="22" t="str">
        <f>IF(Preencher!P185="","",Preencher!P185)</f>
        <v/>
      </c>
      <c r="Q185" s="5" t="str">
        <f>IF(Preencher!Q185="","",Preencher!Q185)</f>
        <v/>
      </c>
      <c r="R185" s="13" t="str">
        <f>IF(Preencher!R185="","",Preencher!R185)</f>
        <v/>
      </c>
      <c r="S185" s="13" t="str">
        <f>IF(Preencher!S185="","",Preencher!S185)</f>
        <v/>
      </c>
      <c r="T185" s="13" t="str">
        <f>IF(Preencher!T185="","",Preencher!T185)</f>
        <v/>
      </c>
      <c r="U185" s="11" t="str">
        <f>IF(Preencher!U185="","",Preencher!U185)</f>
        <v/>
      </c>
      <c r="V185" s="5" t="str">
        <f>IF(Preencher!V185="","",Preencher!V185)</f>
        <v/>
      </c>
      <c r="W185" s="5" t="str">
        <f>IF(Preencher!W185="","",Preencher!W185)</f>
        <v/>
      </c>
      <c r="X185" s="5" t="str">
        <f>IF(Preencher!X185="","",Preencher!X185)</f>
        <v/>
      </c>
      <c r="Y185" s="25" t="str">
        <f>IF(Preencher!Y185="","",Preencher!Y185)</f>
        <v/>
      </c>
      <c r="AB185" s="2" t="b">
        <f t="shared" si="49"/>
        <v>0</v>
      </c>
      <c r="AC185" s="2" t="b">
        <f t="shared" si="50"/>
        <v>0</v>
      </c>
      <c r="AD185" s="2" t="b">
        <f t="shared" si="51"/>
        <v>0</v>
      </c>
      <c r="AE185" s="2" t="b">
        <f t="shared" si="44"/>
        <v>0</v>
      </c>
      <c r="AF185" s="2" t="b">
        <f t="shared" si="45"/>
        <v>0</v>
      </c>
      <c r="AG185" s="2" t="b">
        <f t="shared" si="46"/>
        <v>0</v>
      </c>
      <c r="AH185" s="2" t="b">
        <f t="shared" si="47"/>
        <v>0</v>
      </c>
      <c r="AI185" s="2" t="b">
        <f t="shared" si="52"/>
        <v>0</v>
      </c>
      <c r="AJ185" s="2" t="b">
        <f t="shared" si="53"/>
        <v>0</v>
      </c>
      <c r="AK185" s="2" t="b">
        <f t="shared" si="54"/>
        <v>0</v>
      </c>
      <c r="AL185" s="2" t="b">
        <f t="shared" si="48"/>
        <v>0</v>
      </c>
      <c r="AM185" s="2" t="b">
        <f t="array" aca="1" ref="AM185" ca="1">IF(OR(M185="",SUM(IF(ISNUMBER(VALUE(MID(M185,ROW(INDIRECT("1:"&amp;LEN(M185))),1))),1,0))),FALSE,TRUE)</f>
        <v>0</v>
      </c>
      <c r="AN185" s="2" t="b">
        <f t="shared" si="55"/>
        <v>0</v>
      </c>
      <c r="AO185" s="2" t="b">
        <f t="array" aca="1" ref="AO185" ca="1">IF(OR(O185="",SUM(IF(ISNUMBER(VALUE(MID(O185,ROW(INDIRECT("1:"&amp;LEN(O185))),1))),1,0))),FALSE,TRUE)</f>
        <v>0</v>
      </c>
      <c r="AP185" s="2" t="b">
        <f t="shared" si="55"/>
        <v>0</v>
      </c>
      <c r="AQ185" s="2" t="b">
        <f t="shared" si="56"/>
        <v>0</v>
      </c>
      <c r="AR185" s="2" t="b">
        <f t="shared" si="57"/>
        <v>0</v>
      </c>
      <c r="AS185" s="2" t="b">
        <f t="shared" si="58"/>
        <v>0</v>
      </c>
      <c r="AT185" s="2" t="b">
        <f>IF(ISERROR(VLOOKUP(T185,Especificações!$K$7:$K$33,1,FALSE)),FALSE,TRUE)</f>
        <v>0</v>
      </c>
      <c r="AU185" s="2" t="b">
        <f t="shared" si="59"/>
        <v>0</v>
      </c>
      <c r="AV185" s="2" t="b">
        <f t="shared" si="60"/>
        <v>0</v>
      </c>
      <c r="AW185" s="2" t="b">
        <f t="shared" si="61"/>
        <v>0</v>
      </c>
      <c r="AX185" s="2" t="b">
        <f t="shared" si="62"/>
        <v>0</v>
      </c>
      <c r="AY185" s="2" t="b">
        <f t="shared" si="63"/>
        <v>0</v>
      </c>
      <c r="AZ185" s="24" t="b">
        <f>IF(COUNTA(Preencher!B185:Y185)=0,FALSE,TRUE)</f>
        <v>0</v>
      </c>
      <c r="BA185" s="24">
        <f t="shared" si="64"/>
        <v>0</v>
      </c>
      <c r="BB185" s="24">
        <f t="shared" si="65"/>
        <v>0</v>
      </c>
    </row>
    <row r="186" spans="1:54" ht="15.75" customHeight="1" x14ac:dyDescent="0.25">
      <c r="A186" s="2">
        <v>185</v>
      </c>
      <c r="B186" s="2" t="str">
        <f>IF(Preencher!B186="","",Preencher!B186)</f>
        <v/>
      </c>
      <c r="C186" s="2" t="str">
        <f>IF(Preencher!C186="","",Preencher!C186)</f>
        <v/>
      </c>
      <c r="D186" s="5" t="str">
        <f>IF(Preencher!D186="","",Preencher!D186)</f>
        <v/>
      </c>
      <c r="E186" s="5" t="str">
        <f>IF(Preencher!E186="","",Preencher!E186)</f>
        <v/>
      </c>
      <c r="F186" s="15" t="str">
        <f>IF(Preencher!F186="","",Preencher!F186)</f>
        <v/>
      </c>
      <c r="G186" s="15" t="str">
        <f>IF(Preencher!G186="","",Preencher!G186)</f>
        <v/>
      </c>
      <c r="H186" s="13" t="str">
        <f>IF(Preencher!H186="","",Preencher!H186)</f>
        <v/>
      </c>
      <c r="I186" s="17" t="str">
        <f>IF(Preencher!I186="","",Preencher!I186)</f>
        <v/>
      </c>
      <c r="J186" s="13" t="str">
        <f>IF(Preencher!J186="","",Preencher!J186)</f>
        <v/>
      </c>
      <c r="K186" s="20" t="str">
        <f>IF(Preencher!K186="","",Preencher!K186)</f>
        <v/>
      </c>
      <c r="L186" s="5" t="str">
        <f>IF(Preencher!L186="","",Preencher!L186)</f>
        <v/>
      </c>
      <c r="M186" s="5" t="str">
        <f>IF(Preencher!M186="","",Preencher!M186)</f>
        <v/>
      </c>
      <c r="N186" s="22" t="str">
        <f>IF(Preencher!N186="","",Preencher!N186)</f>
        <v/>
      </c>
      <c r="O186" s="5" t="str">
        <f>IF(Preencher!O186="","",Preencher!O186)</f>
        <v/>
      </c>
      <c r="P186" s="22" t="str">
        <f>IF(Preencher!P186="","",Preencher!P186)</f>
        <v/>
      </c>
      <c r="Q186" s="5" t="str">
        <f>IF(Preencher!Q186="","",Preencher!Q186)</f>
        <v/>
      </c>
      <c r="R186" s="13" t="str">
        <f>IF(Preencher!R186="","",Preencher!R186)</f>
        <v/>
      </c>
      <c r="S186" s="13" t="str">
        <f>IF(Preencher!S186="","",Preencher!S186)</f>
        <v/>
      </c>
      <c r="T186" s="13" t="str">
        <f>IF(Preencher!T186="","",Preencher!T186)</f>
        <v/>
      </c>
      <c r="U186" s="11" t="str">
        <f>IF(Preencher!U186="","",Preencher!U186)</f>
        <v/>
      </c>
      <c r="V186" s="5" t="str">
        <f>IF(Preencher!V186="","",Preencher!V186)</f>
        <v/>
      </c>
      <c r="W186" s="5" t="str">
        <f>IF(Preencher!W186="","",Preencher!W186)</f>
        <v/>
      </c>
      <c r="X186" s="5" t="str">
        <f>IF(Preencher!X186="","",Preencher!X186)</f>
        <v/>
      </c>
      <c r="Y186" s="25" t="str">
        <f>IF(Preencher!Y186="","",Preencher!Y186)</f>
        <v/>
      </c>
      <c r="AB186" s="2" t="b">
        <f t="shared" si="49"/>
        <v>0</v>
      </c>
      <c r="AC186" s="2" t="b">
        <f t="shared" si="50"/>
        <v>0</v>
      </c>
      <c r="AD186" s="2" t="b">
        <f t="shared" si="51"/>
        <v>0</v>
      </c>
      <c r="AE186" s="2" t="b">
        <f t="shared" si="44"/>
        <v>0</v>
      </c>
      <c r="AF186" s="2" t="b">
        <f t="shared" si="45"/>
        <v>0</v>
      </c>
      <c r="AG186" s="2" t="b">
        <f t="shared" si="46"/>
        <v>0</v>
      </c>
      <c r="AH186" s="2" t="b">
        <f t="shared" si="47"/>
        <v>0</v>
      </c>
      <c r="AI186" s="2" t="b">
        <f t="shared" si="52"/>
        <v>0</v>
      </c>
      <c r="AJ186" s="2" t="b">
        <f t="shared" si="53"/>
        <v>0</v>
      </c>
      <c r="AK186" s="2" t="b">
        <f t="shared" si="54"/>
        <v>0</v>
      </c>
      <c r="AL186" s="2" t="b">
        <f t="shared" si="48"/>
        <v>0</v>
      </c>
      <c r="AM186" s="2" t="b">
        <f t="array" aca="1" ref="AM186" ca="1">IF(OR(M186="",SUM(IF(ISNUMBER(VALUE(MID(M186,ROW(INDIRECT("1:"&amp;LEN(M186))),1))),1,0))),FALSE,TRUE)</f>
        <v>0</v>
      </c>
      <c r="AN186" s="2" t="b">
        <f t="shared" si="55"/>
        <v>0</v>
      </c>
      <c r="AO186" s="2" t="b">
        <f t="array" aca="1" ref="AO186" ca="1">IF(OR(O186="",SUM(IF(ISNUMBER(VALUE(MID(O186,ROW(INDIRECT("1:"&amp;LEN(O186))),1))),1,0))),FALSE,TRUE)</f>
        <v>0</v>
      </c>
      <c r="AP186" s="2" t="b">
        <f t="shared" si="55"/>
        <v>0</v>
      </c>
      <c r="AQ186" s="2" t="b">
        <f t="shared" si="56"/>
        <v>0</v>
      </c>
      <c r="AR186" s="2" t="b">
        <f t="shared" si="57"/>
        <v>0</v>
      </c>
      <c r="AS186" s="2" t="b">
        <f t="shared" si="58"/>
        <v>0</v>
      </c>
      <c r="AT186" s="2" t="b">
        <f>IF(ISERROR(VLOOKUP(T186,Especificações!$K$7:$K$33,1,FALSE)),FALSE,TRUE)</f>
        <v>0</v>
      </c>
      <c r="AU186" s="2" t="b">
        <f t="shared" si="59"/>
        <v>0</v>
      </c>
      <c r="AV186" s="2" t="b">
        <f t="shared" si="60"/>
        <v>0</v>
      </c>
      <c r="AW186" s="2" t="b">
        <f t="shared" si="61"/>
        <v>0</v>
      </c>
      <c r="AX186" s="2" t="b">
        <f t="shared" si="62"/>
        <v>0</v>
      </c>
      <c r="AY186" s="2" t="b">
        <f t="shared" si="63"/>
        <v>0</v>
      </c>
      <c r="AZ186" s="24" t="b">
        <f>IF(COUNTA(Preencher!B186:Y186)=0,FALSE,TRUE)</f>
        <v>0</v>
      </c>
      <c r="BA186" s="24">
        <f t="shared" si="64"/>
        <v>0</v>
      </c>
      <c r="BB186" s="24">
        <f t="shared" si="65"/>
        <v>0</v>
      </c>
    </row>
    <row r="187" spans="1:54" ht="15.75" customHeight="1" x14ac:dyDescent="0.25">
      <c r="A187" s="2">
        <v>186</v>
      </c>
      <c r="B187" s="2" t="str">
        <f>IF(Preencher!B187="","",Preencher!B187)</f>
        <v/>
      </c>
      <c r="C187" s="2" t="str">
        <f>IF(Preencher!C187="","",Preencher!C187)</f>
        <v/>
      </c>
      <c r="D187" s="5" t="str">
        <f>IF(Preencher!D187="","",Preencher!D187)</f>
        <v/>
      </c>
      <c r="E187" s="5" t="str">
        <f>IF(Preencher!E187="","",Preencher!E187)</f>
        <v/>
      </c>
      <c r="F187" s="15" t="str">
        <f>IF(Preencher!F187="","",Preencher!F187)</f>
        <v/>
      </c>
      <c r="G187" s="15" t="str">
        <f>IF(Preencher!G187="","",Preencher!G187)</f>
        <v/>
      </c>
      <c r="H187" s="13" t="str">
        <f>IF(Preencher!H187="","",Preencher!H187)</f>
        <v/>
      </c>
      <c r="I187" s="17" t="str">
        <f>IF(Preencher!I187="","",Preencher!I187)</f>
        <v/>
      </c>
      <c r="J187" s="13" t="str">
        <f>IF(Preencher!J187="","",Preencher!J187)</f>
        <v/>
      </c>
      <c r="K187" s="20" t="str">
        <f>IF(Preencher!K187="","",Preencher!K187)</f>
        <v/>
      </c>
      <c r="L187" s="5" t="str">
        <f>IF(Preencher!L187="","",Preencher!L187)</f>
        <v/>
      </c>
      <c r="M187" s="5" t="str">
        <f>IF(Preencher!M187="","",Preencher!M187)</f>
        <v/>
      </c>
      <c r="N187" s="22" t="str">
        <f>IF(Preencher!N187="","",Preencher!N187)</f>
        <v/>
      </c>
      <c r="O187" s="5" t="str">
        <f>IF(Preencher!O187="","",Preencher!O187)</f>
        <v/>
      </c>
      <c r="P187" s="22" t="str">
        <f>IF(Preencher!P187="","",Preencher!P187)</f>
        <v/>
      </c>
      <c r="Q187" s="5" t="str">
        <f>IF(Preencher!Q187="","",Preencher!Q187)</f>
        <v/>
      </c>
      <c r="R187" s="13" t="str">
        <f>IF(Preencher!R187="","",Preencher!R187)</f>
        <v/>
      </c>
      <c r="S187" s="13" t="str">
        <f>IF(Preencher!S187="","",Preencher!S187)</f>
        <v/>
      </c>
      <c r="T187" s="13" t="str">
        <f>IF(Preencher!T187="","",Preencher!T187)</f>
        <v/>
      </c>
      <c r="U187" s="11" t="str">
        <f>IF(Preencher!U187="","",Preencher!U187)</f>
        <v/>
      </c>
      <c r="V187" s="5" t="str">
        <f>IF(Preencher!V187="","",Preencher!V187)</f>
        <v/>
      </c>
      <c r="W187" s="5" t="str">
        <f>IF(Preencher!W187="","",Preencher!W187)</f>
        <v/>
      </c>
      <c r="X187" s="5" t="str">
        <f>IF(Preencher!X187="","",Preencher!X187)</f>
        <v/>
      </c>
      <c r="Y187" s="25" t="str">
        <f>IF(Preencher!Y187="","",Preencher!Y187)</f>
        <v/>
      </c>
      <c r="AB187" s="2" t="b">
        <f t="shared" si="49"/>
        <v>0</v>
      </c>
      <c r="AC187" s="2" t="b">
        <f t="shared" si="50"/>
        <v>0</v>
      </c>
      <c r="AD187" s="2" t="b">
        <f t="shared" si="51"/>
        <v>0</v>
      </c>
      <c r="AE187" s="2" t="b">
        <f t="shared" si="44"/>
        <v>0</v>
      </c>
      <c r="AF187" s="2" t="b">
        <f t="shared" si="45"/>
        <v>0</v>
      </c>
      <c r="AG187" s="2" t="b">
        <f t="shared" si="46"/>
        <v>0</v>
      </c>
      <c r="AH187" s="2" t="b">
        <f t="shared" si="47"/>
        <v>0</v>
      </c>
      <c r="AI187" s="2" t="b">
        <f t="shared" si="52"/>
        <v>0</v>
      </c>
      <c r="AJ187" s="2" t="b">
        <f t="shared" si="53"/>
        <v>0</v>
      </c>
      <c r="AK187" s="2" t="b">
        <f t="shared" si="54"/>
        <v>0</v>
      </c>
      <c r="AL187" s="2" t="b">
        <f t="shared" si="48"/>
        <v>0</v>
      </c>
      <c r="AM187" s="2" t="b">
        <f t="array" aca="1" ref="AM187" ca="1">IF(OR(M187="",SUM(IF(ISNUMBER(VALUE(MID(M187,ROW(INDIRECT("1:"&amp;LEN(M187))),1))),1,0))),FALSE,TRUE)</f>
        <v>0</v>
      </c>
      <c r="AN187" s="2" t="b">
        <f t="shared" si="55"/>
        <v>0</v>
      </c>
      <c r="AO187" s="2" t="b">
        <f t="array" aca="1" ref="AO187" ca="1">IF(OR(O187="",SUM(IF(ISNUMBER(VALUE(MID(O187,ROW(INDIRECT("1:"&amp;LEN(O187))),1))),1,0))),FALSE,TRUE)</f>
        <v>0</v>
      </c>
      <c r="AP187" s="2" t="b">
        <f t="shared" si="55"/>
        <v>0</v>
      </c>
      <c r="AQ187" s="2" t="b">
        <f t="shared" si="56"/>
        <v>0</v>
      </c>
      <c r="AR187" s="2" t="b">
        <f t="shared" si="57"/>
        <v>0</v>
      </c>
      <c r="AS187" s="2" t="b">
        <f t="shared" si="58"/>
        <v>0</v>
      </c>
      <c r="AT187" s="2" t="b">
        <f>IF(ISERROR(VLOOKUP(T187,Especificações!$K$7:$K$33,1,FALSE)),FALSE,TRUE)</f>
        <v>0</v>
      </c>
      <c r="AU187" s="2" t="b">
        <f t="shared" si="59"/>
        <v>0</v>
      </c>
      <c r="AV187" s="2" t="b">
        <f t="shared" si="60"/>
        <v>0</v>
      </c>
      <c r="AW187" s="2" t="b">
        <f t="shared" si="61"/>
        <v>0</v>
      </c>
      <c r="AX187" s="2" t="b">
        <f t="shared" si="62"/>
        <v>0</v>
      </c>
      <c r="AY187" s="2" t="b">
        <f t="shared" si="63"/>
        <v>0</v>
      </c>
      <c r="AZ187" s="24" t="b">
        <f>IF(COUNTA(Preencher!B187:Y187)=0,FALSE,TRUE)</f>
        <v>0</v>
      </c>
      <c r="BA187" s="24">
        <f t="shared" si="64"/>
        <v>0</v>
      </c>
      <c r="BB187" s="24">
        <f t="shared" si="65"/>
        <v>0</v>
      </c>
    </row>
    <row r="188" spans="1:54" ht="15.75" customHeight="1" x14ac:dyDescent="0.25">
      <c r="A188" s="2">
        <v>187</v>
      </c>
      <c r="B188" s="2" t="str">
        <f>IF(Preencher!B188="","",Preencher!B188)</f>
        <v/>
      </c>
      <c r="C188" s="2" t="str">
        <f>IF(Preencher!C188="","",Preencher!C188)</f>
        <v/>
      </c>
      <c r="D188" s="5" t="str">
        <f>IF(Preencher!D188="","",Preencher!D188)</f>
        <v/>
      </c>
      <c r="E188" s="5" t="str">
        <f>IF(Preencher!E188="","",Preencher!E188)</f>
        <v/>
      </c>
      <c r="F188" s="15" t="str">
        <f>IF(Preencher!F188="","",Preencher!F188)</f>
        <v/>
      </c>
      <c r="G188" s="15" t="str">
        <f>IF(Preencher!G188="","",Preencher!G188)</f>
        <v/>
      </c>
      <c r="H188" s="13" t="str">
        <f>IF(Preencher!H188="","",Preencher!H188)</f>
        <v/>
      </c>
      <c r="I188" s="17" t="str">
        <f>IF(Preencher!I188="","",Preencher!I188)</f>
        <v/>
      </c>
      <c r="J188" s="13" t="str">
        <f>IF(Preencher!J188="","",Preencher!J188)</f>
        <v/>
      </c>
      <c r="K188" s="20" t="str">
        <f>IF(Preencher!K188="","",Preencher!K188)</f>
        <v/>
      </c>
      <c r="L188" s="5" t="str">
        <f>IF(Preencher!L188="","",Preencher!L188)</f>
        <v/>
      </c>
      <c r="M188" s="5" t="str">
        <f>IF(Preencher!M188="","",Preencher!M188)</f>
        <v/>
      </c>
      <c r="N188" s="22" t="str">
        <f>IF(Preencher!N188="","",Preencher!N188)</f>
        <v/>
      </c>
      <c r="O188" s="5" t="str">
        <f>IF(Preencher!O188="","",Preencher!O188)</f>
        <v/>
      </c>
      <c r="P188" s="22" t="str">
        <f>IF(Preencher!P188="","",Preencher!P188)</f>
        <v/>
      </c>
      <c r="Q188" s="5" t="str">
        <f>IF(Preencher!Q188="","",Preencher!Q188)</f>
        <v/>
      </c>
      <c r="R188" s="13" t="str">
        <f>IF(Preencher!R188="","",Preencher!R188)</f>
        <v/>
      </c>
      <c r="S188" s="13" t="str">
        <f>IF(Preencher!S188="","",Preencher!S188)</f>
        <v/>
      </c>
      <c r="T188" s="13" t="str">
        <f>IF(Preencher!T188="","",Preencher!T188)</f>
        <v/>
      </c>
      <c r="U188" s="11" t="str">
        <f>IF(Preencher!U188="","",Preencher!U188)</f>
        <v/>
      </c>
      <c r="V188" s="5" t="str">
        <f>IF(Preencher!V188="","",Preencher!V188)</f>
        <v/>
      </c>
      <c r="W188" s="5" t="str">
        <f>IF(Preencher!W188="","",Preencher!W188)</f>
        <v/>
      </c>
      <c r="X188" s="5" t="str">
        <f>IF(Preencher!X188="","",Preencher!X188)</f>
        <v/>
      </c>
      <c r="Y188" s="25" t="str">
        <f>IF(Preencher!Y188="","",Preencher!Y188)</f>
        <v/>
      </c>
      <c r="AB188" s="2" t="b">
        <f t="shared" si="49"/>
        <v>0</v>
      </c>
      <c r="AC188" s="2" t="b">
        <f t="shared" si="50"/>
        <v>0</v>
      </c>
      <c r="AD188" s="2" t="b">
        <f t="shared" si="51"/>
        <v>0</v>
      </c>
      <c r="AE188" s="2" t="b">
        <f t="shared" si="44"/>
        <v>0</v>
      </c>
      <c r="AF188" s="2" t="b">
        <f t="shared" si="45"/>
        <v>0</v>
      </c>
      <c r="AG188" s="2" t="b">
        <f t="shared" si="46"/>
        <v>0</v>
      </c>
      <c r="AH188" s="2" t="b">
        <f t="shared" si="47"/>
        <v>0</v>
      </c>
      <c r="AI188" s="2" t="b">
        <f t="shared" si="52"/>
        <v>0</v>
      </c>
      <c r="AJ188" s="2" t="b">
        <f t="shared" si="53"/>
        <v>0</v>
      </c>
      <c r="AK188" s="2" t="b">
        <f t="shared" si="54"/>
        <v>0</v>
      </c>
      <c r="AL188" s="2" t="b">
        <f t="shared" si="48"/>
        <v>0</v>
      </c>
      <c r="AM188" s="2" t="b">
        <f t="array" aca="1" ref="AM188" ca="1">IF(OR(M188="",SUM(IF(ISNUMBER(VALUE(MID(M188,ROW(INDIRECT("1:"&amp;LEN(M188))),1))),1,0))),FALSE,TRUE)</f>
        <v>0</v>
      </c>
      <c r="AN188" s="2" t="b">
        <f t="shared" si="55"/>
        <v>0</v>
      </c>
      <c r="AO188" s="2" t="b">
        <f t="array" aca="1" ref="AO188" ca="1">IF(OR(O188="",SUM(IF(ISNUMBER(VALUE(MID(O188,ROW(INDIRECT("1:"&amp;LEN(O188))),1))),1,0))),FALSE,TRUE)</f>
        <v>0</v>
      </c>
      <c r="AP188" s="2" t="b">
        <f t="shared" si="55"/>
        <v>0</v>
      </c>
      <c r="AQ188" s="2" t="b">
        <f t="shared" si="56"/>
        <v>0</v>
      </c>
      <c r="AR188" s="2" t="b">
        <f t="shared" si="57"/>
        <v>0</v>
      </c>
      <c r="AS188" s="2" t="b">
        <f t="shared" si="58"/>
        <v>0</v>
      </c>
      <c r="AT188" s="2" t="b">
        <f>IF(ISERROR(VLOOKUP(T188,Especificações!$K$7:$K$33,1,FALSE)),FALSE,TRUE)</f>
        <v>0</v>
      </c>
      <c r="AU188" s="2" t="b">
        <f t="shared" si="59"/>
        <v>0</v>
      </c>
      <c r="AV188" s="2" t="b">
        <f t="shared" si="60"/>
        <v>0</v>
      </c>
      <c r="AW188" s="2" t="b">
        <f t="shared" si="61"/>
        <v>0</v>
      </c>
      <c r="AX188" s="2" t="b">
        <f t="shared" si="62"/>
        <v>0</v>
      </c>
      <c r="AY188" s="2" t="b">
        <f t="shared" si="63"/>
        <v>0</v>
      </c>
      <c r="AZ188" s="24" t="b">
        <f>IF(COUNTA(Preencher!B188:Y188)=0,FALSE,TRUE)</f>
        <v>0</v>
      </c>
      <c r="BA188" s="24">
        <f t="shared" si="64"/>
        <v>0</v>
      </c>
      <c r="BB188" s="24">
        <f t="shared" si="65"/>
        <v>0</v>
      </c>
    </row>
    <row r="189" spans="1:54" ht="15.75" customHeight="1" x14ac:dyDescent="0.25">
      <c r="A189" s="2">
        <v>188</v>
      </c>
      <c r="B189" s="2" t="str">
        <f>IF(Preencher!B189="","",Preencher!B189)</f>
        <v/>
      </c>
      <c r="C189" s="2" t="str">
        <f>IF(Preencher!C189="","",Preencher!C189)</f>
        <v/>
      </c>
      <c r="D189" s="5" t="str">
        <f>IF(Preencher!D189="","",Preencher!D189)</f>
        <v/>
      </c>
      <c r="E189" s="5" t="str">
        <f>IF(Preencher!E189="","",Preencher!E189)</f>
        <v/>
      </c>
      <c r="F189" s="15" t="str">
        <f>IF(Preencher!F189="","",Preencher!F189)</f>
        <v/>
      </c>
      <c r="G189" s="15" t="str">
        <f>IF(Preencher!G189="","",Preencher!G189)</f>
        <v/>
      </c>
      <c r="H189" s="13" t="str">
        <f>IF(Preencher!H189="","",Preencher!H189)</f>
        <v/>
      </c>
      <c r="I189" s="17" t="str">
        <f>IF(Preencher!I189="","",Preencher!I189)</f>
        <v/>
      </c>
      <c r="J189" s="13" t="str">
        <f>IF(Preencher!J189="","",Preencher!J189)</f>
        <v/>
      </c>
      <c r="K189" s="20" t="str">
        <f>IF(Preencher!K189="","",Preencher!K189)</f>
        <v/>
      </c>
      <c r="L189" s="5" t="str">
        <f>IF(Preencher!L189="","",Preencher!L189)</f>
        <v/>
      </c>
      <c r="M189" s="5" t="str">
        <f>IF(Preencher!M189="","",Preencher!M189)</f>
        <v/>
      </c>
      <c r="N189" s="22" t="str">
        <f>IF(Preencher!N189="","",Preencher!N189)</f>
        <v/>
      </c>
      <c r="O189" s="5" t="str">
        <f>IF(Preencher!O189="","",Preencher!O189)</f>
        <v/>
      </c>
      <c r="P189" s="22" t="str">
        <f>IF(Preencher!P189="","",Preencher!P189)</f>
        <v/>
      </c>
      <c r="Q189" s="5" t="str">
        <f>IF(Preencher!Q189="","",Preencher!Q189)</f>
        <v/>
      </c>
      <c r="R189" s="13" t="str">
        <f>IF(Preencher!R189="","",Preencher!R189)</f>
        <v/>
      </c>
      <c r="S189" s="13" t="str">
        <f>IF(Preencher!S189="","",Preencher!S189)</f>
        <v/>
      </c>
      <c r="T189" s="13" t="str">
        <f>IF(Preencher!T189="","",Preencher!T189)</f>
        <v/>
      </c>
      <c r="U189" s="11" t="str">
        <f>IF(Preencher!U189="","",Preencher!U189)</f>
        <v/>
      </c>
      <c r="V189" s="5" t="str">
        <f>IF(Preencher!V189="","",Preencher!V189)</f>
        <v/>
      </c>
      <c r="W189" s="5" t="str">
        <f>IF(Preencher!W189="","",Preencher!W189)</f>
        <v/>
      </c>
      <c r="X189" s="5" t="str">
        <f>IF(Preencher!X189="","",Preencher!X189)</f>
        <v/>
      </c>
      <c r="Y189" s="25" t="str">
        <f>IF(Preencher!Y189="","",Preencher!Y189)</f>
        <v/>
      </c>
      <c r="AB189" s="2" t="b">
        <f t="shared" si="49"/>
        <v>0</v>
      </c>
      <c r="AC189" s="2" t="b">
        <f t="shared" si="50"/>
        <v>0</v>
      </c>
      <c r="AD189" s="2" t="b">
        <f t="shared" si="51"/>
        <v>0</v>
      </c>
      <c r="AE189" s="2" t="b">
        <f t="shared" si="44"/>
        <v>0</v>
      </c>
      <c r="AF189" s="2" t="b">
        <f t="shared" si="45"/>
        <v>0</v>
      </c>
      <c r="AG189" s="2" t="b">
        <f t="shared" si="46"/>
        <v>0</v>
      </c>
      <c r="AH189" s="2" t="b">
        <f t="shared" si="47"/>
        <v>0</v>
      </c>
      <c r="AI189" s="2" t="b">
        <f t="shared" si="52"/>
        <v>0</v>
      </c>
      <c r="AJ189" s="2" t="b">
        <f t="shared" si="53"/>
        <v>0</v>
      </c>
      <c r="AK189" s="2" t="b">
        <f t="shared" si="54"/>
        <v>0</v>
      </c>
      <c r="AL189" s="2" t="b">
        <f t="shared" si="48"/>
        <v>0</v>
      </c>
      <c r="AM189" s="2" t="b">
        <f t="array" aca="1" ref="AM189" ca="1">IF(OR(M189="",SUM(IF(ISNUMBER(VALUE(MID(M189,ROW(INDIRECT("1:"&amp;LEN(M189))),1))),1,0))),FALSE,TRUE)</f>
        <v>0</v>
      </c>
      <c r="AN189" s="2" t="b">
        <f t="shared" si="55"/>
        <v>0</v>
      </c>
      <c r="AO189" s="2" t="b">
        <f t="array" aca="1" ref="AO189" ca="1">IF(OR(O189="",SUM(IF(ISNUMBER(VALUE(MID(O189,ROW(INDIRECT("1:"&amp;LEN(O189))),1))),1,0))),FALSE,TRUE)</f>
        <v>0</v>
      </c>
      <c r="AP189" s="2" t="b">
        <f t="shared" si="55"/>
        <v>0</v>
      </c>
      <c r="AQ189" s="2" t="b">
        <f t="shared" si="56"/>
        <v>0</v>
      </c>
      <c r="AR189" s="2" t="b">
        <f t="shared" si="57"/>
        <v>0</v>
      </c>
      <c r="AS189" s="2" t="b">
        <f t="shared" si="58"/>
        <v>0</v>
      </c>
      <c r="AT189" s="2" t="b">
        <f>IF(ISERROR(VLOOKUP(T189,Especificações!$K$7:$K$33,1,FALSE)),FALSE,TRUE)</f>
        <v>0</v>
      </c>
      <c r="AU189" s="2" t="b">
        <f t="shared" si="59"/>
        <v>0</v>
      </c>
      <c r="AV189" s="2" t="b">
        <f t="shared" si="60"/>
        <v>0</v>
      </c>
      <c r="AW189" s="2" t="b">
        <f t="shared" si="61"/>
        <v>0</v>
      </c>
      <c r="AX189" s="2" t="b">
        <f t="shared" si="62"/>
        <v>0</v>
      </c>
      <c r="AY189" s="2" t="b">
        <f t="shared" si="63"/>
        <v>0</v>
      </c>
      <c r="AZ189" s="24" t="b">
        <f>IF(COUNTA(Preencher!B189:Y189)=0,FALSE,TRUE)</f>
        <v>0</v>
      </c>
      <c r="BA189" s="24">
        <f t="shared" si="64"/>
        <v>0</v>
      </c>
      <c r="BB189" s="24">
        <f t="shared" si="65"/>
        <v>0</v>
      </c>
    </row>
    <row r="190" spans="1:54" ht="15.75" customHeight="1" x14ac:dyDescent="0.25">
      <c r="A190" s="2">
        <v>189</v>
      </c>
      <c r="B190" s="2" t="str">
        <f>IF(Preencher!B190="","",Preencher!B190)</f>
        <v/>
      </c>
      <c r="C190" s="2" t="str">
        <f>IF(Preencher!C190="","",Preencher!C190)</f>
        <v/>
      </c>
      <c r="D190" s="5" t="str">
        <f>IF(Preencher!D190="","",Preencher!D190)</f>
        <v/>
      </c>
      <c r="E190" s="5" t="str">
        <f>IF(Preencher!E190="","",Preencher!E190)</f>
        <v/>
      </c>
      <c r="F190" s="15" t="str">
        <f>IF(Preencher!F190="","",Preencher!F190)</f>
        <v/>
      </c>
      <c r="G190" s="15" t="str">
        <f>IF(Preencher!G190="","",Preencher!G190)</f>
        <v/>
      </c>
      <c r="H190" s="13" t="str">
        <f>IF(Preencher!H190="","",Preencher!H190)</f>
        <v/>
      </c>
      <c r="I190" s="17" t="str">
        <f>IF(Preencher!I190="","",Preencher!I190)</f>
        <v/>
      </c>
      <c r="J190" s="13" t="str">
        <f>IF(Preencher!J190="","",Preencher!J190)</f>
        <v/>
      </c>
      <c r="K190" s="20" t="str">
        <f>IF(Preencher!K190="","",Preencher!K190)</f>
        <v/>
      </c>
      <c r="L190" s="5" t="str">
        <f>IF(Preencher!L190="","",Preencher!L190)</f>
        <v/>
      </c>
      <c r="M190" s="5" t="str">
        <f>IF(Preencher!M190="","",Preencher!M190)</f>
        <v/>
      </c>
      <c r="N190" s="22" t="str">
        <f>IF(Preencher!N190="","",Preencher!N190)</f>
        <v/>
      </c>
      <c r="O190" s="5" t="str">
        <f>IF(Preencher!O190="","",Preencher!O190)</f>
        <v/>
      </c>
      <c r="P190" s="22" t="str">
        <f>IF(Preencher!P190="","",Preencher!P190)</f>
        <v/>
      </c>
      <c r="Q190" s="5" t="str">
        <f>IF(Preencher!Q190="","",Preencher!Q190)</f>
        <v/>
      </c>
      <c r="R190" s="13" t="str">
        <f>IF(Preencher!R190="","",Preencher!R190)</f>
        <v/>
      </c>
      <c r="S190" s="13" t="str">
        <f>IF(Preencher!S190="","",Preencher!S190)</f>
        <v/>
      </c>
      <c r="T190" s="13" t="str">
        <f>IF(Preencher!T190="","",Preencher!T190)</f>
        <v/>
      </c>
      <c r="U190" s="11" t="str">
        <f>IF(Preencher!U190="","",Preencher!U190)</f>
        <v/>
      </c>
      <c r="V190" s="5" t="str">
        <f>IF(Preencher!V190="","",Preencher!V190)</f>
        <v/>
      </c>
      <c r="W190" s="5" t="str">
        <f>IF(Preencher!W190="","",Preencher!W190)</f>
        <v/>
      </c>
      <c r="X190" s="5" t="str">
        <f>IF(Preencher!X190="","",Preencher!X190)</f>
        <v/>
      </c>
      <c r="Y190" s="25" t="str">
        <f>IF(Preencher!Y190="","",Preencher!Y190)</f>
        <v/>
      </c>
      <c r="AB190" s="2" t="b">
        <f t="shared" si="49"/>
        <v>0</v>
      </c>
      <c r="AC190" s="2" t="b">
        <f t="shared" si="50"/>
        <v>0</v>
      </c>
      <c r="AD190" s="2" t="b">
        <f t="shared" si="51"/>
        <v>0</v>
      </c>
      <c r="AE190" s="2" t="b">
        <f t="shared" si="44"/>
        <v>0</v>
      </c>
      <c r="AF190" s="2" t="b">
        <f t="shared" si="45"/>
        <v>0</v>
      </c>
      <c r="AG190" s="2" t="b">
        <f t="shared" si="46"/>
        <v>0</v>
      </c>
      <c r="AH190" s="2" t="b">
        <f t="shared" si="47"/>
        <v>0</v>
      </c>
      <c r="AI190" s="2" t="b">
        <f t="shared" si="52"/>
        <v>0</v>
      </c>
      <c r="AJ190" s="2" t="b">
        <f t="shared" si="53"/>
        <v>0</v>
      </c>
      <c r="AK190" s="2" t="b">
        <f t="shared" si="54"/>
        <v>0</v>
      </c>
      <c r="AL190" s="2" t="b">
        <f t="shared" si="48"/>
        <v>0</v>
      </c>
      <c r="AM190" s="2" t="b">
        <f t="array" aca="1" ref="AM190" ca="1">IF(OR(M190="",SUM(IF(ISNUMBER(VALUE(MID(M190,ROW(INDIRECT("1:"&amp;LEN(M190))),1))),1,0))),FALSE,TRUE)</f>
        <v>0</v>
      </c>
      <c r="AN190" s="2" t="b">
        <f t="shared" si="55"/>
        <v>0</v>
      </c>
      <c r="AO190" s="2" t="b">
        <f t="array" aca="1" ref="AO190" ca="1">IF(OR(O190="",SUM(IF(ISNUMBER(VALUE(MID(O190,ROW(INDIRECT("1:"&amp;LEN(O190))),1))),1,0))),FALSE,TRUE)</f>
        <v>0</v>
      </c>
      <c r="AP190" s="2" t="b">
        <f t="shared" si="55"/>
        <v>0</v>
      </c>
      <c r="AQ190" s="2" t="b">
        <f t="shared" si="56"/>
        <v>0</v>
      </c>
      <c r="AR190" s="2" t="b">
        <f t="shared" si="57"/>
        <v>0</v>
      </c>
      <c r="AS190" s="2" t="b">
        <f t="shared" si="58"/>
        <v>0</v>
      </c>
      <c r="AT190" s="2" t="b">
        <f>IF(ISERROR(VLOOKUP(T190,Especificações!$K$7:$K$33,1,FALSE)),FALSE,TRUE)</f>
        <v>0</v>
      </c>
      <c r="AU190" s="2" t="b">
        <f t="shared" si="59"/>
        <v>0</v>
      </c>
      <c r="AV190" s="2" t="b">
        <f t="shared" si="60"/>
        <v>0</v>
      </c>
      <c r="AW190" s="2" t="b">
        <f t="shared" si="61"/>
        <v>0</v>
      </c>
      <c r="AX190" s="2" t="b">
        <f t="shared" si="62"/>
        <v>0</v>
      </c>
      <c r="AY190" s="2" t="b">
        <f t="shared" si="63"/>
        <v>0</v>
      </c>
      <c r="AZ190" s="24" t="b">
        <f>IF(COUNTA(Preencher!B190:Y190)=0,FALSE,TRUE)</f>
        <v>0</v>
      </c>
      <c r="BA190" s="24">
        <f t="shared" si="64"/>
        <v>0</v>
      </c>
      <c r="BB190" s="24">
        <f t="shared" si="65"/>
        <v>0</v>
      </c>
    </row>
    <row r="191" spans="1:54" ht="15.75" customHeight="1" x14ac:dyDescent="0.25">
      <c r="A191" s="2">
        <v>190</v>
      </c>
      <c r="B191" s="2" t="str">
        <f>IF(Preencher!B191="","",Preencher!B191)</f>
        <v/>
      </c>
      <c r="C191" s="2" t="str">
        <f>IF(Preencher!C191="","",Preencher!C191)</f>
        <v/>
      </c>
      <c r="D191" s="5" t="str">
        <f>IF(Preencher!D191="","",Preencher!D191)</f>
        <v/>
      </c>
      <c r="E191" s="5" t="str">
        <f>IF(Preencher!E191="","",Preencher!E191)</f>
        <v/>
      </c>
      <c r="F191" s="15" t="str">
        <f>IF(Preencher!F191="","",Preencher!F191)</f>
        <v/>
      </c>
      <c r="G191" s="15" t="str">
        <f>IF(Preencher!G191="","",Preencher!G191)</f>
        <v/>
      </c>
      <c r="H191" s="13" t="str">
        <f>IF(Preencher!H191="","",Preencher!H191)</f>
        <v/>
      </c>
      <c r="I191" s="17" t="str">
        <f>IF(Preencher!I191="","",Preencher!I191)</f>
        <v/>
      </c>
      <c r="J191" s="13" t="str">
        <f>IF(Preencher!J191="","",Preencher!J191)</f>
        <v/>
      </c>
      <c r="K191" s="20" t="str">
        <f>IF(Preencher!K191="","",Preencher!K191)</f>
        <v/>
      </c>
      <c r="L191" s="5" t="str">
        <f>IF(Preencher!L191="","",Preencher!L191)</f>
        <v/>
      </c>
      <c r="M191" s="5" t="str">
        <f>IF(Preencher!M191="","",Preencher!M191)</f>
        <v/>
      </c>
      <c r="N191" s="22" t="str">
        <f>IF(Preencher!N191="","",Preencher!N191)</f>
        <v/>
      </c>
      <c r="O191" s="5" t="str">
        <f>IF(Preencher!O191="","",Preencher!O191)</f>
        <v/>
      </c>
      <c r="P191" s="22" t="str">
        <f>IF(Preencher!P191="","",Preencher!P191)</f>
        <v/>
      </c>
      <c r="Q191" s="5" t="str">
        <f>IF(Preencher!Q191="","",Preencher!Q191)</f>
        <v/>
      </c>
      <c r="R191" s="13" t="str">
        <f>IF(Preencher!R191="","",Preencher!R191)</f>
        <v/>
      </c>
      <c r="S191" s="13" t="str">
        <f>IF(Preencher!S191="","",Preencher!S191)</f>
        <v/>
      </c>
      <c r="T191" s="13" t="str">
        <f>IF(Preencher!T191="","",Preencher!T191)</f>
        <v/>
      </c>
      <c r="U191" s="11" t="str">
        <f>IF(Preencher!U191="","",Preencher!U191)</f>
        <v/>
      </c>
      <c r="V191" s="5" t="str">
        <f>IF(Preencher!V191="","",Preencher!V191)</f>
        <v/>
      </c>
      <c r="W191" s="5" t="str">
        <f>IF(Preencher!W191="","",Preencher!W191)</f>
        <v/>
      </c>
      <c r="X191" s="5" t="str">
        <f>IF(Preencher!X191="","",Preencher!X191)</f>
        <v/>
      </c>
      <c r="Y191" s="25" t="str">
        <f>IF(Preencher!Y191="","",Preencher!Y191)</f>
        <v/>
      </c>
      <c r="AB191" s="2" t="b">
        <f t="shared" si="49"/>
        <v>0</v>
      </c>
      <c r="AC191" s="2" t="b">
        <f t="shared" si="50"/>
        <v>0</v>
      </c>
      <c r="AD191" s="2" t="b">
        <f t="shared" si="51"/>
        <v>0</v>
      </c>
      <c r="AE191" s="2" t="b">
        <f t="shared" si="44"/>
        <v>0</v>
      </c>
      <c r="AF191" s="2" t="b">
        <f t="shared" si="45"/>
        <v>0</v>
      </c>
      <c r="AG191" s="2" t="b">
        <f t="shared" si="46"/>
        <v>0</v>
      </c>
      <c r="AH191" s="2" t="b">
        <f t="shared" si="47"/>
        <v>0</v>
      </c>
      <c r="AI191" s="2" t="b">
        <f t="shared" si="52"/>
        <v>0</v>
      </c>
      <c r="AJ191" s="2" t="b">
        <f t="shared" si="53"/>
        <v>0</v>
      </c>
      <c r="AK191" s="2" t="b">
        <f t="shared" si="54"/>
        <v>0</v>
      </c>
      <c r="AL191" s="2" t="b">
        <f t="shared" si="48"/>
        <v>0</v>
      </c>
      <c r="AM191" s="2" t="b">
        <f t="array" aca="1" ref="AM191" ca="1">IF(OR(M191="",SUM(IF(ISNUMBER(VALUE(MID(M191,ROW(INDIRECT("1:"&amp;LEN(M191))),1))),1,0))),FALSE,TRUE)</f>
        <v>0</v>
      </c>
      <c r="AN191" s="2" t="b">
        <f t="shared" si="55"/>
        <v>0</v>
      </c>
      <c r="AO191" s="2" t="b">
        <f t="array" aca="1" ref="AO191" ca="1">IF(OR(O191="",SUM(IF(ISNUMBER(VALUE(MID(O191,ROW(INDIRECT("1:"&amp;LEN(O191))),1))),1,0))),FALSE,TRUE)</f>
        <v>0</v>
      </c>
      <c r="AP191" s="2" t="b">
        <f t="shared" si="55"/>
        <v>0</v>
      </c>
      <c r="AQ191" s="2" t="b">
        <f t="shared" si="56"/>
        <v>0</v>
      </c>
      <c r="AR191" s="2" t="b">
        <f t="shared" si="57"/>
        <v>0</v>
      </c>
      <c r="AS191" s="2" t="b">
        <f t="shared" si="58"/>
        <v>0</v>
      </c>
      <c r="AT191" s="2" t="b">
        <f>IF(ISERROR(VLOOKUP(T191,Especificações!$K$7:$K$33,1,FALSE)),FALSE,TRUE)</f>
        <v>0</v>
      </c>
      <c r="AU191" s="2" t="b">
        <f t="shared" si="59"/>
        <v>0</v>
      </c>
      <c r="AV191" s="2" t="b">
        <f t="shared" si="60"/>
        <v>0</v>
      </c>
      <c r="AW191" s="2" t="b">
        <f t="shared" si="61"/>
        <v>0</v>
      </c>
      <c r="AX191" s="2" t="b">
        <f t="shared" si="62"/>
        <v>0</v>
      </c>
      <c r="AY191" s="2" t="b">
        <f t="shared" si="63"/>
        <v>0</v>
      </c>
      <c r="AZ191" s="24" t="b">
        <f>IF(COUNTA(Preencher!B191:Y191)=0,FALSE,TRUE)</f>
        <v>0</v>
      </c>
      <c r="BA191" s="24">
        <f t="shared" si="64"/>
        <v>0</v>
      </c>
      <c r="BB191" s="24">
        <f t="shared" si="65"/>
        <v>0</v>
      </c>
    </row>
    <row r="192" spans="1:54" ht="15.75" customHeight="1" x14ac:dyDescent="0.25">
      <c r="A192" s="2">
        <v>191</v>
      </c>
      <c r="B192" s="2" t="str">
        <f>IF(Preencher!B192="","",Preencher!B192)</f>
        <v/>
      </c>
      <c r="C192" s="2" t="str">
        <f>IF(Preencher!C192="","",Preencher!C192)</f>
        <v/>
      </c>
      <c r="D192" s="5" t="str">
        <f>IF(Preencher!D192="","",Preencher!D192)</f>
        <v/>
      </c>
      <c r="E192" s="5" t="str">
        <f>IF(Preencher!E192="","",Preencher!E192)</f>
        <v/>
      </c>
      <c r="F192" s="15" t="str">
        <f>IF(Preencher!F192="","",Preencher!F192)</f>
        <v/>
      </c>
      <c r="G192" s="15" t="str">
        <f>IF(Preencher!G192="","",Preencher!G192)</f>
        <v/>
      </c>
      <c r="H192" s="13" t="str">
        <f>IF(Preencher!H192="","",Preencher!H192)</f>
        <v/>
      </c>
      <c r="I192" s="17" t="str">
        <f>IF(Preencher!I192="","",Preencher!I192)</f>
        <v/>
      </c>
      <c r="J192" s="13" t="str">
        <f>IF(Preencher!J192="","",Preencher!J192)</f>
        <v/>
      </c>
      <c r="K192" s="20" t="str">
        <f>IF(Preencher!K192="","",Preencher!K192)</f>
        <v/>
      </c>
      <c r="L192" s="5" t="str">
        <f>IF(Preencher!L192="","",Preencher!L192)</f>
        <v/>
      </c>
      <c r="M192" s="5" t="str">
        <f>IF(Preencher!M192="","",Preencher!M192)</f>
        <v/>
      </c>
      <c r="N192" s="22" t="str">
        <f>IF(Preencher!N192="","",Preencher!N192)</f>
        <v/>
      </c>
      <c r="O192" s="5" t="str">
        <f>IF(Preencher!O192="","",Preencher!O192)</f>
        <v/>
      </c>
      <c r="P192" s="22" t="str">
        <f>IF(Preencher!P192="","",Preencher!P192)</f>
        <v/>
      </c>
      <c r="Q192" s="5" t="str">
        <f>IF(Preencher!Q192="","",Preencher!Q192)</f>
        <v/>
      </c>
      <c r="R192" s="13" t="str">
        <f>IF(Preencher!R192="","",Preencher!R192)</f>
        <v/>
      </c>
      <c r="S192" s="13" t="str">
        <f>IF(Preencher!S192="","",Preencher!S192)</f>
        <v/>
      </c>
      <c r="T192" s="13" t="str">
        <f>IF(Preencher!T192="","",Preencher!T192)</f>
        <v/>
      </c>
      <c r="U192" s="11" t="str">
        <f>IF(Preencher!U192="","",Preencher!U192)</f>
        <v/>
      </c>
      <c r="V192" s="5" t="str">
        <f>IF(Preencher!V192="","",Preencher!V192)</f>
        <v/>
      </c>
      <c r="W192" s="5" t="str">
        <f>IF(Preencher!W192="","",Preencher!W192)</f>
        <v/>
      </c>
      <c r="X192" s="5" t="str">
        <f>IF(Preencher!X192="","",Preencher!X192)</f>
        <v/>
      </c>
      <c r="Y192" s="25" t="str">
        <f>IF(Preencher!Y192="","",Preencher!Y192)</f>
        <v/>
      </c>
      <c r="AB192" s="2" t="b">
        <f t="shared" si="49"/>
        <v>0</v>
      </c>
      <c r="AC192" s="2" t="b">
        <f t="shared" si="50"/>
        <v>0</v>
      </c>
      <c r="AD192" s="2" t="b">
        <f t="shared" si="51"/>
        <v>0</v>
      </c>
      <c r="AE192" s="2" t="b">
        <f t="shared" si="44"/>
        <v>0</v>
      </c>
      <c r="AF192" s="2" t="b">
        <f t="shared" si="45"/>
        <v>0</v>
      </c>
      <c r="AG192" s="2" t="b">
        <f t="shared" si="46"/>
        <v>0</v>
      </c>
      <c r="AH192" s="2" t="b">
        <f t="shared" si="47"/>
        <v>0</v>
      </c>
      <c r="AI192" s="2" t="b">
        <f t="shared" si="52"/>
        <v>0</v>
      </c>
      <c r="AJ192" s="2" t="b">
        <f t="shared" si="53"/>
        <v>0</v>
      </c>
      <c r="AK192" s="2" t="b">
        <f t="shared" si="54"/>
        <v>0</v>
      </c>
      <c r="AL192" s="2" t="b">
        <f t="shared" si="48"/>
        <v>0</v>
      </c>
      <c r="AM192" s="2" t="b">
        <f t="array" aca="1" ref="AM192" ca="1">IF(OR(M192="",SUM(IF(ISNUMBER(VALUE(MID(M192,ROW(INDIRECT("1:"&amp;LEN(M192))),1))),1,0))),FALSE,TRUE)</f>
        <v>0</v>
      </c>
      <c r="AN192" s="2" t="b">
        <f t="shared" si="55"/>
        <v>0</v>
      </c>
      <c r="AO192" s="2" t="b">
        <f t="array" aca="1" ref="AO192" ca="1">IF(OR(O192="",SUM(IF(ISNUMBER(VALUE(MID(O192,ROW(INDIRECT("1:"&amp;LEN(O192))),1))),1,0))),FALSE,TRUE)</f>
        <v>0</v>
      </c>
      <c r="AP192" s="2" t="b">
        <f t="shared" si="55"/>
        <v>0</v>
      </c>
      <c r="AQ192" s="2" t="b">
        <f t="shared" si="56"/>
        <v>0</v>
      </c>
      <c r="AR192" s="2" t="b">
        <f t="shared" si="57"/>
        <v>0</v>
      </c>
      <c r="AS192" s="2" t="b">
        <f t="shared" si="58"/>
        <v>0</v>
      </c>
      <c r="AT192" s="2" t="b">
        <f>IF(ISERROR(VLOOKUP(T192,Especificações!$K$7:$K$33,1,FALSE)),FALSE,TRUE)</f>
        <v>0</v>
      </c>
      <c r="AU192" s="2" t="b">
        <f t="shared" si="59"/>
        <v>0</v>
      </c>
      <c r="AV192" s="2" t="b">
        <f t="shared" si="60"/>
        <v>0</v>
      </c>
      <c r="AW192" s="2" t="b">
        <f t="shared" si="61"/>
        <v>0</v>
      </c>
      <c r="AX192" s="2" t="b">
        <f t="shared" si="62"/>
        <v>0</v>
      </c>
      <c r="AY192" s="2" t="b">
        <f t="shared" si="63"/>
        <v>0</v>
      </c>
      <c r="AZ192" s="24" t="b">
        <f>IF(COUNTA(Preencher!B192:Y192)=0,FALSE,TRUE)</f>
        <v>0</v>
      </c>
      <c r="BA192" s="24">
        <f t="shared" si="64"/>
        <v>0</v>
      </c>
      <c r="BB192" s="24">
        <f t="shared" si="65"/>
        <v>0</v>
      </c>
    </row>
    <row r="193" spans="1:54" ht="15.75" customHeight="1" x14ac:dyDescent="0.25">
      <c r="A193" s="2">
        <v>192</v>
      </c>
      <c r="B193" s="2" t="str">
        <f>IF(Preencher!B193="","",Preencher!B193)</f>
        <v/>
      </c>
      <c r="C193" s="2" t="str">
        <f>IF(Preencher!C193="","",Preencher!C193)</f>
        <v/>
      </c>
      <c r="D193" s="5" t="str">
        <f>IF(Preencher!D193="","",Preencher!D193)</f>
        <v/>
      </c>
      <c r="E193" s="5" t="str">
        <f>IF(Preencher!E193="","",Preencher!E193)</f>
        <v/>
      </c>
      <c r="F193" s="15" t="str">
        <f>IF(Preencher!F193="","",Preencher!F193)</f>
        <v/>
      </c>
      <c r="G193" s="15" t="str">
        <f>IF(Preencher!G193="","",Preencher!G193)</f>
        <v/>
      </c>
      <c r="H193" s="13" t="str">
        <f>IF(Preencher!H193="","",Preencher!H193)</f>
        <v/>
      </c>
      <c r="I193" s="17" t="str">
        <f>IF(Preencher!I193="","",Preencher!I193)</f>
        <v/>
      </c>
      <c r="J193" s="13" t="str">
        <f>IF(Preencher!J193="","",Preencher!J193)</f>
        <v/>
      </c>
      <c r="K193" s="20" t="str">
        <f>IF(Preencher!K193="","",Preencher!K193)</f>
        <v/>
      </c>
      <c r="L193" s="5" t="str">
        <f>IF(Preencher!L193="","",Preencher!L193)</f>
        <v/>
      </c>
      <c r="M193" s="5" t="str">
        <f>IF(Preencher!M193="","",Preencher!M193)</f>
        <v/>
      </c>
      <c r="N193" s="22" t="str">
        <f>IF(Preencher!N193="","",Preencher!N193)</f>
        <v/>
      </c>
      <c r="O193" s="5" t="str">
        <f>IF(Preencher!O193="","",Preencher!O193)</f>
        <v/>
      </c>
      <c r="P193" s="22" t="str">
        <f>IF(Preencher!P193="","",Preencher!P193)</f>
        <v/>
      </c>
      <c r="Q193" s="5" t="str">
        <f>IF(Preencher!Q193="","",Preencher!Q193)</f>
        <v/>
      </c>
      <c r="R193" s="13" t="str">
        <f>IF(Preencher!R193="","",Preencher!R193)</f>
        <v/>
      </c>
      <c r="S193" s="13" t="str">
        <f>IF(Preencher!S193="","",Preencher!S193)</f>
        <v/>
      </c>
      <c r="T193" s="13" t="str">
        <f>IF(Preencher!T193="","",Preencher!T193)</f>
        <v/>
      </c>
      <c r="U193" s="11" t="str">
        <f>IF(Preencher!U193="","",Preencher!U193)</f>
        <v/>
      </c>
      <c r="V193" s="5" t="str">
        <f>IF(Preencher!V193="","",Preencher!V193)</f>
        <v/>
      </c>
      <c r="W193" s="5" t="str">
        <f>IF(Preencher!W193="","",Preencher!W193)</f>
        <v/>
      </c>
      <c r="X193" s="5" t="str">
        <f>IF(Preencher!X193="","",Preencher!X193)</f>
        <v/>
      </c>
      <c r="Y193" s="25" t="str">
        <f>IF(Preencher!Y193="","",Preencher!Y193)</f>
        <v/>
      </c>
      <c r="AB193" s="2" t="b">
        <f t="shared" si="49"/>
        <v>0</v>
      </c>
      <c r="AC193" s="2" t="b">
        <f t="shared" si="50"/>
        <v>0</v>
      </c>
      <c r="AD193" s="2" t="b">
        <f t="shared" si="51"/>
        <v>0</v>
      </c>
      <c r="AE193" s="2" t="b">
        <f t="shared" si="44"/>
        <v>0</v>
      </c>
      <c r="AF193" s="2" t="b">
        <f t="shared" si="45"/>
        <v>0</v>
      </c>
      <c r="AG193" s="2" t="b">
        <f t="shared" si="46"/>
        <v>0</v>
      </c>
      <c r="AH193" s="2" t="b">
        <f t="shared" si="47"/>
        <v>0</v>
      </c>
      <c r="AI193" s="2" t="b">
        <f t="shared" si="52"/>
        <v>0</v>
      </c>
      <c r="AJ193" s="2" t="b">
        <f t="shared" si="53"/>
        <v>0</v>
      </c>
      <c r="AK193" s="2" t="b">
        <f t="shared" si="54"/>
        <v>0</v>
      </c>
      <c r="AL193" s="2" t="b">
        <f t="shared" si="48"/>
        <v>0</v>
      </c>
      <c r="AM193" s="2" t="b">
        <f t="array" aca="1" ref="AM193" ca="1">IF(OR(M193="",SUM(IF(ISNUMBER(VALUE(MID(M193,ROW(INDIRECT("1:"&amp;LEN(M193))),1))),1,0))),FALSE,TRUE)</f>
        <v>0</v>
      </c>
      <c r="AN193" s="2" t="b">
        <f t="shared" si="55"/>
        <v>0</v>
      </c>
      <c r="AO193" s="2" t="b">
        <f t="array" aca="1" ref="AO193" ca="1">IF(OR(O193="",SUM(IF(ISNUMBER(VALUE(MID(O193,ROW(INDIRECT("1:"&amp;LEN(O193))),1))),1,0))),FALSE,TRUE)</f>
        <v>0</v>
      </c>
      <c r="AP193" s="2" t="b">
        <f t="shared" si="55"/>
        <v>0</v>
      </c>
      <c r="AQ193" s="2" t="b">
        <f t="shared" si="56"/>
        <v>0</v>
      </c>
      <c r="AR193" s="2" t="b">
        <f t="shared" si="57"/>
        <v>0</v>
      </c>
      <c r="AS193" s="2" t="b">
        <f t="shared" si="58"/>
        <v>0</v>
      </c>
      <c r="AT193" s="2" t="b">
        <f>IF(ISERROR(VLOOKUP(T193,Especificações!$K$7:$K$33,1,FALSE)),FALSE,TRUE)</f>
        <v>0</v>
      </c>
      <c r="AU193" s="2" t="b">
        <f t="shared" si="59"/>
        <v>0</v>
      </c>
      <c r="AV193" s="2" t="b">
        <f t="shared" si="60"/>
        <v>0</v>
      </c>
      <c r="AW193" s="2" t="b">
        <f t="shared" si="61"/>
        <v>0</v>
      </c>
      <c r="AX193" s="2" t="b">
        <f t="shared" si="62"/>
        <v>0</v>
      </c>
      <c r="AY193" s="2" t="b">
        <f t="shared" si="63"/>
        <v>0</v>
      </c>
      <c r="AZ193" s="24" t="b">
        <f>IF(COUNTA(Preencher!B193:Y193)=0,FALSE,TRUE)</f>
        <v>0</v>
      </c>
      <c r="BA193" s="24">
        <f t="shared" si="64"/>
        <v>0</v>
      </c>
      <c r="BB193" s="24">
        <f t="shared" si="65"/>
        <v>0</v>
      </c>
    </row>
    <row r="194" spans="1:54" ht="15.75" customHeight="1" x14ac:dyDescent="0.25">
      <c r="A194" s="2">
        <v>193</v>
      </c>
      <c r="B194" s="2" t="str">
        <f>IF(Preencher!B194="","",Preencher!B194)</f>
        <v/>
      </c>
      <c r="C194" s="2" t="str">
        <f>IF(Preencher!C194="","",Preencher!C194)</f>
        <v/>
      </c>
      <c r="D194" s="5" t="str">
        <f>IF(Preencher!D194="","",Preencher!D194)</f>
        <v/>
      </c>
      <c r="E194" s="5" t="str">
        <f>IF(Preencher!E194="","",Preencher!E194)</f>
        <v/>
      </c>
      <c r="F194" s="15" t="str">
        <f>IF(Preencher!F194="","",Preencher!F194)</f>
        <v/>
      </c>
      <c r="G194" s="15" t="str">
        <f>IF(Preencher!G194="","",Preencher!G194)</f>
        <v/>
      </c>
      <c r="H194" s="13" t="str">
        <f>IF(Preencher!H194="","",Preencher!H194)</f>
        <v/>
      </c>
      <c r="I194" s="17" t="str">
        <f>IF(Preencher!I194="","",Preencher!I194)</f>
        <v/>
      </c>
      <c r="J194" s="13" t="str">
        <f>IF(Preencher!J194="","",Preencher!J194)</f>
        <v/>
      </c>
      <c r="K194" s="20" t="str">
        <f>IF(Preencher!K194="","",Preencher!K194)</f>
        <v/>
      </c>
      <c r="L194" s="5" t="str">
        <f>IF(Preencher!L194="","",Preencher!L194)</f>
        <v/>
      </c>
      <c r="M194" s="5" t="str">
        <f>IF(Preencher!M194="","",Preencher!M194)</f>
        <v/>
      </c>
      <c r="N194" s="22" t="str">
        <f>IF(Preencher!N194="","",Preencher!N194)</f>
        <v/>
      </c>
      <c r="O194" s="5" t="str">
        <f>IF(Preencher!O194="","",Preencher!O194)</f>
        <v/>
      </c>
      <c r="P194" s="22" t="str">
        <f>IF(Preencher!P194="","",Preencher!P194)</f>
        <v/>
      </c>
      <c r="Q194" s="5" t="str">
        <f>IF(Preencher!Q194="","",Preencher!Q194)</f>
        <v/>
      </c>
      <c r="R194" s="13" t="str">
        <f>IF(Preencher!R194="","",Preencher!R194)</f>
        <v/>
      </c>
      <c r="S194" s="13" t="str">
        <f>IF(Preencher!S194="","",Preencher!S194)</f>
        <v/>
      </c>
      <c r="T194" s="13" t="str">
        <f>IF(Preencher!T194="","",Preencher!T194)</f>
        <v/>
      </c>
      <c r="U194" s="11" t="str">
        <f>IF(Preencher!U194="","",Preencher!U194)</f>
        <v/>
      </c>
      <c r="V194" s="5" t="str">
        <f>IF(Preencher!V194="","",Preencher!V194)</f>
        <v/>
      </c>
      <c r="W194" s="5" t="str">
        <f>IF(Preencher!W194="","",Preencher!W194)</f>
        <v/>
      </c>
      <c r="X194" s="5" t="str">
        <f>IF(Preencher!X194="","",Preencher!X194)</f>
        <v/>
      </c>
      <c r="Y194" s="25" t="str">
        <f>IF(Preencher!Y194="","",Preencher!Y194)</f>
        <v/>
      </c>
      <c r="AB194" s="2" t="b">
        <f t="shared" si="49"/>
        <v>0</v>
      </c>
      <c r="AC194" s="2" t="b">
        <f t="shared" si="50"/>
        <v>0</v>
      </c>
      <c r="AD194" s="2" t="b">
        <f t="shared" si="51"/>
        <v>0</v>
      </c>
      <c r="AE194" s="2" t="b">
        <f t="shared" ref="AE194:AE257" si="66">IF(ISERROR(VLOOKUP(E194,tipo_os,1,FALSE)),FALSE,TRUE)</f>
        <v>0</v>
      </c>
      <c r="AF194" s="2" t="b">
        <f t="shared" ref="AF194:AF257" si="67">IF(ISNUMBER(F194),TRUE,FALSE)</f>
        <v>0</v>
      </c>
      <c r="AG194" s="2" t="b">
        <f t="shared" ref="AG194:AG257" si="68">IF(ISNUMBER(G194),TRUE,FALSE)</f>
        <v>0</v>
      </c>
      <c r="AH194" s="2" t="b">
        <f t="shared" ref="AH194:AH257" si="69">IF(ISERROR(VLOOKUP(H194,status,1,FALSE)),FALSE,TRUE)</f>
        <v>0</v>
      </c>
      <c r="AI194" s="2" t="b">
        <f t="shared" si="52"/>
        <v>0</v>
      </c>
      <c r="AJ194" s="2" t="b">
        <f t="shared" si="53"/>
        <v>0</v>
      </c>
      <c r="AK194" s="2" t="b">
        <f t="shared" si="54"/>
        <v>0</v>
      </c>
      <c r="AL194" s="2" t="b">
        <f t="shared" ref="AL194:AL257" si="70">IF(ISERROR(VLOOKUP(L194,modelo_hb,1,FALSE)),FALSE,TRUE)</f>
        <v>0</v>
      </c>
      <c r="AM194" s="2" t="b">
        <f t="array" aca="1" ref="AM194" ca="1">IF(OR(M194="",SUM(IF(ISNUMBER(VALUE(MID(M194,ROW(INDIRECT("1:"&amp;LEN(M194))),1))),1,0))),FALSE,TRUE)</f>
        <v>0</v>
      </c>
      <c r="AN194" s="2" t="b">
        <f t="shared" si="55"/>
        <v>0</v>
      </c>
      <c r="AO194" s="2" t="b">
        <f t="array" aca="1" ref="AO194" ca="1">IF(OR(O194="",SUM(IF(ISNUMBER(VALUE(MID(O194,ROW(INDIRECT("1:"&amp;LEN(O194))),1))),1,0))),FALSE,TRUE)</f>
        <v>0</v>
      </c>
      <c r="AP194" s="2" t="b">
        <f t="shared" si="55"/>
        <v>0</v>
      </c>
      <c r="AQ194" s="2" t="b">
        <f t="shared" si="56"/>
        <v>0</v>
      </c>
      <c r="AR194" s="2" t="b">
        <f t="shared" si="57"/>
        <v>0</v>
      </c>
      <c r="AS194" s="2" t="b">
        <f t="shared" si="58"/>
        <v>0</v>
      </c>
      <c r="AT194" s="2" t="b">
        <f>IF(ISERROR(VLOOKUP(T194,Especificações!$K$7:$K$33,1,FALSE)),FALSE,TRUE)</f>
        <v>0</v>
      </c>
      <c r="AU194" s="2" t="b">
        <f t="shared" si="59"/>
        <v>0</v>
      </c>
      <c r="AV194" s="2" t="b">
        <f t="shared" si="60"/>
        <v>0</v>
      </c>
      <c r="AW194" s="2" t="b">
        <f t="shared" si="61"/>
        <v>0</v>
      </c>
      <c r="AX194" s="2" t="b">
        <f t="shared" si="62"/>
        <v>0</v>
      </c>
      <c r="AY194" s="2" t="b">
        <f t="shared" si="63"/>
        <v>0</v>
      </c>
      <c r="AZ194" s="24" t="b">
        <f>IF(COUNTA(Preencher!B194:Y194)=0,FALSE,TRUE)</f>
        <v>0</v>
      </c>
      <c r="BA194" s="24">
        <f t="shared" si="64"/>
        <v>0</v>
      </c>
      <c r="BB194" s="24">
        <f t="shared" si="65"/>
        <v>0</v>
      </c>
    </row>
    <row r="195" spans="1:54" ht="15.75" customHeight="1" x14ac:dyDescent="0.25">
      <c r="A195" s="2">
        <v>194</v>
      </c>
      <c r="B195" s="2" t="str">
        <f>IF(Preencher!B195="","",Preencher!B195)</f>
        <v/>
      </c>
      <c r="C195" s="2" t="str">
        <f>IF(Preencher!C195="","",Preencher!C195)</f>
        <v/>
      </c>
      <c r="D195" s="5" t="str">
        <f>IF(Preencher!D195="","",Preencher!D195)</f>
        <v/>
      </c>
      <c r="E195" s="5" t="str">
        <f>IF(Preencher!E195="","",Preencher!E195)</f>
        <v/>
      </c>
      <c r="F195" s="15" t="str">
        <f>IF(Preencher!F195="","",Preencher!F195)</f>
        <v/>
      </c>
      <c r="G195" s="15" t="str">
        <f>IF(Preencher!G195="","",Preencher!G195)</f>
        <v/>
      </c>
      <c r="H195" s="13" t="str">
        <f>IF(Preencher!H195="","",Preencher!H195)</f>
        <v/>
      </c>
      <c r="I195" s="17" t="str">
        <f>IF(Preencher!I195="","",Preencher!I195)</f>
        <v/>
      </c>
      <c r="J195" s="13" t="str">
        <f>IF(Preencher!J195="","",Preencher!J195)</f>
        <v/>
      </c>
      <c r="K195" s="20" t="str">
        <f>IF(Preencher!K195="","",Preencher!K195)</f>
        <v/>
      </c>
      <c r="L195" s="5" t="str">
        <f>IF(Preencher!L195="","",Preencher!L195)</f>
        <v/>
      </c>
      <c r="M195" s="5" t="str">
        <f>IF(Preencher!M195="","",Preencher!M195)</f>
        <v/>
      </c>
      <c r="N195" s="22" t="str">
        <f>IF(Preencher!N195="","",Preencher!N195)</f>
        <v/>
      </c>
      <c r="O195" s="5" t="str">
        <f>IF(Preencher!O195="","",Preencher!O195)</f>
        <v/>
      </c>
      <c r="P195" s="22" t="str">
        <f>IF(Preencher!P195="","",Preencher!P195)</f>
        <v/>
      </c>
      <c r="Q195" s="5" t="str">
        <f>IF(Preencher!Q195="","",Preencher!Q195)</f>
        <v/>
      </c>
      <c r="R195" s="13" t="str">
        <f>IF(Preencher!R195="","",Preencher!R195)</f>
        <v/>
      </c>
      <c r="S195" s="13" t="str">
        <f>IF(Preencher!S195="","",Preencher!S195)</f>
        <v/>
      </c>
      <c r="T195" s="13" t="str">
        <f>IF(Preencher!T195="","",Preencher!T195)</f>
        <v/>
      </c>
      <c r="U195" s="11" t="str">
        <f>IF(Preencher!U195="","",Preencher!U195)</f>
        <v/>
      </c>
      <c r="V195" s="5" t="str">
        <f>IF(Preencher!V195="","",Preencher!V195)</f>
        <v/>
      </c>
      <c r="W195" s="5" t="str">
        <f>IF(Preencher!W195="","",Preencher!W195)</f>
        <v/>
      </c>
      <c r="X195" s="5" t="str">
        <f>IF(Preencher!X195="","",Preencher!X195)</f>
        <v/>
      </c>
      <c r="Y195" s="25" t="str">
        <f>IF(Preencher!Y195="","",Preencher!Y195)</f>
        <v/>
      </c>
      <c r="AB195" s="2" t="b">
        <f t="shared" ref="AB195:AB258" si="71">ISNUMBER(B195)</f>
        <v>0</v>
      </c>
      <c r="AC195" s="2" t="b">
        <f t="shared" ref="AC195:AC258" si="72">IF(C195="",FALSE,TRUE)</f>
        <v>0</v>
      </c>
      <c r="AD195" s="2" t="b">
        <f t="shared" ref="AD195:AD258" si="73">ISNUMBER(D195)</f>
        <v>0</v>
      </c>
      <c r="AE195" s="2" t="b">
        <f t="shared" si="66"/>
        <v>0</v>
      </c>
      <c r="AF195" s="2" t="b">
        <f t="shared" si="67"/>
        <v>0</v>
      </c>
      <c r="AG195" s="2" t="b">
        <f t="shared" si="68"/>
        <v>0</v>
      </c>
      <c r="AH195" s="2" t="b">
        <f t="shared" si="69"/>
        <v>0</v>
      </c>
      <c r="AI195" s="2" t="b">
        <f t="shared" ref="AI195:AI258" si="74">IF(LEN(I195)=17,TRUE,FALSE)</f>
        <v>0</v>
      </c>
      <c r="AJ195" s="2" t="b">
        <f t="shared" ref="AJ195:AJ258" si="75">ISNUMBER(J195)</f>
        <v>0</v>
      </c>
      <c r="AK195" s="2" t="b">
        <f t="shared" ref="AK195:AK258" si="76">ISNUMBER(K195)</f>
        <v>0</v>
      </c>
      <c r="AL195" s="2" t="b">
        <f t="shared" si="70"/>
        <v>0</v>
      </c>
      <c r="AM195" s="2" t="b">
        <f t="array" aca="1" ref="AM195" ca="1">IF(OR(M195="",SUM(IF(ISNUMBER(VALUE(MID(M195,ROW(INDIRECT("1:"&amp;LEN(M195))),1))),1,0))),FALSE,TRUE)</f>
        <v>0</v>
      </c>
      <c r="AN195" s="2" t="b">
        <f t="shared" ref="AN195:AP258" si="77">ISNUMBER(N195)</f>
        <v>0</v>
      </c>
      <c r="AO195" s="2" t="b">
        <f t="array" aca="1" ref="AO195" ca="1">IF(OR(O195="",SUM(IF(ISNUMBER(VALUE(MID(O195,ROW(INDIRECT("1:"&amp;LEN(O195))),1))),1,0))),FALSE,TRUE)</f>
        <v>0</v>
      </c>
      <c r="AP195" s="2" t="b">
        <f t="shared" si="77"/>
        <v>0</v>
      </c>
      <c r="AQ195" s="2" t="b">
        <f t="shared" ref="AQ195:AQ258" si="78">IF(Q195="",FALSE,TRUE)</f>
        <v>0</v>
      </c>
      <c r="AR195" s="2" t="b">
        <f t="shared" ref="AR195:AR258" si="79">IF(R195="",FALSE,TRUE)</f>
        <v>0</v>
      </c>
      <c r="AS195" s="2" t="b">
        <f t="shared" ref="AS195:AS258" si="80">IF(S195="",FALSE,TRUE)</f>
        <v>0</v>
      </c>
      <c r="AT195" s="2" t="b">
        <f>IF(ISERROR(VLOOKUP(T195,Especificações!$K$7:$K$33,1,FALSE)),FALSE,TRUE)</f>
        <v>0</v>
      </c>
      <c r="AU195" s="2" t="b">
        <f t="shared" ref="AU195:AU258" si="81">IF(U195="",FALSE,TRUE)</f>
        <v>0</v>
      </c>
      <c r="AV195" s="2" t="b">
        <f t="shared" ref="AV195:AV258" si="82">IF(AND(V195="",W195="",X195=""),FALSE,TRUE)</f>
        <v>0</v>
      </c>
      <c r="AW195" s="2" t="b">
        <f t="shared" ref="AW195:AW258" si="83">IF(AND(V195="",W195="",X195=""),FALSE,TRUE)</f>
        <v>0</v>
      </c>
      <c r="AX195" s="2" t="b">
        <f t="shared" ref="AX195:AX258" si="84">IF(AND(V195="",W195="",X195=""),FALSE,TRUE)</f>
        <v>0</v>
      </c>
      <c r="AY195" s="2" t="b">
        <f t="shared" ref="AY195:AY258" si="85">IF(OR(Y195="",ISERROR(SEARCH("@",Y195,1))),FALSE,TRUE)</f>
        <v>0</v>
      </c>
      <c r="AZ195" s="24" t="b">
        <f>IF(COUNTA(Preencher!B195:Y195)=0,FALSE,TRUE)</f>
        <v>0</v>
      </c>
      <c r="BA195" s="24">
        <f t="shared" ref="BA195:BA258" si="86">IF(AZ195=TRUE,COUNTIF(AB195:AX195,FALSE),0)</f>
        <v>0</v>
      </c>
      <c r="BB195" s="24">
        <f t="shared" ref="BB195:BB258" si="87">IF(AZ195=TRUE,COUNTIF(AY195,FALSE),0)</f>
        <v>0</v>
      </c>
    </row>
    <row r="196" spans="1:54" ht="15.75" customHeight="1" x14ac:dyDescent="0.25">
      <c r="A196" s="2">
        <v>195</v>
      </c>
      <c r="B196" s="2" t="str">
        <f>IF(Preencher!B196="","",Preencher!B196)</f>
        <v/>
      </c>
      <c r="C196" s="2" t="str">
        <f>IF(Preencher!C196="","",Preencher!C196)</f>
        <v/>
      </c>
      <c r="D196" s="5" t="str">
        <f>IF(Preencher!D196="","",Preencher!D196)</f>
        <v/>
      </c>
      <c r="E196" s="5" t="str">
        <f>IF(Preencher!E196="","",Preencher!E196)</f>
        <v/>
      </c>
      <c r="F196" s="15" t="str">
        <f>IF(Preencher!F196="","",Preencher!F196)</f>
        <v/>
      </c>
      <c r="G196" s="15" t="str">
        <f>IF(Preencher!G196="","",Preencher!G196)</f>
        <v/>
      </c>
      <c r="H196" s="13" t="str">
        <f>IF(Preencher!H196="","",Preencher!H196)</f>
        <v/>
      </c>
      <c r="I196" s="17" t="str">
        <f>IF(Preencher!I196="","",Preencher!I196)</f>
        <v/>
      </c>
      <c r="J196" s="13" t="str">
        <f>IF(Preencher!J196="","",Preencher!J196)</f>
        <v/>
      </c>
      <c r="K196" s="20" t="str">
        <f>IF(Preencher!K196="","",Preencher!K196)</f>
        <v/>
      </c>
      <c r="L196" s="5" t="str">
        <f>IF(Preencher!L196="","",Preencher!L196)</f>
        <v/>
      </c>
      <c r="M196" s="5" t="str">
        <f>IF(Preencher!M196="","",Preencher!M196)</f>
        <v/>
      </c>
      <c r="N196" s="22" t="str">
        <f>IF(Preencher!N196="","",Preencher!N196)</f>
        <v/>
      </c>
      <c r="O196" s="5" t="str">
        <f>IF(Preencher!O196="","",Preencher!O196)</f>
        <v/>
      </c>
      <c r="P196" s="22" t="str">
        <f>IF(Preencher!P196="","",Preencher!P196)</f>
        <v/>
      </c>
      <c r="Q196" s="5" t="str">
        <f>IF(Preencher!Q196="","",Preencher!Q196)</f>
        <v/>
      </c>
      <c r="R196" s="13" t="str">
        <f>IF(Preencher!R196="","",Preencher!R196)</f>
        <v/>
      </c>
      <c r="S196" s="13" t="str">
        <f>IF(Preencher!S196="","",Preencher!S196)</f>
        <v/>
      </c>
      <c r="T196" s="13" t="str">
        <f>IF(Preencher!T196="","",Preencher!T196)</f>
        <v/>
      </c>
      <c r="U196" s="11" t="str">
        <f>IF(Preencher!U196="","",Preencher!U196)</f>
        <v/>
      </c>
      <c r="V196" s="5" t="str">
        <f>IF(Preencher!V196="","",Preencher!V196)</f>
        <v/>
      </c>
      <c r="W196" s="5" t="str">
        <f>IF(Preencher!W196="","",Preencher!W196)</f>
        <v/>
      </c>
      <c r="X196" s="5" t="str">
        <f>IF(Preencher!X196="","",Preencher!X196)</f>
        <v/>
      </c>
      <c r="Y196" s="25" t="str">
        <f>IF(Preencher!Y196="","",Preencher!Y196)</f>
        <v/>
      </c>
      <c r="AB196" s="2" t="b">
        <f t="shared" si="71"/>
        <v>0</v>
      </c>
      <c r="AC196" s="2" t="b">
        <f t="shared" si="72"/>
        <v>0</v>
      </c>
      <c r="AD196" s="2" t="b">
        <f t="shared" si="73"/>
        <v>0</v>
      </c>
      <c r="AE196" s="2" t="b">
        <f t="shared" si="66"/>
        <v>0</v>
      </c>
      <c r="AF196" s="2" t="b">
        <f t="shared" si="67"/>
        <v>0</v>
      </c>
      <c r="AG196" s="2" t="b">
        <f t="shared" si="68"/>
        <v>0</v>
      </c>
      <c r="AH196" s="2" t="b">
        <f t="shared" si="69"/>
        <v>0</v>
      </c>
      <c r="AI196" s="2" t="b">
        <f t="shared" si="74"/>
        <v>0</v>
      </c>
      <c r="AJ196" s="2" t="b">
        <f t="shared" si="75"/>
        <v>0</v>
      </c>
      <c r="AK196" s="2" t="b">
        <f t="shared" si="76"/>
        <v>0</v>
      </c>
      <c r="AL196" s="2" t="b">
        <f t="shared" si="70"/>
        <v>0</v>
      </c>
      <c r="AM196" s="2" t="b">
        <f t="array" aca="1" ref="AM196" ca="1">IF(OR(M196="",SUM(IF(ISNUMBER(VALUE(MID(M196,ROW(INDIRECT("1:"&amp;LEN(M196))),1))),1,0))),FALSE,TRUE)</f>
        <v>0</v>
      </c>
      <c r="AN196" s="2" t="b">
        <f t="shared" si="77"/>
        <v>0</v>
      </c>
      <c r="AO196" s="2" t="b">
        <f t="array" aca="1" ref="AO196" ca="1">IF(OR(O196="",SUM(IF(ISNUMBER(VALUE(MID(O196,ROW(INDIRECT("1:"&amp;LEN(O196))),1))),1,0))),FALSE,TRUE)</f>
        <v>0</v>
      </c>
      <c r="AP196" s="2" t="b">
        <f t="shared" si="77"/>
        <v>0</v>
      </c>
      <c r="AQ196" s="2" t="b">
        <f t="shared" si="78"/>
        <v>0</v>
      </c>
      <c r="AR196" s="2" t="b">
        <f t="shared" si="79"/>
        <v>0</v>
      </c>
      <c r="AS196" s="2" t="b">
        <f t="shared" si="80"/>
        <v>0</v>
      </c>
      <c r="AT196" s="2" t="b">
        <f>IF(ISERROR(VLOOKUP(T196,Especificações!$K$7:$K$33,1,FALSE)),FALSE,TRUE)</f>
        <v>0</v>
      </c>
      <c r="AU196" s="2" t="b">
        <f t="shared" si="81"/>
        <v>0</v>
      </c>
      <c r="AV196" s="2" t="b">
        <f t="shared" si="82"/>
        <v>0</v>
      </c>
      <c r="AW196" s="2" t="b">
        <f t="shared" si="83"/>
        <v>0</v>
      </c>
      <c r="AX196" s="2" t="b">
        <f t="shared" si="84"/>
        <v>0</v>
      </c>
      <c r="AY196" s="2" t="b">
        <f t="shared" si="85"/>
        <v>0</v>
      </c>
      <c r="AZ196" s="24" t="b">
        <f>IF(COUNTA(Preencher!B196:Y196)=0,FALSE,TRUE)</f>
        <v>0</v>
      </c>
      <c r="BA196" s="24">
        <f t="shared" si="86"/>
        <v>0</v>
      </c>
      <c r="BB196" s="24">
        <f t="shared" si="87"/>
        <v>0</v>
      </c>
    </row>
    <row r="197" spans="1:54" ht="15.75" customHeight="1" x14ac:dyDescent="0.25">
      <c r="A197" s="2">
        <v>196</v>
      </c>
      <c r="B197" s="2" t="str">
        <f>IF(Preencher!B197="","",Preencher!B197)</f>
        <v/>
      </c>
      <c r="C197" s="2" t="str">
        <f>IF(Preencher!C197="","",Preencher!C197)</f>
        <v/>
      </c>
      <c r="D197" s="5" t="str">
        <f>IF(Preencher!D197="","",Preencher!D197)</f>
        <v/>
      </c>
      <c r="E197" s="5" t="str">
        <f>IF(Preencher!E197="","",Preencher!E197)</f>
        <v/>
      </c>
      <c r="F197" s="15" t="str">
        <f>IF(Preencher!F197="","",Preencher!F197)</f>
        <v/>
      </c>
      <c r="G197" s="15" t="str">
        <f>IF(Preencher!G197="","",Preencher!G197)</f>
        <v/>
      </c>
      <c r="H197" s="13" t="str">
        <f>IF(Preencher!H197="","",Preencher!H197)</f>
        <v/>
      </c>
      <c r="I197" s="17" t="str">
        <f>IF(Preencher!I197="","",Preencher!I197)</f>
        <v/>
      </c>
      <c r="J197" s="13" t="str">
        <f>IF(Preencher!J197="","",Preencher!J197)</f>
        <v/>
      </c>
      <c r="K197" s="20" t="str">
        <f>IF(Preencher!K197="","",Preencher!K197)</f>
        <v/>
      </c>
      <c r="L197" s="5" t="str">
        <f>IF(Preencher!L197="","",Preencher!L197)</f>
        <v/>
      </c>
      <c r="M197" s="5" t="str">
        <f>IF(Preencher!M197="","",Preencher!M197)</f>
        <v/>
      </c>
      <c r="N197" s="22" t="str">
        <f>IF(Preencher!N197="","",Preencher!N197)</f>
        <v/>
      </c>
      <c r="O197" s="5" t="str">
        <f>IF(Preencher!O197="","",Preencher!O197)</f>
        <v/>
      </c>
      <c r="P197" s="22" t="str">
        <f>IF(Preencher!P197="","",Preencher!P197)</f>
        <v/>
      </c>
      <c r="Q197" s="5" t="str">
        <f>IF(Preencher!Q197="","",Preencher!Q197)</f>
        <v/>
      </c>
      <c r="R197" s="13" t="str">
        <f>IF(Preencher!R197="","",Preencher!R197)</f>
        <v/>
      </c>
      <c r="S197" s="13" t="str">
        <f>IF(Preencher!S197="","",Preencher!S197)</f>
        <v/>
      </c>
      <c r="T197" s="13" t="str">
        <f>IF(Preencher!T197="","",Preencher!T197)</f>
        <v/>
      </c>
      <c r="U197" s="11" t="str">
        <f>IF(Preencher!U197="","",Preencher!U197)</f>
        <v/>
      </c>
      <c r="V197" s="5" t="str">
        <f>IF(Preencher!V197="","",Preencher!V197)</f>
        <v/>
      </c>
      <c r="W197" s="5" t="str">
        <f>IF(Preencher!W197="","",Preencher!W197)</f>
        <v/>
      </c>
      <c r="X197" s="5" t="str">
        <f>IF(Preencher!X197="","",Preencher!X197)</f>
        <v/>
      </c>
      <c r="Y197" s="25" t="str">
        <f>IF(Preencher!Y197="","",Preencher!Y197)</f>
        <v/>
      </c>
      <c r="AB197" s="2" t="b">
        <f t="shared" si="71"/>
        <v>0</v>
      </c>
      <c r="AC197" s="2" t="b">
        <f t="shared" si="72"/>
        <v>0</v>
      </c>
      <c r="AD197" s="2" t="b">
        <f t="shared" si="73"/>
        <v>0</v>
      </c>
      <c r="AE197" s="2" t="b">
        <f t="shared" si="66"/>
        <v>0</v>
      </c>
      <c r="AF197" s="2" t="b">
        <f t="shared" si="67"/>
        <v>0</v>
      </c>
      <c r="AG197" s="2" t="b">
        <f t="shared" si="68"/>
        <v>0</v>
      </c>
      <c r="AH197" s="2" t="b">
        <f t="shared" si="69"/>
        <v>0</v>
      </c>
      <c r="AI197" s="2" t="b">
        <f t="shared" si="74"/>
        <v>0</v>
      </c>
      <c r="AJ197" s="2" t="b">
        <f t="shared" si="75"/>
        <v>0</v>
      </c>
      <c r="AK197" s="2" t="b">
        <f t="shared" si="76"/>
        <v>0</v>
      </c>
      <c r="AL197" s="2" t="b">
        <f t="shared" si="70"/>
        <v>0</v>
      </c>
      <c r="AM197" s="2" t="b">
        <f t="array" aca="1" ref="AM197" ca="1">IF(OR(M197="",SUM(IF(ISNUMBER(VALUE(MID(M197,ROW(INDIRECT("1:"&amp;LEN(M197))),1))),1,0))),FALSE,TRUE)</f>
        <v>0</v>
      </c>
      <c r="AN197" s="2" t="b">
        <f t="shared" si="77"/>
        <v>0</v>
      </c>
      <c r="AO197" s="2" t="b">
        <f t="array" aca="1" ref="AO197" ca="1">IF(OR(O197="",SUM(IF(ISNUMBER(VALUE(MID(O197,ROW(INDIRECT("1:"&amp;LEN(O197))),1))),1,0))),FALSE,TRUE)</f>
        <v>0</v>
      </c>
      <c r="AP197" s="2" t="b">
        <f t="shared" si="77"/>
        <v>0</v>
      </c>
      <c r="AQ197" s="2" t="b">
        <f t="shared" si="78"/>
        <v>0</v>
      </c>
      <c r="AR197" s="2" t="b">
        <f t="shared" si="79"/>
        <v>0</v>
      </c>
      <c r="AS197" s="2" t="b">
        <f t="shared" si="80"/>
        <v>0</v>
      </c>
      <c r="AT197" s="2" t="b">
        <f>IF(ISERROR(VLOOKUP(T197,Especificações!$K$7:$K$33,1,FALSE)),FALSE,TRUE)</f>
        <v>0</v>
      </c>
      <c r="AU197" s="2" t="b">
        <f t="shared" si="81"/>
        <v>0</v>
      </c>
      <c r="AV197" s="2" t="b">
        <f t="shared" si="82"/>
        <v>0</v>
      </c>
      <c r="AW197" s="2" t="b">
        <f t="shared" si="83"/>
        <v>0</v>
      </c>
      <c r="AX197" s="2" t="b">
        <f t="shared" si="84"/>
        <v>0</v>
      </c>
      <c r="AY197" s="2" t="b">
        <f t="shared" si="85"/>
        <v>0</v>
      </c>
      <c r="AZ197" s="24" t="b">
        <f>IF(COUNTA(Preencher!B197:Y197)=0,FALSE,TRUE)</f>
        <v>0</v>
      </c>
      <c r="BA197" s="24">
        <f t="shared" si="86"/>
        <v>0</v>
      </c>
      <c r="BB197" s="24">
        <f t="shared" si="87"/>
        <v>0</v>
      </c>
    </row>
    <row r="198" spans="1:54" ht="15.75" customHeight="1" x14ac:dyDescent="0.25">
      <c r="A198" s="2">
        <v>197</v>
      </c>
      <c r="B198" s="2" t="str">
        <f>IF(Preencher!B198="","",Preencher!B198)</f>
        <v/>
      </c>
      <c r="C198" s="2" t="str">
        <f>IF(Preencher!C198="","",Preencher!C198)</f>
        <v/>
      </c>
      <c r="D198" s="5" t="str">
        <f>IF(Preencher!D198="","",Preencher!D198)</f>
        <v/>
      </c>
      <c r="E198" s="5" t="str">
        <f>IF(Preencher!E198="","",Preencher!E198)</f>
        <v/>
      </c>
      <c r="F198" s="15" t="str">
        <f>IF(Preencher!F198="","",Preencher!F198)</f>
        <v/>
      </c>
      <c r="G198" s="15" t="str">
        <f>IF(Preencher!G198="","",Preencher!G198)</f>
        <v/>
      </c>
      <c r="H198" s="13" t="str">
        <f>IF(Preencher!H198="","",Preencher!H198)</f>
        <v/>
      </c>
      <c r="I198" s="17" t="str">
        <f>IF(Preencher!I198="","",Preencher!I198)</f>
        <v/>
      </c>
      <c r="J198" s="13" t="str">
        <f>IF(Preencher!J198="","",Preencher!J198)</f>
        <v/>
      </c>
      <c r="K198" s="20" t="str">
        <f>IF(Preencher!K198="","",Preencher!K198)</f>
        <v/>
      </c>
      <c r="L198" s="5" t="str">
        <f>IF(Preencher!L198="","",Preencher!L198)</f>
        <v/>
      </c>
      <c r="M198" s="5" t="str">
        <f>IF(Preencher!M198="","",Preencher!M198)</f>
        <v/>
      </c>
      <c r="N198" s="22" t="str">
        <f>IF(Preencher!N198="","",Preencher!N198)</f>
        <v/>
      </c>
      <c r="O198" s="5" t="str">
        <f>IF(Preencher!O198="","",Preencher!O198)</f>
        <v/>
      </c>
      <c r="P198" s="22" t="str">
        <f>IF(Preencher!P198="","",Preencher!P198)</f>
        <v/>
      </c>
      <c r="Q198" s="5" t="str">
        <f>IF(Preencher!Q198="","",Preencher!Q198)</f>
        <v/>
      </c>
      <c r="R198" s="13" t="str">
        <f>IF(Preencher!R198="","",Preencher!R198)</f>
        <v/>
      </c>
      <c r="S198" s="13" t="str">
        <f>IF(Preencher!S198="","",Preencher!S198)</f>
        <v/>
      </c>
      <c r="T198" s="13" t="str">
        <f>IF(Preencher!T198="","",Preencher!T198)</f>
        <v/>
      </c>
      <c r="U198" s="11" t="str">
        <f>IF(Preencher!U198="","",Preencher!U198)</f>
        <v/>
      </c>
      <c r="V198" s="5" t="str">
        <f>IF(Preencher!V198="","",Preencher!V198)</f>
        <v/>
      </c>
      <c r="W198" s="5" t="str">
        <f>IF(Preencher!W198="","",Preencher!W198)</f>
        <v/>
      </c>
      <c r="X198" s="5" t="str">
        <f>IF(Preencher!X198="","",Preencher!X198)</f>
        <v/>
      </c>
      <c r="Y198" s="25" t="str">
        <f>IF(Preencher!Y198="","",Preencher!Y198)</f>
        <v/>
      </c>
      <c r="AB198" s="2" t="b">
        <f t="shared" si="71"/>
        <v>0</v>
      </c>
      <c r="AC198" s="2" t="b">
        <f t="shared" si="72"/>
        <v>0</v>
      </c>
      <c r="AD198" s="2" t="b">
        <f t="shared" si="73"/>
        <v>0</v>
      </c>
      <c r="AE198" s="2" t="b">
        <f t="shared" si="66"/>
        <v>0</v>
      </c>
      <c r="AF198" s="2" t="b">
        <f t="shared" si="67"/>
        <v>0</v>
      </c>
      <c r="AG198" s="2" t="b">
        <f t="shared" si="68"/>
        <v>0</v>
      </c>
      <c r="AH198" s="2" t="b">
        <f t="shared" si="69"/>
        <v>0</v>
      </c>
      <c r="AI198" s="2" t="b">
        <f t="shared" si="74"/>
        <v>0</v>
      </c>
      <c r="AJ198" s="2" t="b">
        <f t="shared" si="75"/>
        <v>0</v>
      </c>
      <c r="AK198" s="2" t="b">
        <f t="shared" si="76"/>
        <v>0</v>
      </c>
      <c r="AL198" s="2" t="b">
        <f t="shared" si="70"/>
        <v>0</v>
      </c>
      <c r="AM198" s="2" t="b">
        <f t="array" aca="1" ref="AM198" ca="1">IF(OR(M198="",SUM(IF(ISNUMBER(VALUE(MID(M198,ROW(INDIRECT("1:"&amp;LEN(M198))),1))),1,0))),FALSE,TRUE)</f>
        <v>0</v>
      </c>
      <c r="AN198" s="2" t="b">
        <f t="shared" si="77"/>
        <v>0</v>
      </c>
      <c r="AO198" s="2" t="b">
        <f t="array" aca="1" ref="AO198" ca="1">IF(OR(O198="",SUM(IF(ISNUMBER(VALUE(MID(O198,ROW(INDIRECT("1:"&amp;LEN(O198))),1))),1,0))),FALSE,TRUE)</f>
        <v>0</v>
      </c>
      <c r="AP198" s="2" t="b">
        <f t="shared" si="77"/>
        <v>0</v>
      </c>
      <c r="AQ198" s="2" t="b">
        <f t="shared" si="78"/>
        <v>0</v>
      </c>
      <c r="AR198" s="2" t="b">
        <f t="shared" si="79"/>
        <v>0</v>
      </c>
      <c r="AS198" s="2" t="b">
        <f t="shared" si="80"/>
        <v>0</v>
      </c>
      <c r="AT198" s="2" t="b">
        <f>IF(ISERROR(VLOOKUP(T198,Especificações!$K$7:$K$33,1,FALSE)),FALSE,TRUE)</f>
        <v>0</v>
      </c>
      <c r="AU198" s="2" t="b">
        <f t="shared" si="81"/>
        <v>0</v>
      </c>
      <c r="AV198" s="2" t="b">
        <f t="shared" si="82"/>
        <v>0</v>
      </c>
      <c r="AW198" s="2" t="b">
        <f t="shared" si="83"/>
        <v>0</v>
      </c>
      <c r="AX198" s="2" t="b">
        <f t="shared" si="84"/>
        <v>0</v>
      </c>
      <c r="AY198" s="2" t="b">
        <f t="shared" si="85"/>
        <v>0</v>
      </c>
      <c r="AZ198" s="24" t="b">
        <f>IF(COUNTA(Preencher!B198:Y198)=0,FALSE,TRUE)</f>
        <v>0</v>
      </c>
      <c r="BA198" s="24">
        <f t="shared" si="86"/>
        <v>0</v>
      </c>
      <c r="BB198" s="24">
        <f t="shared" si="87"/>
        <v>0</v>
      </c>
    </row>
    <row r="199" spans="1:54" ht="15.75" customHeight="1" x14ac:dyDescent="0.25">
      <c r="A199" s="2">
        <v>198</v>
      </c>
      <c r="B199" s="2" t="str">
        <f>IF(Preencher!B199="","",Preencher!B199)</f>
        <v/>
      </c>
      <c r="C199" s="2" t="str">
        <f>IF(Preencher!C199="","",Preencher!C199)</f>
        <v/>
      </c>
      <c r="D199" s="5" t="str">
        <f>IF(Preencher!D199="","",Preencher!D199)</f>
        <v/>
      </c>
      <c r="E199" s="5" t="str">
        <f>IF(Preencher!E199="","",Preencher!E199)</f>
        <v/>
      </c>
      <c r="F199" s="15" t="str">
        <f>IF(Preencher!F199="","",Preencher!F199)</f>
        <v/>
      </c>
      <c r="G199" s="15" t="str">
        <f>IF(Preencher!G199="","",Preencher!G199)</f>
        <v/>
      </c>
      <c r="H199" s="13" t="str">
        <f>IF(Preencher!H199="","",Preencher!H199)</f>
        <v/>
      </c>
      <c r="I199" s="17" t="str">
        <f>IF(Preencher!I199="","",Preencher!I199)</f>
        <v/>
      </c>
      <c r="J199" s="13" t="str">
        <f>IF(Preencher!J199="","",Preencher!J199)</f>
        <v/>
      </c>
      <c r="K199" s="20" t="str">
        <f>IF(Preencher!K199="","",Preencher!K199)</f>
        <v/>
      </c>
      <c r="L199" s="5" t="str">
        <f>IF(Preencher!L199="","",Preencher!L199)</f>
        <v/>
      </c>
      <c r="M199" s="5" t="str">
        <f>IF(Preencher!M199="","",Preencher!M199)</f>
        <v/>
      </c>
      <c r="N199" s="22" t="str">
        <f>IF(Preencher!N199="","",Preencher!N199)</f>
        <v/>
      </c>
      <c r="O199" s="5" t="str">
        <f>IF(Preencher!O199="","",Preencher!O199)</f>
        <v/>
      </c>
      <c r="P199" s="22" t="str">
        <f>IF(Preencher!P199="","",Preencher!P199)</f>
        <v/>
      </c>
      <c r="Q199" s="5" t="str">
        <f>IF(Preencher!Q199="","",Preencher!Q199)</f>
        <v/>
      </c>
      <c r="R199" s="13" t="str">
        <f>IF(Preencher!R199="","",Preencher!R199)</f>
        <v/>
      </c>
      <c r="S199" s="13" t="str">
        <f>IF(Preencher!S199="","",Preencher!S199)</f>
        <v/>
      </c>
      <c r="T199" s="13" t="str">
        <f>IF(Preencher!T199="","",Preencher!T199)</f>
        <v/>
      </c>
      <c r="U199" s="11" t="str">
        <f>IF(Preencher!U199="","",Preencher!U199)</f>
        <v/>
      </c>
      <c r="V199" s="5" t="str">
        <f>IF(Preencher!V199="","",Preencher!V199)</f>
        <v/>
      </c>
      <c r="W199" s="5" t="str">
        <f>IF(Preencher!W199="","",Preencher!W199)</f>
        <v/>
      </c>
      <c r="X199" s="5" t="str">
        <f>IF(Preencher!X199="","",Preencher!X199)</f>
        <v/>
      </c>
      <c r="Y199" s="25" t="str">
        <f>IF(Preencher!Y199="","",Preencher!Y199)</f>
        <v/>
      </c>
      <c r="AB199" s="2" t="b">
        <f t="shared" si="71"/>
        <v>0</v>
      </c>
      <c r="AC199" s="2" t="b">
        <f t="shared" si="72"/>
        <v>0</v>
      </c>
      <c r="AD199" s="2" t="b">
        <f t="shared" si="73"/>
        <v>0</v>
      </c>
      <c r="AE199" s="2" t="b">
        <f t="shared" si="66"/>
        <v>0</v>
      </c>
      <c r="AF199" s="2" t="b">
        <f t="shared" si="67"/>
        <v>0</v>
      </c>
      <c r="AG199" s="2" t="b">
        <f t="shared" si="68"/>
        <v>0</v>
      </c>
      <c r="AH199" s="2" t="b">
        <f t="shared" si="69"/>
        <v>0</v>
      </c>
      <c r="AI199" s="2" t="b">
        <f t="shared" si="74"/>
        <v>0</v>
      </c>
      <c r="AJ199" s="2" t="b">
        <f t="shared" si="75"/>
        <v>0</v>
      </c>
      <c r="AK199" s="2" t="b">
        <f t="shared" si="76"/>
        <v>0</v>
      </c>
      <c r="AL199" s="2" t="b">
        <f t="shared" si="70"/>
        <v>0</v>
      </c>
      <c r="AM199" s="2" t="b">
        <f t="array" aca="1" ref="AM199" ca="1">IF(OR(M199="",SUM(IF(ISNUMBER(VALUE(MID(M199,ROW(INDIRECT("1:"&amp;LEN(M199))),1))),1,0))),FALSE,TRUE)</f>
        <v>0</v>
      </c>
      <c r="AN199" s="2" t="b">
        <f t="shared" si="77"/>
        <v>0</v>
      </c>
      <c r="AO199" s="2" t="b">
        <f t="array" aca="1" ref="AO199" ca="1">IF(OR(O199="",SUM(IF(ISNUMBER(VALUE(MID(O199,ROW(INDIRECT("1:"&amp;LEN(O199))),1))),1,0))),FALSE,TRUE)</f>
        <v>0</v>
      </c>
      <c r="AP199" s="2" t="b">
        <f t="shared" si="77"/>
        <v>0</v>
      </c>
      <c r="AQ199" s="2" t="b">
        <f t="shared" si="78"/>
        <v>0</v>
      </c>
      <c r="AR199" s="2" t="b">
        <f t="shared" si="79"/>
        <v>0</v>
      </c>
      <c r="AS199" s="2" t="b">
        <f t="shared" si="80"/>
        <v>0</v>
      </c>
      <c r="AT199" s="2" t="b">
        <f>IF(ISERROR(VLOOKUP(T199,Especificações!$K$7:$K$33,1,FALSE)),FALSE,TRUE)</f>
        <v>0</v>
      </c>
      <c r="AU199" s="2" t="b">
        <f t="shared" si="81"/>
        <v>0</v>
      </c>
      <c r="AV199" s="2" t="b">
        <f t="shared" si="82"/>
        <v>0</v>
      </c>
      <c r="AW199" s="2" t="b">
        <f t="shared" si="83"/>
        <v>0</v>
      </c>
      <c r="AX199" s="2" t="b">
        <f t="shared" si="84"/>
        <v>0</v>
      </c>
      <c r="AY199" s="2" t="b">
        <f t="shared" si="85"/>
        <v>0</v>
      </c>
      <c r="AZ199" s="24" t="b">
        <f>IF(COUNTA(Preencher!B199:Y199)=0,FALSE,TRUE)</f>
        <v>0</v>
      </c>
      <c r="BA199" s="24">
        <f t="shared" si="86"/>
        <v>0</v>
      </c>
      <c r="BB199" s="24">
        <f t="shared" si="87"/>
        <v>0</v>
      </c>
    </row>
    <row r="200" spans="1:54" ht="15.75" customHeight="1" x14ac:dyDescent="0.25">
      <c r="A200" s="2">
        <v>199</v>
      </c>
      <c r="B200" s="2" t="str">
        <f>IF(Preencher!B200="","",Preencher!B200)</f>
        <v/>
      </c>
      <c r="C200" s="2" t="str">
        <f>IF(Preencher!C200="","",Preencher!C200)</f>
        <v/>
      </c>
      <c r="D200" s="5" t="str">
        <f>IF(Preencher!D200="","",Preencher!D200)</f>
        <v/>
      </c>
      <c r="E200" s="5" t="str">
        <f>IF(Preencher!E200="","",Preencher!E200)</f>
        <v/>
      </c>
      <c r="F200" s="15" t="str">
        <f>IF(Preencher!F200="","",Preencher!F200)</f>
        <v/>
      </c>
      <c r="G200" s="15" t="str">
        <f>IF(Preencher!G200="","",Preencher!G200)</f>
        <v/>
      </c>
      <c r="H200" s="13" t="str">
        <f>IF(Preencher!H200="","",Preencher!H200)</f>
        <v/>
      </c>
      <c r="I200" s="17" t="str">
        <f>IF(Preencher!I200="","",Preencher!I200)</f>
        <v/>
      </c>
      <c r="J200" s="13" t="str">
        <f>IF(Preencher!J200="","",Preencher!J200)</f>
        <v/>
      </c>
      <c r="K200" s="20" t="str">
        <f>IF(Preencher!K200="","",Preencher!K200)</f>
        <v/>
      </c>
      <c r="L200" s="5" t="str">
        <f>IF(Preencher!L200="","",Preencher!L200)</f>
        <v/>
      </c>
      <c r="M200" s="5" t="str">
        <f>IF(Preencher!M200="","",Preencher!M200)</f>
        <v/>
      </c>
      <c r="N200" s="22" t="str">
        <f>IF(Preencher!N200="","",Preencher!N200)</f>
        <v/>
      </c>
      <c r="O200" s="5" t="str">
        <f>IF(Preencher!O200="","",Preencher!O200)</f>
        <v/>
      </c>
      <c r="P200" s="22" t="str">
        <f>IF(Preencher!P200="","",Preencher!P200)</f>
        <v/>
      </c>
      <c r="Q200" s="5" t="str">
        <f>IF(Preencher!Q200="","",Preencher!Q200)</f>
        <v/>
      </c>
      <c r="R200" s="13" t="str">
        <f>IF(Preencher!R200="","",Preencher!R200)</f>
        <v/>
      </c>
      <c r="S200" s="13" t="str">
        <f>IF(Preencher!S200="","",Preencher!S200)</f>
        <v/>
      </c>
      <c r="T200" s="13" t="str">
        <f>IF(Preencher!T200="","",Preencher!T200)</f>
        <v/>
      </c>
      <c r="U200" s="11" t="str">
        <f>IF(Preencher!U200="","",Preencher!U200)</f>
        <v/>
      </c>
      <c r="V200" s="5" t="str">
        <f>IF(Preencher!V200="","",Preencher!V200)</f>
        <v/>
      </c>
      <c r="W200" s="5" t="str">
        <f>IF(Preencher!W200="","",Preencher!W200)</f>
        <v/>
      </c>
      <c r="X200" s="5" t="str">
        <f>IF(Preencher!X200="","",Preencher!X200)</f>
        <v/>
      </c>
      <c r="Y200" s="25" t="str">
        <f>IF(Preencher!Y200="","",Preencher!Y200)</f>
        <v/>
      </c>
      <c r="AB200" s="2" t="b">
        <f t="shared" si="71"/>
        <v>0</v>
      </c>
      <c r="AC200" s="2" t="b">
        <f t="shared" si="72"/>
        <v>0</v>
      </c>
      <c r="AD200" s="2" t="b">
        <f t="shared" si="73"/>
        <v>0</v>
      </c>
      <c r="AE200" s="2" t="b">
        <f t="shared" si="66"/>
        <v>0</v>
      </c>
      <c r="AF200" s="2" t="b">
        <f t="shared" si="67"/>
        <v>0</v>
      </c>
      <c r="AG200" s="2" t="b">
        <f t="shared" si="68"/>
        <v>0</v>
      </c>
      <c r="AH200" s="2" t="b">
        <f t="shared" si="69"/>
        <v>0</v>
      </c>
      <c r="AI200" s="2" t="b">
        <f t="shared" si="74"/>
        <v>0</v>
      </c>
      <c r="AJ200" s="2" t="b">
        <f t="shared" si="75"/>
        <v>0</v>
      </c>
      <c r="AK200" s="2" t="b">
        <f t="shared" si="76"/>
        <v>0</v>
      </c>
      <c r="AL200" s="2" t="b">
        <f t="shared" si="70"/>
        <v>0</v>
      </c>
      <c r="AM200" s="2" t="b">
        <f t="array" aca="1" ref="AM200" ca="1">IF(OR(M200="",SUM(IF(ISNUMBER(VALUE(MID(M200,ROW(INDIRECT("1:"&amp;LEN(M200))),1))),1,0))),FALSE,TRUE)</f>
        <v>0</v>
      </c>
      <c r="AN200" s="2" t="b">
        <f t="shared" si="77"/>
        <v>0</v>
      </c>
      <c r="AO200" s="2" t="b">
        <f t="array" aca="1" ref="AO200" ca="1">IF(OR(O200="",SUM(IF(ISNUMBER(VALUE(MID(O200,ROW(INDIRECT("1:"&amp;LEN(O200))),1))),1,0))),FALSE,TRUE)</f>
        <v>0</v>
      </c>
      <c r="AP200" s="2" t="b">
        <f t="shared" si="77"/>
        <v>0</v>
      </c>
      <c r="AQ200" s="2" t="b">
        <f t="shared" si="78"/>
        <v>0</v>
      </c>
      <c r="AR200" s="2" t="b">
        <f t="shared" si="79"/>
        <v>0</v>
      </c>
      <c r="AS200" s="2" t="b">
        <f t="shared" si="80"/>
        <v>0</v>
      </c>
      <c r="AT200" s="2" t="b">
        <f>IF(ISERROR(VLOOKUP(T200,Especificações!$K$7:$K$33,1,FALSE)),FALSE,TRUE)</f>
        <v>0</v>
      </c>
      <c r="AU200" s="2" t="b">
        <f t="shared" si="81"/>
        <v>0</v>
      </c>
      <c r="AV200" s="2" t="b">
        <f t="shared" si="82"/>
        <v>0</v>
      </c>
      <c r="AW200" s="2" t="b">
        <f t="shared" si="83"/>
        <v>0</v>
      </c>
      <c r="AX200" s="2" t="b">
        <f t="shared" si="84"/>
        <v>0</v>
      </c>
      <c r="AY200" s="2" t="b">
        <f t="shared" si="85"/>
        <v>0</v>
      </c>
      <c r="AZ200" s="24" t="b">
        <f>IF(COUNTA(Preencher!B200:Y200)=0,FALSE,TRUE)</f>
        <v>0</v>
      </c>
      <c r="BA200" s="24">
        <f t="shared" si="86"/>
        <v>0</v>
      </c>
      <c r="BB200" s="24">
        <f t="shared" si="87"/>
        <v>0</v>
      </c>
    </row>
    <row r="201" spans="1:54" ht="15.75" customHeight="1" x14ac:dyDescent="0.25">
      <c r="A201" s="2">
        <v>200</v>
      </c>
      <c r="B201" s="2" t="str">
        <f>IF(Preencher!B201="","",Preencher!B201)</f>
        <v/>
      </c>
      <c r="C201" s="2" t="str">
        <f>IF(Preencher!C201="","",Preencher!C201)</f>
        <v/>
      </c>
      <c r="D201" s="5" t="str">
        <f>IF(Preencher!D201="","",Preencher!D201)</f>
        <v/>
      </c>
      <c r="E201" s="5" t="str">
        <f>IF(Preencher!E201="","",Preencher!E201)</f>
        <v/>
      </c>
      <c r="F201" s="15" t="str">
        <f>IF(Preencher!F201="","",Preencher!F201)</f>
        <v/>
      </c>
      <c r="G201" s="15" t="str">
        <f>IF(Preencher!G201="","",Preencher!G201)</f>
        <v/>
      </c>
      <c r="H201" s="13" t="str">
        <f>IF(Preencher!H201="","",Preencher!H201)</f>
        <v/>
      </c>
      <c r="I201" s="17" t="str">
        <f>IF(Preencher!I201="","",Preencher!I201)</f>
        <v/>
      </c>
      <c r="J201" s="13" t="str">
        <f>IF(Preencher!J201="","",Preencher!J201)</f>
        <v/>
      </c>
      <c r="K201" s="20" t="str">
        <f>IF(Preencher!K201="","",Preencher!K201)</f>
        <v/>
      </c>
      <c r="L201" s="5" t="str">
        <f>IF(Preencher!L201="","",Preencher!L201)</f>
        <v/>
      </c>
      <c r="M201" s="5" t="str">
        <f>IF(Preencher!M201="","",Preencher!M201)</f>
        <v/>
      </c>
      <c r="N201" s="22" t="str">
        <f>IF(Preencher!N201="","",Preencher!N201)</f>
        <v/>
      </c>
      <c r="O201" s="5" t="str">
        <f>IF(Preencher!O201="","",Preencher!O201)</f>
        <v/>
      </c>
      <c r="P201" s="22" t="str">
        <f>IF(Preencher!P201="","",Preencher!P201)</f>
        <v/>
      </c>
      <c r="Q201" s="5" t="str">
        <f>IF(Preencher!Q201="","",Preencher!Q201)</f>
        <v/>
      </c>
      <c r="R201" s="13" t="str">
        <f>IF(Preencher!R201="","",Preencher!R201)</f>
        <v/>
      </c>
      <c r="S201" s="13" t="str">
        <f>IF(Preencher!S201="","",Preencher!S201)</f>
        <v/>
      </c>
      <c r="T201" s="13" t="str">
        <f>IF(Preencher!T201="","",Preencher!T201)</f>
        <v/>
      </c>
      <c r="U201" s="11" t="str">
        <f>IF(Preencher!U201="","",Preencher!U201)</f>
        <v/>
      </c>
      <c r="V201" s="5" t="str">
        <f>IF(Preencher!V201="","",Preencher!V201)</f>
        <v/>
      </c>
      <c r="W201" s="5" t="str">
        <f>IF(Preencher!W201="","",Preencher!W201)</f>
        <v/>
      </c>
      <c r="X201" s="5" t="str">
        <f>IF(Preencher!X201="","",Preencher!X201)</f>
        <v/>
      </c>
      <c r="Y201" s="25" t="str">
        <f>IF(Preencher!Y201="","",Preencher!Y201)</f>
        <v/>
      </c>
      <c r="AB201" s="2" t="b">
        <f t="shared" si="71"/>
        <v>0</v>
      </c>
      <c r="AC201" s="2" t="b">
        <f t="shared" si="72"/>
        <v>0</v>
      </c>
      <c r="AD201" s="2" t="b">
        <f t="shared" si="73"/>
        <v>0</v>
      </c>
      <c r="AE201" s="2" t="b">
        <f t="shared" si="66"/>
        <v>0</v>
      </c>
      <c r="AF201" s="2" t="b">
        <f t="shared" si="67"/>
        <v>0</v>
      </c>
      <c r="AG201" s="2" t="b">
        <f t="shared" si="68"/>
        <v>0</v>
      </c>
      <c r="AH201" s="2" t="b">
        <f t="shared" si="69"/>
        <v>0</v>
      </c>
      <c r="AI201" s="2" t="b">
        <f t="shared" si="74"/>
        <v>0</v>
      </c>
      <c r="AJ201" s="2" t="b">
        <f t="shared" si="75"/>
        <v>0</v>
      </c>
      <c r="AK201" s="2" t="b">
        <f t="shared" si="76"/>
        <v>0</v>
      </c>
      <c r="AL201" s="2" t="b">
        <f t="shared" si="70"/>
        <v>0</v>
      </c>
      <c r="AM201" s="2" t="b">
        <f t="array" aca="1" ref="AM201" ca="1">IF(OR(M201="",SUM(IF(ISNUMBER(VALUE(MID(M201,ROW(INDIRECT("1:"&amp;LEN(M201))),1))),1,0))),FALSE,TRUE)</f>
        <v>0</v>
      </c>
      <c r="AN201" s="2" t="b">
        <f t="shared" si="77"/>
        <v>0</v>
      </c>
      <c r="AO201" s="2" t="b">
        <f t="array" aca="1" ref="AO201" ca="1">IF(OR(O201="",SUM(IF(ISNUMBER(VALUE(MID(O201,ROW(INDIRECT("1:"&amp;LEN(O201))),1))),1,0))),FALSE,TRUE)</f>
        <v>0</v>
      </c>
      <c r="AP201" s="2" t="b">
        <f t="shared" si="77"/>
        <v>0</v>
      </c>
      <c r="AQ201" s="2" t="b">
        <f t="shared" si="78"/>
        <v>0</v>
      </c>
      <c r="AR201" s="2" t="b">
        <f t="shared" si="79"/>
        <v>0</v>
      </c>
      <c r="AS201" s="2" t="b">
        <f t="shared" si="80"/>
        <v>0</v>
      </c>
      <c r="AT201" s="2" t="b">
        <f>IF(ISERROR(VLOOKUP(T201,Especificações!$K$7:$K$33,1,FALSE)),FALSE,TRUE)</f>
        <v>0</v>
      </c>
      <c r="AU201" s="2" t="b">
        <f t="shared" si="81"/>
        <v>0</v>
      </c>
      <c r="AV201" s="2" t="b">
        <f t="shared" si="82"/>
        <v>0</v>
      </c>
      <c r="AW201" s="2" t="b">
        <f t="shared" si="83"/>
        <v>0</v>
      </c>
      <c r="AX201" s="2" t="b">
        <f t="shared" si="84"/>
        <v>0</v>
      </c>
      <c r="AY201" s="2" t="b">
        <f t="shared" si="85"/>
        <v>0</v>
      </c>
      <c r="AZ201" s="24" t="b">
        <f>IF(COUNTA(Preencher!B201:Y201)=0,FALSE,TRUE)</f>
        <v>0</v>
      </c>
      <c r="BA201" s="24">
        <f t="shared" si="86"/>
        <v>0</v>
      </c>
      <c r="BB201" s="24">
        <f t="shared" si="87"/>
        <v>0</v>
      </c>
    </row>
    <row r="202" spans="1:54" ht="15.75" customHeight="1" x14ac:dyDescent="0.25">
      <c r="A202" s="2">
        <v>201</v>
      </c>
      <c r="B202" s="2" t="str">
        <f>IF(Preencher!B202="","",Preencher!B202)</f>
        <v/>
      </c>
      <c r="C202" s="2" t="str">
        <f>IF(Preencher!C202="","",Preencher!C202)</f>
        <v/>
      </c>
      <c r="D202" s="5" t="str">
        <f>IF(Preencher!D202="","",Preencher!D202)</f>
        <v/>
      </c>
      <c r="E202" s="5" t="str">
        <f>IF(Preencher!E202="","",Preencher!E202)</f>
        <v/>
      </c>
      <c r="F202" s="15" t="str">
        <f>IF(Preencher!F202="","",Preencher!F202)</f>
        <v/>
      </c>
      <c r="G202" s="15" t="str">
        <f>IF(Preencher!G202="","",Preencher!G202)</f>
        <v/>
      </c>
      <c r="H202" s="13" t="str">
        <f>IF(Preencher!H202="","",Preencher!H202)</f>
        <v/>
      </c>
      <c r="I202" s="17" t="str">
        <f>IF(Preencher!I202="","",Preencher!I202)</f>
        <v/>
      </c>
      <c r="J202" s="13" t="str">
        <f>IF(Preencher!J202="","",Preencher!J202)</f>
        <v/>
      </c>
      <c r="K202" s="20" t="str">
        <f>IF(Preencher!K202="","",Preencher!K202)</f>
        <v/>
      </c>
      <c r="L202" s="5" t="str">
        <f>IF(Preencher!L202="","",Preencher!L202)</f>
        <v/>
      </c>
      <c r="M202" s="5" t="str">
        <f>IF(Preencher!M202="","",Preencher!M202)</f>
        <v/>
      </c>
      <c r="N202" s="22" t="str">
        <f>IF(Preencher!N202="","",Preencher!N202)</f>
        <v/>
      </c>
      <c r="O202" s="5" t="str">
        <f>IF(Preencher!O202="","",Preencher!O202)</f>
        <v/>
      </c>
      <c r="P202" s="22" t="str">
        <f>IF(Preencher!P202="","",Preencher!P202)</f>
        <v/>
      </c>
      <c r="Q202" s="5" t="str">
        <f>IF(Preencher!Q202="","",Preencher!Q202)</f>
        <v/>
      </c>
      <c r="R202" s="13" t="str">
        <f>IF(Preencher!R202="","",Preencher!R202)</f>
        <v/>
      </c>
      <c r="S202" s="13" t="str">
        <f>IF(Preencher!S202="","",Preencher!S202)</f>
        <v/>
      </c>
      <c r="T202" s="13" t="str">
        <f>IF(Preencher!T202="","",Preencher!T202)</f>
        <v/>
      </c>
      <c r="U202" s="11" t="str">
        <f>IF(Preencher!U202="","",Preencher!U202)</f>
        <v/>
      </c>
      <c r="V202" s="5" t="str">
        <f>IF(Preencher!V202="","",Preencher!V202)</f>
        <v/>
      </c>
      <c r="W202" s="5" t="str">
        <f>IF(Preencher!W202="","",Preencher!W202)</f>
        <v/>
      </c>
      <c r="X202" s="5" t="str">
        <f>IF(Preencher!X202="","",Preencher!X202)</f>
        <v/>
      </c>
      <c r="Y202" s="25" t="str">
        <f>IF(Preencher!Y202="","",Preencher!Y202)</f>
        <v/>
      </c>
      <c r="AB202" s="2" t="b">
        <f t="shared" si="71"/>
        <v>0</v>
      </c>
      <c r="AC202" s="2" t="b">
        <f t="shared" si="72"/>
        <v>0</v>
      </c>
      <c r="AD202" s="2" t="b">
        <f t="shared" si="73"/>
        <v>0</v>
      </c>
      <c r="AE202" s="2" t="b">
        <f t="shared" si="66"/>
        <v>0</v>
      </c>
      <c r="AF202" s="2" t="b">
        <f t="shared" si="67"/>
        <v>0</v>
      </c>
      <c r="AG202" s="2" t="b">
        <f t="shared" si="68"/>
        <v>0</v>
      </c>
      <c r="AH202" s="2" t="b">
        <f t="shared" si="69"/>
        <v>0</v>
      </c>
      <c r="AI202" s="2" t="b">
        <f t="shared" si="74"/>
        <v>0</v>
      </c>
      <c r="AJ202" s="2" t="b">
        <f t="shared" si="75"/>
        <v>0</v>
      </c>
      <c r="AK202" s="2" t="b">
        <f t="shared" si="76"/>
        <v>0</v>
      </c>
      <c r="AL202" s="2" t="b">
        <f t="shared" si="70"/>
        <v>0</v>
      </c>
      <c r="AM202" s="2" t="b">
        <f t="array" aca="1" ref="AM202" ca="1">IF(OR(M202="",SUM(IF(ISNUMBER(VALUE(MID(M202,ROW(INDIRECT("1:"&amp;LEN(M202))),1))),1,0))),FALSE,TRUE)</f>
        <v>0</v>
      </c>
      <c r="AN202" s="2" t="b">
        <f t="shared" si="77"/>
        <v>0</v>
      </c>
      <c r="AO202" s="2" t="b">
        <f t="array" aca="1" ref="AO202" ca="1">IF(OR(O202="",SUM(IF(ISNUMBER(VALUE(MID(O202,ROW(INDIRECT("1:"&amp;LEN(O202))),1))),1,0))),FALSE,TRUE)</f>
        <v>0</v>
      </c>
      <c r="AP202" s="2" t="b">
        <f t="shared" si="77"/>
        <v>0</v>
      </c>
      <c r="AQ202" s="2" t="b">
        <f t="shared" si="78"/>
        <v>0</v>
      </c>
      <c r="AR202" s="2" t="b">
        <f t="shared" si="79"/>
        <v>0</v>
      </c>
      <c r="AS202" s="2" t="b">
        <f t="shared" si="80"/>
        <v>0</v>
      </c>
      <c r="AT202" s="2" t="b">
        <f>IF(ISERROR(VLOOKUP(T202,Especificações!$K$7:$K$33,1,FALSE)),FALSE,TRUE)</f>
        <v>0</v>
      </c>
      <c r="AU202" s="2" t="b">
        <f t="shared" si="81"/>
        <v>0</v>
      </c>
      <c r="AV202" s="2" t="b">
        <f t="shared" si="82"/>
        <v>0</v>
      </c>
      <c r="AW202" s="2" t="b">
        <f t="shared" si="83"/>
        <v>0</v>
      </c>
      <c r="AX202" s="2" t="b">
        <f t="shared" si="84"/>
        <v>0</v>
      </c>
      <c r="AY202" s="2" t="b">
        <f t="shared" si="85"/>
        <v>0</v>
      </c>
      <c r="AZ202" s="24" t="b">
        <f>IF(COUNTA(Preencher!B202:Y202)=0,FALSE,TRUE)</f>
        <v>0</v>
      </c>
      <c r="BA202" s="24">
        <f t="shared" si="86"/>
        <v>0</v>
      </c>
      <c r="BB202" s="24">
        <f t="shared" si="87"/>
        <v>0</v>
      </c>
    </row>
    <row r="203" spans="1:54" ht="15.75" customHeight="1" x14ac:dyDescent="0.25">
      <c r="A203" s="2">
        <v>202</v>
      </c>
      <c r="B203" s="2" t="str">
        <f>IF(Preencher!B203="","",Preencher!B203)</f>
        <v/>
      </c>
      <c r="C203" s="2" t="str">
        <f>IF(Preencher!C203="","",Preencher!C203)</f>
        <v/>
      </c>
      <c r="D203" s="5" t="str">
        <f>IF(Preencher!D203="","",Preencher!D203)</f>
        <v/>
      </c>
      <c r="E203" s="5" t="str">
        <f>IF(Preencher!E203="","",Preencher!E203)</f>
        <v/>
      </c>
      <c r="F203" s="15" t="str">
        <f>IF(Preencher!F203="","",Preencher!F203)</f>
        <v/>
      </c>
      <c r="G203" s="15" t="str">
        <f>IF(Preencher!G203="","",Preencher!G203)</f>
        <v/>
      </c>
      <c r="H203" s="13" t="str">
        <f>IF(Preencher!H203="","",Preencher!H203)</f>
        <v/>
      </c>
      <c r="I203" s="17" t="str">
        <f>IF(Preencher!I203="","",Preencher!I203)</f>
        <v/>
      </c>
      <c r="J203" s="13" t="str">
        <f>IF(Preencher!J203="","",Preencher!J203)</f>
        <v/>
      </c>
      <c r="K203" s="20" t="str">
        <f>IF(Preencher!K203="","",Preencher!K203)</f>
        <v/>
      </c>
      <c r="L203" s="5" t="str">
        <f>IF(Preencher!L203="","",Preencher!L203)</f>
        <v/>
      </c>
      <c r="M203" s="5" t="str">
        <f>IF(Preencher!M203="","",Preencher!M203)</f>
        <v/>
      </c>
      <c r="N203" s="22" t="str">
        <f>IF(Preencher!N203="","",Preencher!N203)</f>
        <v/>
      </c>
      <c r="O203" s="5" t="str">
        <f>IF(Preencher!O203="","",Preencher!O203)</f>
        <v/>
      </c>
      <c r="P203" s="22" t="str">
        <f>IF(Preencher!P203="","",Preencher!P203)</f>
        <v/>
      </c>
      <c r="Q203" s="5" t="str">
        <f>IF(Preencher!Q203="","",Preencher!Q203)</f>
        <v/>
      </c>
      <c r="R203" s="13" t="str">
        <f>IF(Preencher!R203="","",Preencher!R203)</f>
        <v/>
      </c>
      <c r="S203" s="13" t="str">
        <f>IF(Preencher!S203="","",Preencher!S203)</f>
        <v/>
      </c>
      <c r="T203" s="13" t="str">
        <f>IF(Preencher!T203="","",Preencher!T203)</f>
        <v/>
      </c>
      <c r="U203" s="11" t="str">
        <f>IF(Preencher!U203="","",Preencher!U203)</f>
        <v/>
      </c>
      <c r="V203" s="5" t="str">
        <f>IF(Preencher!V203="","",Preencher!V203)</f>
        <v/>
      </c>
      <c r="W203" s="5" t="str">
        <f>IF(Preencher!W203="","",Preencher!W203)</f>
        <v/>
      </c>
      <c r="X203" s="5" t="str">
        <f>IF(Preencher!X203="","",Preencher!X203)</f>
        <v/>
      </c>
      <c r="Y203" s="25" t="str">
        <f>IF(Preencher!Y203="","",Preencher!Y203)</f>
        <v/>
      </c>
      <c r="AB203" s="2" t="b">
        <f t="shared" si="71"/>
        <v>0</v>
      </c>
      <c r="AC203" s="2" t="b">
        <f t="shared" si="72"/>
        <v>0</v>
      </c>
      <c r="AD203" s="2" t="b">
        <f t="shared" si="73"/>
        <v>0</v>
      </c>
      <c r="AE203" s="2" t="b">
        <f t="shared" si="66"/>
        <v>0</v>
      </c>
      <c r="AF203" s="2" t="b">
        <f t="shared" si="67"/>
        <v>0</v>
      </c>
      <c r="AG203" s="2" t="b">
        <f t="shared" si="68"/>
        <v>0</v>
      </c>
      <c r="AH203" s="2" t="b">
        <f t="shared" si="69"/>
        <v>0</v>
      </c>
      <c r="AI203" s="2" t="b">
        <f t="shared" si="74"/>
        <v>0</v>
      </c>
      <c r="AJ203" s="2" t="b">
        <f t="shared" si="75"/>
        <v>0</v>
      </c>
      <c r="AK203" s="2" t="b">
        <f t="shared" si="76"/>
        <v>0</v>
      </c>
      <c r="AL203" s="2" t="b">
        <f t="shared" si="70"/>
        <v>0</v>
      </c>
      <c r="AM203" s="2" t="b">
        <f t="array" aca="1" ref="AM203" ca="1">IF(OR(M203="",SUM(IF(ISNUMBER(VALUE(MID(M203,ROW(INDIRECT("1:"&amp;LEN(M203))),1))),1,0))),FALSE,TRUE)</f>
        <v>0</v>
      </c>
      <c r="AN203" s="2" t="b">
        <f t="shared" si="77"/>
        <v>0</v>
      </c>
      <c r="AO203" s="2" t="b">
        <f t="array" aca="1" ref="AO203" ca="1">IF(OR(O203="",SUM(IF(ISNUMBER(VALUE(MID(O203,ROW(INDIRECT("1:"&amp;LEN(O203))),1))),1,0))),FALSE,TRUE)</f>
        <v>0</v>
      </c>
      <c r="AP203" s="2" t="b">
        <f t="shared" si="77"/>
        <v>0</v>
      </c>
      <c r="AQ203" s="2" t="b">
        <f t="shared" si="78"/>
        <v>0</v>
      </c>
      <c r="AR203" s="2" t="b">
        <f t="shared" si="79"/>
        <v>0</v>
      </c>
      <c r="AS203" s="2" t="b">
        <f t="shared" si="80"/>
        <v>0</v>
      </c>
      <c r="AT203" s="2" t="b">
        <f>IF(ISERROR(VLOOKUP(T203,Especificações!$K$7:$K$33,1,FALSE)),FALSE,TRUE)</f>
        <v>0</v>
      </c>
      <c r="AU203" s="2" t="b">
        <f t="shared" si="81"/>
        <v>0</v>
      </c>
      <c r="AV203" s="2" t="b">
        <f t="shared" si="82"/>
        <v>0</v>
      </c>
      <c r="AW203" s="2" t="b">
        <f t="shared" si="83"/>
        <v>0</v>
      </c>
      <c r="AX203" s="2" t="b">
        <f t="shared" si="84"/>
        <v>0</v>
      </c>
      <c r="AY203" s="2" t="b">
        <f t="shared" si="85"/>
        <v>0</v>
      </c>
      <c r="AZ203" s="24" t="b">
        <f>IF(COUNTA(Preencher!B203:Y203)=0,FALSE,TRUE)</f>
        <v>0</v>
      </c>
      <c r="BA203" s="24">
        <f t="shared" si="86"/>
        <v>0</v>
      </c>
      <c r="BB203" s="24">
        <f t="shared" si="87"/>
        <v>0</v>
      </c>
    </row>
    <row r="204" spans="1:54" ht="15.75" customHeight="1" x14ac:dyDescent="0.25">
      <c r="A204" s="2">
        <v>203</v>
      </c>
      <c r="B204" s="2" t="str">
        <f>IF(Preencher!B204="","",Preencher!B204)</f>
        <v/>
      </c>
      <c r="C204" s="2" t="str">
        <f>IF(Preencher!C204="","",Preencher!C204)</f>
        <v/>
      </c>
      <c r="D204" s="5" t="str">
        <f>IF(Preencher!D204="","",Preencher!D204)</f>
        <v/>
      </c>
      <c r="E204" s="5" t="str">
        <f>IF(Preencher!E204="","",Preencher!E204)</f>
        <v/>
      </c>
      <c r="F204" s="15" t="str">
        <f>IF(Preencher!F204="","",Preencher!F204)</f>
        <v/>
      </c>
      <c r="G204" s="15" t="str">
        <f>IF(Preencher!G204="","",Preencher!G204)</f>
        <v/>
      </c>
      <c r="H204" s="13" t="str">
        <f>IF(Preencher!H204="","",Preencher!H204)</f>
        <v/>
      </c>
      <c r="I204" s="17" t="str">
        <f>IF(Preencher!I204="","",Preencher!I204)</f>
        <v/>
      </c>
      <c r="J204" s="13" t="str">
        <f>IF(Preencher!J204="","",Preencher!J204)</f>
        <v/>
      </c>
      <c r="K204" s="20" t="str">
        <f>IF(Preencher!K204="","",Preencher!K204)</f>
        <v/>
      </c>
      <c r="L204" s="5" t="str">
        <f>IF(Preencher!L204="","",Preencher!L204)</f>
        <v/>
      </c>
      <c r="M204" s="5" t="str">
        <f>IF(Preencher!M204="","",Preencher!M204)</f>
        <v/>
      </c>
      <c r="N204" s="22" t="str">
        <f>IF(Preencher!N204="","",Preencher!N204)</f>
        <v/>
      </c>
      <c r="O204" s="5" t="str">
        <f>IF(Preencher!O204="","",Preencher!O204)</f>
        <v/>
      </c>
      <c r="P204" s="22" t="str">
        <f>IF(Preencher!P204="","",Preencher!P204)</f>
        <v/>
      </c>
      <c r="Q204" s="5" t="str">
        <f>IF(Preencher!Q204="","",Preencher!Q204)</f>
        <v/>
      </c>
      <c r="R204" s="13" t="str">
        <f>IF(Preencher!R204="","",Preencher!R204)</f>
        <v/>
      </c>
      <c r="S204" s="13" t="str">
        <f>IF(Preencher!S204="","",Preencher!S204)</f>
        <v/>
      </c>
      <c r="T204" s="13" t="str">
        <f>IF(Preencher!T204="","",Preencher!T204)</f>
        <v/>
      </c>
      <c r="U204" s="11" t="str">
        <f>IF(Preencher!U204="","",Preencher!U204)</f>
        <v/>
      </c>
      <c r="V204" s="5" t="str">
        <f>IF(Preencher!V204="","",Preencher!V204)</f>
        <v/>
      </c>
      <c r="W204" s="5" t="str">
        <f>IF(Preencher!W204="","",Preencher!W204)</f>
        <v/>
      </c>
      <c r="X204" s="5" t="str">
        <f>IF(Preencher!X204="","",Preencher!X204)</f>
        <v/>
      </c>
      <c r="Y204" s="25" t="str">
        <f>IF(Preencher!Y204="","",Preencher!Y204)</f>
        <v/>
      </c>
      <c r="AB204" s="2" t="b">
        <f t="shared" si="71"/>
        <v>0</v>
      </c>
      <c r="AC204" s="2" t="b">
        <f t="shared" si="72"/>
        <v>0</v>
      </c>
      <c r="AD204" s="2" t="b">
        <f t="shared" si="73"/>
        <v>0</v>
      </c>
      <c r="AE204" s="2" t="b">
        <f t="shared" si="66"/>
        <v>0</v>
      </c>
      <c r="AF204" s="2" t="b">
        <f t="shared" si="67"/>
        <v>0</v>
      </c>
      <c r="AG204" s="2" t="b">
        <f t="shared" si="68"/>
        <v>0</v>
      </c>
      <c r="AH204" s="2" t="b">
        <f t="shared" si="69"/>
        <v>0</v>
      </c>
      <c r="AI204" s="2" t="b">
        <f t="shared" si="74"/>
        <v>0</v>
      </c>
      <c r="AJ204" s="2" t="b">
        <f t="shared" si="75"/>
        <v>0</v>
      </c>
      <c r="AK204" s="2" t="b">
        <f t="shared" si="76"/>
        <v>0</v>
      </c>
      <c r="AL204" s="2" t="b">
        <f t="shared" si="70"/>
        <v>0</v>
      </c>
      <c r="AM204" s="2" t="b">
        <f t="array" aca="1" ref="AM204" ca="1">IF(OR(M204="",SUM(IF(ISNUMBER(VALUE(MID(M204,ROW(INDIRECT("1:"&amp;LEN(M204))),1))),1,0))),FALSE,TRUE)</f>
        <v>0</v>
      </c>
      <c r="AN204" s="2" t="b">
        <f t="shared" si="77"/>
        <v>0</v>
      </c>
      <c r="AO204" s="2" t="b">
        <f t="array" aca="1" ref="AO204" ca="1">IF(OR(O204="",SUM(IF(ISNUMBER(VALUE(MID(O204,ROW(INDIRECT("1:"&amp;LEN(O204))),1))),1,0))),FALSE,TRUE)</f>
        <v>0</v>
      </c>
      <c r="AP204" s="2" t="b">
        <f t="shared" si="77"/>
        <v>0</v>
      </c>
      <c r="AQ204" s="2" t="b">
        <f t="shared" si="78"/>
        <v>0</v>
      </c>
      <c r="AR204" s="2" t="b">
        <f t="shared" si="79"/>
        <v>0</v>
      </c>
      <c r="AS204" s="2" t="b">
        <f t="shared" si="80"/>
        <v>0</v>
      </c>
      <c r="AT204" s="2" t="b">
        <f>IF(ISERROR(VLOOKUP(T204,Especificações!$K$7:$K$33,1,FALSE)),FALSE,TRUE)</f>
        <v>0</v>
      </c>
      <c r="AU204" s="2" t="b">
        <f t="shared" si="81"/>
        <v>0</v>
      </c>
      <c r="AV204" s="2" t="b">
        <f t="shared" si="82"/>
        <v>0</v>
      </c>
      <c r="AW204" s="2" t="b">
        <f t="shared" si="83"/>
        <v>0</v>
      </c>
      <c r="AX204" s="2" t="b">
        <f t="shared" si="84"/>
        <v>0</v>
      </c>
      <c r="AY204" s="2" t="b">
        <f t="shared" si="85"/>
        <v>0</v>
      </c>
      <c r="AZ204" s="24" t="b">
        <f>IF(COUNTA(Preencher!B204:Y204)=0,FALSE,TRUE)</f>
        <v>0</v>
      </c>
      <c r="BA204" s="24">
        <f t="shared" si="86"/>
        <v>0</v>
      </c>
      <c r="BB204" s="24">
        <f t="shared" si="87"/>
        <v>0</v>
      </c>
    </row>
    <row r="205" spans="1:54" ht="15.75" customHeight="1" x14ac:dyDescent="0.25">
      <c r="A205" s="2">
        <v>204</v>
      </c>
      <c r="B205" s="2" t="str">
        <f>IF(Preencher!B205="","",Preencher!B205)</f>
        <v/>
      </c>
      <c r="C205" s="2" t="str">
        <f>IF(Preencher!C205="","",Preencher!C205)</f>
        <v/>
      </c>
      <c r="D205" s="5" t="str">
        <f>IF(Preencher!D205="","",Preencher!D205)</f>
        <v/>
      </c>
      <c r="E205" s="5" t="str">
        <f>IF(Preencher!E205="","",Preencher!E205)</f>
        <v/>
      </c>
      <c r="F205" s="15" t="str">
        <f>IF(Preencher!F205="","",Preencher!F205)</f>
        <v/>
      </c>
      <c r="G205" s="15" t="str">
        <f>IF(Preencher!G205="","",Preencher!G205)</f>
        <v/>
      </c>
      <c r="H205" s="13" t="str">
        <f>IF(Preencher!H205="","",Preencher!H205)</f>
        <v/>
      </c>
      <c r="I205" s="17" t="str">
        <f>IF(Preencher!I205="","",Preencher!I205)</f>
        <v/>
      </c>
      <c r="J205" s="13" t="str">
        <f>IF(Preencher!J205="","",Preencher!J205)</f>
        <v/>
      </c>
      <c r="K205" s="20" t="str">
        <f>IF(Preencher!K205="","",Preencher!K205)</f>
        <v/>
      </c>
      <c r="L205" s="5" t="str">
        <f>IF(Preencher!L205="","",Preencher!L205)</f>
        <v/>
      </c>
      <c r="M205" s="5" t="str">
        <f>IF(Preencher!M205="","",Preencher!M205)</f>
        <v/>
      </c>
      <c r="N205" s="22" t="str">
        <f>IF(Preencher!N205="","",Preencher!N205)</f>
        <v/>
      </c>
      <c r="O205" s="5" t="str">
        <f>IF(Preencher!O205="","",Preencher!O205)</f>
        <v/>
      </c>
      <c r="P205" s="22" t="str">
        <f>IF(Preencher!P205="","",Preencher!P205)</f>
        <v/>
      </c>
      <c r="Q205" s="5" t="str">
        <f>IF(Preencher!Q205="","",Preencher!Q205)</f>
        <v/>
      </c>
      <c r="R205" s="13" t="str">
        <f>IF(Preencher!R205="","",Preencher!R205)</f>
        <v/>
      </c>
      <c r="S205" s="13" t="str">
        <f>IF(Preencher!S205="","",Preencher!S205)</f>
        <v/>
      </c>
      <c r="T205" s="13" t="str">
        <f>IF(Preencher!T205="","",Preencher!T205)</f>
        <v/>
      </c>
      <c r="U205" s="11" t="str">
        <f>IF(Preencher!U205="","",Preencher!U205)</f>
        <v/>
      </c>
      <c r="V205" s="5" t="str">
        <f>IF(Preencher!V205="","",Preencher!V205)</f>
        <v/>
      </c>
      <c r="W205" s="5" t="str">
        <f>IF(Preencher!W205="","",Preencher!W205)</f>
        <v/>
      </c>
      <c r="X205" s="5" t="str">
        <f>IF(Preencher!X205="","",Preencher!X205)</f>
        <v/>
      </c>
      <c r="Y205" s="25" t="str">
        <f>IF(Preencher!Y205="","",Preencher!Y205)</f>
        <v/>
      </c>
      <c r="AB205" s="2" t="b">
        <f t="shared" si="71"/>
        <v>0</v>
      </c>
      <c r="AC205" s="2" t="b">
        <f t="shared" si="72"/>
        <v>0</v>
      </c>
      <c r="AD205" s="2" t="b">
        <f t="shared" si="73"/>
        <v>0</v>
      </c>
      <c r="AE205" s="2" t="b">
        <f t="shared" si="66"/>
        <v>0</v>
      </c>
      <c r="AF205" s="2" t="b">
        <f t="shared" si="67"/>
        <v>0</v>
      </c>
      <c r="AG205" s="2" t="b">
        <f t="shared" si="68"/>
        <v>0</v>
      </c>
      <c r="AH205" s="2" t="b">
        <f t="shared" si="69"/>
        <v>0</v>
      </c>
      <c r="AI205" s="2" t="b">
        <f t="shared" si="74"/>
        <v>0</v>
      </c>
      <c r="AJ205" s="2" t="b">
        <f t="shared" si="75"/>
        <v>0</v>
      </c>
      <c r="AK205" s="2" t="b">
        <f t="shared" si="76"/>
        <v>0</v>
      </c>
      <c r="AL205" s="2" t="b">
        <f t="shared" si="70"/>
        <v>0</v>
      </c>
      <c r="AM205" s="2" t="b">
        <f t="array" aca="1" ref="AM205" ca="1">IF(OR(M205="",SUM(IF(ISNUMBER(VALUE(MID(M205,ROW(INDIRECT("1:"&amp;LEN(M205))),1))),1,0))),FALSE,TRUE)</f>
        <v>0</v>
      </c>
      <c r="AN205" s="2" t="b">
        <f t="shared" si="77"/>
        <v>0</v>
      </c>
      <c r="AO205" s="2" t="b">
        <f t="array" aca="1" ref="AO205" ca="1">IF(OR(O205="",SUM(IF(ISNUMBER(VALUE(MID(O205,ROW(INDIRECT("1:"&amp;LEN(O205))),1))),1,0))),FALSE,TRUE)</f>
        <v>0</v>
      </c>
      <c r="AP205" s="2" t="b">
        <f t="shared" si="77"/>
        <v>0</v>
      </c>
      <c r="AQ205" s="2" t="b">
        <f t="shared" si="78"/>
        <v>0</v>
      </c>
      <c r="AR205" s="2" t="b">
        <f t="shared" si="79"/>
        <v>0</v>
      </c>
      <c r="AS205" s="2" t="b">
        <f t="shared" si="80"/>
        <v>0</v>
      </c>
      <c r="AT205" s="2" t="b">
        <f>IF(ISERROR(VLOOKUP(T205,Especificações!$K$7:$K$33,1,FALSE)),FALSE,TRUE)</f>
        <v>0</v>
      </c>
      <c r="AU205" s="2" t="b">
        <f t="shared" si="81"/>
        <v>0</v>
      </c>
      <c r="AV205" s="2" t="b">
        <f t="shared" si="82"/>
        <v>0</v>
      </c>
      <c r="AW205" s="2" t="b">
        <f t="shared" si="83"/>
        <v>0</v>
      </c>
      <c r="AX205" s="2" t="b">
        <f t="shared" si="84"/>
        <v>0</v>
      </c>
      <c r="AY205" s="2" t="b">
        <f t="shared" si="85"/>
        <v>0</v>
      </c>
      <c r="AZ205" s="24" t="b">
        <f>IF(COUNTA(Preencher!B205:Y205)=0,FALSE,TRUE)</f>
        <v>0</v>
      </c>
      <c r="BA205" s="24">
        <f t="shared" si="86"/>
        <v>0</v>
      </c>
      <c r="BB205" s="24">
        <f t="shared" si="87"/>
        <v>0</v>
      </c>
    </row>
    <row r="206" spans="1:54" ht="15.75" customHeight="1" x14ac:dyDescent="0.25">
      <c r="A206" s="2">
        <v>205</v>
      </c>
      <c r="B206" s="2" t="str">
        <f>IF(Preencher!B206="","",Preencher!B206)</f>
        <v/>
      </c>
      <c r="C206" s="2" t="str">
        <f>IF(Preencher!C206="","",Preencher!C206)</f>
        <v/>
      </c>
      <c r="D206" s="5" t="str">
        <f>IF(Preencher!D206="","",Preencher!D206)</f>
        <v/>
      </c>
      <c r="E206" s="5" t="str">
        <f>IF(Preencher!E206="","",Preencher!E206)</f>
        <v/>
      </c>
      <c r="F206" s="15" t="str">
        <f>IF(Preencher!F206="","",Preencher!F206)</f>
        <v/>
      </c>
      <c r="G206" s="15" t="str">
        <f>IF(Preencher!G206="","",Preencher!G206)</f>
        <v/>
      </c>
      <c r="H206" s="13" t="str">
        <f>IF(Preencher!H206="","",Preencher!H206)</f>
        <v/>
      </c>
      <c r="I206" s="17" t="str">
        <f>IF(Preencher!I206="","",Preencher!I206)</f>
        <v/>
      </c>
      <c r="J206" s="13" t="str">
        <f>IF(Preencher!J206="","",Preencher!J206)</f>
        <v/>
      </c>
      <c r="K206" s="20" t="str">
        <f>IF(Preencher!K206="","",Preencher!K206)</f>
        <v/>
      </c>
      <c r="L206" s="5" t="str">
        <f>IF(Preencher!L206="","",Preencher!L206)</f>
        <v/>
      </c>
      <c r="M206" s="5" t="str">
        <f>IF(Preencher!M206="","",Preencher!M206)</f>
        <v/>
      </c>
      <c r="N206" s="22" t="str">
        <f>IF(Preencher!N206="","",Preencher!N206)</f>
        <v/>
      </c>
      <c r="O206" s="5" t="str">
        <f>IF(Preencher!O206="","",Preencher!O206)</f>
        <v/>
      </c>
      <c r="P206" s="22" t="str">
        <f>IF(Preencher!P206="","",Preencher!P206)</f>
        <v/>
      </c>
      <c r="Q206" s="5" t="str">
        <f>IF(Preencher!Q206="","",Preencher!Q206)</f>
        <v/>
      </c>
      <c r="R206" s="13" t="str">
        <f>IF(Preencher!R206="","",Preencher!R206)</f>
        <v/>
      </c>
      <c r="S206" s="13" t="str">
        <f>IF(Preencher!S206="","",Preencher!S206)</f>
        <v/>
      </c>
      <c r="T206" s="13" t="str">
        <f>IF(Preencher!T206="","",Preencher!T206)</f>
        <v/>
      </c>
      <c r="U206" s="11" t="str">
        <f>IF(Preencher!U206="","",Preencher!U206)</f>
        <v/>
      </c>
      <c r="V206" s="5" t="str">
        <f>IF(Preencher!V206="","",Preencher!V206)</f>
        <v/>
      </c>
      <c r="W206" s="5" t="str">
        <f>IF(Preencher!W206="","",Preencher!W206)</f>
        <v/>
      </c>
      <c r="X206" s="5" t="str">
        <f>IF(Preencher!X206="","",Preencher!X206)</f>
        <v/>
      </c>
      <c r="Y206" s="25" t="str">
        <f>IF(Preencher!Y206="","",Preencher!Y206)</f>
        <v/>
      </c>
      <c r="AB206" s="2" t="b">
        <f t="shared" si="71"/>
        <v>0</v>
      </c>
      <c r="AC206" s="2" t="b">
        <f t="shared" si="72"/>
        <v>0</v>
      </c>
      <c r="AD206" s="2" t="b">
        <f t="shared" si="73"/>
        <v>0</v>
      </c>
      <c r="AE206" s="2" t="b">
        <f t="shared" si="66"/>
        <v>0</v>
      </c>
      <c r="AF206" s="2" t="b">
        <f t="shared" si="67"/>
        <v>0</v>
      </c>
      <c r="AG206" s="2" t="b">
        <f t="shared" si="68"/>
        <v>0</v>
      </c>
      <c r="AH206" s="2" t="b">
        <f t="shared" si="69"/>
        <v>0</v>
      </c>
      <c r="AI206" s="2" t="b">
        <f t="shared" si="74"/>
        <v>0</v>
      </c>
      <c r="AJ206" s="2" t="b">
        <f t="shared" si="75"/>
        <v>0</v>
      </c>
      <c r="AK206" s="2" t="b">
        <f t="shared" si="76"/>
        <v>0</v>
      </c>
      <c r="AL206" s="2" t="b">
        <f t="shared" si="70"/>
        <v>0</v>
      </c>
      <c r="AM206" s="2" t="b">
        <f t="array" aca="1" ref="AM206" ca="1">IF(OR(M206="",SUM(IF(ISNUMBER(VALUE(MID(M206,ROW(INDIRECT("1:"&amp;LEN(M206))),1))),1,0))),FALSE,TRUE)</f>
        <v>0</v>
      </c>
      <c r="AN206" s="2" t="b">
        <f t="shared" si="77"/>
        <v>0</v>
      </c>
      <c r="AO206" s="2" t="b">
        <f t="array" aca="1" ref="AO206" ca="1">IF(OR(O206="",SUM(IF(ISNUMBER(VALUE(MID(O206,ROW(INDIRECT("1:"&amp;LEN(O206))),1))),1,0))),FALSE,TRUE)</f>
        <v>0</v>
      </c>
      <c r="AP206" s="2" t="b">
        <f t="shared" si="77"/>
        <v>0</v>
      </c>
      <c r="AQ206" s="2" t="b">
        <f t="shared" si="78"/>
        <v>0</v>
      </c>
      <c r="AR206" s="2" t="b">
        <f t="shared" si="79"/>
        <v>0</v>
      </c>
      <c r="AS206" s="2" t="b">
        <f t="shared" si="80"/>
        <v>0</v>
      </c>
      <c r="AT206" s="2" t="b">
        <f>IF(ISERROR(VLOOKUP(T206,Especificações!$K$7:$K$33,1,FALSE)),FALSE,TRUE)</f>
        <v>0</v>
      </c>
      <c r="AU206" s="2" t="b">
        <f t="shared" si="81"/>
        <v>0</v>
      </c>
      <c r="AV206" s="2" t="b">
        <f t="shared" si="82"/>
        <v>0</v>
      </c>
      <c r="AW206" s="2" t="b">
        <f t="shared" si="83"/>
        <v>0</v>
      </c>
      <c r="AX206" s="2" t="b">
        <f t="shared" si="84"/>
        <v>0</v>
      </c>
      <c r="AY206" s="2" t="b">
        <f t="shared" si="85"/>
        <v>0</v>
      </c>
      <c r="AZ206" s="24" t="b">
        <f>IF(COUNTA(Preencher!B206:Y206)=0,FALSE,TRUE)</f>
        <v>0</v>
      </c>
      <c r="BA206" s="24">
        <f t="shared" si="86"/>
        <v>0</v>
      </c>
      <c r="BB206" s="24">
        <f t="shared" si="87"/>
        <v>0</v>
      </c>
    </row>
    <row r="207" spans="1:54" ht="15.75" customHeight="1" x14ac:dyDescent="0.25">
      <c r="A207" s="2">
        <v>206</v>
      </c>
      <c r="B207" s="2" t="str">
        <f>IF(Preencher!B207="","",Preencher!B207)</f>
        <v/>
      </c>
      <c r="C207" s="2" t="str">
        <f>IF(Preencher!C207="","",Preencher!C207)</f>
        <v/>
      </c>
      <c r="D207" s="5" t="str">
        <f>IF(Preencher!D207="","",Preencher!D207)</f>
        <v/>
      </c>
      <c r="E207" s="5" t="str">
        <f>IF(Preencher!E207="","",Preencher!E207)</f>
        <v/>
      </c>
      <c r="F207" s="15" t="str">
        <f>IF(Preencher!F207="","",Preencher!F207)</f>
        <v/>
      </c>
      <c r="G207" s="15" t="str">
        <f>IF(Preencher!G207="","",Preencher!G207)</f>
        <v/>
      </c>
      <c r="H207" s="13" t="str">
        <f>IF(Preencher!H207="","",Preencher!H207)</f>
        <v/>
      </c>
      <c r="I207" s="17" t="str">
        <f>IF(Preencher!I207="","",Preencher!I207)</f>
        <v/>
      </c>
      <c r="J207" s="13" t="str">
        <f>IF(Preencher!J207="","",Preencher!J207)</f>
        <v/>
      </c>
      <c r="K207" s="20" t="str">
        <f>IF(Preencher!K207="","",Preencher!K207)</f>
        <v/>
      </c>
      <c r="L207" s="5" t="str">
        <f>IF(Preencher!L207="","",Preencher!L207)</f>
        <v/>
      </c>
      <c r="M207" s="5" t="str">
        <f>IF(Preencher!M207="","",Preencher!M207)</f>
        <v/>
      </c>
      <c r="N207" s="22" t="str">
        <f>IF(Preencher!N207="","",Preencher!N207)</f>
        <v/>
      </c>
      <c r="O207" s="5" t="str">
        <f>IF(Preencher!O207="","",Preencher!O207)</f>
        <v/>
      </c>
      <c r="P207" s="22" t="str">
        <f>IF(Preencher!P207="","",Preencher!P207)</f>
        <v/>
      </c>
      <c r="Q207" s="5" t="str">
        <f>IF(Preencher!Q207="","",Preencher!Q207)</f>
        <v/>
      </c>
      <c r="R207" s="13" t="str">
        <f>IF(Preencher!R207="","",Preencher!R207)</f>
        <v/>
      </c>
      <c r="S207" s="13" t="str">
        <f>IF(Preencher!S207="","",Preencher!S207)</f>
        <v/>
      </c>
      <c r="T207" s="13" t="str">
        <f>IF(Preencher!T207="","",Preencher!T207)</f>
        <v/>
      </c>
      <c r="U207" s="11" t="str">
        <f>IF(Preencher!U207="","",Preencher!U207)</f>
        <v/>
      </c>
      <c r="V207" s="5" t="str">
        <f>IF(Preencher!V207="","",Preencher!V207)</f>
        <v/>
      </c>
      <c r="W207" s="5" t="str">
        <f>IF(Preencher!W207="","",Preencher!W207)</f>
        <v/>
      </c>
      <c r="X207" s="5" t="str">
        <f>IF(Preencher!X207="","",Preencher!X207)</f>
        <v/>
      </c>
      <c r="Y207" s="25" t="str">
        <f>IF(Preencher!Y207="","",Preencher!Y207)</f>
        <v/>
      </c>
      <c r="AB207" s="2" t="b">
        <f t="shared" si="71"/>
        <v>0</v>
      </c>
      <c r="AC207" s="2" t="b">
        <f t="shared" si="72"/>
        <v>0</v>
      </c>
      <c r="AD207" s="2" t="b">
        <f t="shared" si="73"/>
        <v>0</v>
      </c>
      <c r="AE207" s="2" t="b">
        <f t="shared" si="66"/>
        <v>0</v>
      </c>
      <c r="AF207" s="2" t="b">
        <f t="shared" si="67"/>
        <v>0</v>
      </c>
      <c r="AG207" s="2" t="b">
        <f t="shared" si="68"/>
        <v>0</v>
      </c>
      <c r="AH207" s="2" t="b">
        <f t="shared" si="69"/>
        <v>0</v>
      </c>
      <c r="AI207" s="2" t="b">
        <f t="shared" si="74"/>
        <v>0</v>
      </c>
      <c r="AJ207" s="2" t="b">
        <f t="shared" si="75"/>
        <v>0</v>
      </c>
      <c r="AK207" s="2" t="b">
        <f t="shared" si="76"/>
        <v>0</v>
      </c>
      <c r="AL207" s="2" t="b">
        <f t="shared" si="70"/>
        <v>0</v>
      </c>
      <c r="AM207" s="2" t="b">
        <f t="array" aca="1" ref="AM207" ca="1">IF(OR(M207="",SUM(IF(ISNUMBER(VALUE(MID(M207,ROW(INDIRECT("1:"&amp;LEN(M207))),1))),1,0))),FALSE,TRUE)</f>
        <v>0</v>
      </c>
      <c r="AN207" s="2" t="b">
        <f t="shared" si="77"/>
        <v>0</v>
      </c>
      <c r="AO207" s="2" t="b">
        <f t="array" aca="1" ref="AO207" ca="1">IF(OR(O207="",SUM(IF(ISNUMBER(VALUE(MID(O207,ROW(INDIRECT("1:"&amp;LEN(O207))),1))),1,0))),FALSE,TRUE)</f>
        <v>0</v>
      </c>
      <c r="AP207" s="2" t="b">
        <f t="shared" si="77"/>
        <v>0</v>
      </c>
      <c r="AQ207" s="2" t="b">
        <f t="shared" si="78"/>
        <v>0</v>
      </c>
      <c r="AR207" s="2" t="b">
        <f t="shared" si="79"/>
        <v>0</v>
      </c>
      <c r="AS207" s="2" t="b">
        <f t="shared" si="80"/>
        <v>0</v>
      </c>
      <c r="AT207" s="2" t="b">
        <f>IF(ISERROR(VLOOKUP(T207,Especificações!$K$7:$K$33,1,FALSE)),FALSE,TRUE)</f>
        <v>0</v>
      </c>
      <c r="AU207" s="2" t="b">
        <f t="shared" si="81"/>
        <v>0</v>
      </c>
      <c r="AV207" s="2" t="b">
        <f t="shared" si="82"/>
        <v>0</v>
      </c>
      <c r="AW207" s="2" t="b">
        <f t="shared" si="83"/>
        <v>0</v>
      </c>
      <c r="AX207" s="2" t="b">
        <f t="shared" si="84"/>
        <v>0</v>
      </c>
      <c r="AY207" s="2" t="b">
        <f t="shared" si="85"/>
        <v>0</v>
      </c>
      <c r="AZ207" s="24" t="b">
        <f>IF(COUNTA(Preencher!B207:Y207)=0,FALSE,TRUE)</f>
        <v>0</v>
      </c>
      <c r="BA207" s="24">
        <f t="shared" si="86"/>
        <v>0</v>
      </c>
      <c r="BB207" s="24">
        <f t="shared" si="87"/>
        <v>0</v>
      </c>
    </row>
    <row r="208" spans="1:54" ht="15.75" customHeight="1" x14ac:dyDescent="0.25">
      <c r="A208" s="2">
        <v>207</v>
      </c>
      <c r="B208" s="2" t="str">
        <f>IF(Preencher!B208="","",Preencher!B208)</f>
        <v/>
      </c>
      <c r="C208" s="2" t="str">
        <f>IF(Preencher!C208="","",Preencher!C208)</f>
        <v/>
      </c>
      <c r="D208" s="5" t="str">
        <f>IF(Preencher!D208="","",Preencher!D208)</f>
        <v/>
      </c>
      <c r="E208" s="5" t="str">
        <f>IF(Preencher!E208="","",Preencher!E208)</f>
        <v/>
      </c>
      <c r="F208" s="15" t="str">
        <f>IF(Preencher!F208="","",Preencher!F208)</f>
        <v/>
      </c>
      <c r="G208" s="15" t="str">
        <f>IF(Preencher!G208="","",Preencher!G208)</f>
        <v/>
      </c>
      <c r="H208" s="13" t="str">
        <f>IF(Preencher!H208="","",Preencher!H208)</f>
        <v/>
      </c>
      <c r="I208" s="17" t="str">
        <f>IF(Preencher!I208="","",Preencher!I208)</f>
        <v/>
      </c>
      <c r="J208" s="13" t="str">
        <f>IF(Preencher!J208="","",Preencher!J208)</f>
        <v/>
      </c>
      <c r="K208" s="20" t="str">
        <f>IF(Preencher!K208="","",Preencher!K208)</f>
        <v/>
      </c>
      <c r="L208" s="5" t="str">
        <f>IF(Preencher!L208="","",Preencher!L208)</f>
        <v/>
      </c>
      <c r="M208" s="5" t="str">
        <f>IF(Preencher!M208="","",Preencher!M208)</f>
        <v/>
      </c>
      <c r="N208" s="22" t="str">
        <f>IF(Preencher!N208="","",Preencher!N208)</f>
        <v/>
      </c>
      <c r="O208" s="5" t="str">
        <f>IF(Preencher!O208="","",Preencher!O208)</f>
        <v/>
      </c>
      <c r="P208" s="22" t="str">
        <f>IF(Preencher!P208="","",Preencher!P208)</f>
        <v/>
      </c>
      <c r="Q208" s="5" t="str">
        <f>IF(Preencher!Q208="","",Preencher!Q208)</f>
        <v/>
      </c>
      <c r="R208" s="13" t="str">
        <f>IF(Preencher!R208="","",Preencher!R208)</f>
        <v/>
      </c>
      <c r="S208" s="13" t="str">
        <f>IF(Preencher!S208="","",Preencher!S208)</f>
        <v/>
      </c>
      <c r="T208" s="13" t="str">
        <f>IF(Preencher!T208="","",Preencher!T208)</f>
        <v/>
      </c>
      <c r="U208" s="11" t="str">
        <f>IF(Preencher!U208="","",Preencher!U208)</f>
        <v/>
      </c>
      <c r="V208" s="5" t="str">
        <f>IF(Preencher!V208="","",Preencher!V208)</f>
        <v/>
      </c>
      <c r="W208" s="5" t="str">
        <f>IF(Preencher!W208="","",Preencher!W208)</f>
        <v/>
      </c>
      <c r="X208" s="5" t="str">
        <f>IF(Preencher!X208="","",Preencher!X208)</f>
        <v/>
      </c>
      <c r="Y208" s="25" t="str">
        <f>IF(Preencher!Y208="","",Preencher!Y208)</f>
        <v/>
      </c>
      <c r="AB208" s="2" t="b">
        <f t="shared" si="71"/>
        <v>0</v>
      </c>
      <c r="AC208" s="2" t="b">
        <f t="shared" si="72"/>
        <v>0</v>
      </c>
      <c r="AD208" s="2" t="b">
        <f t="shared" si="73"/>
        <v>0</v>
      </c>
      <c r="AE208" s="2" t="b">
        <f t="shared" si="66"/>
        <v>0</v>
      </c>
      <c r="AF208" s="2" t="b">
        <f t="shared" si="67"/>
        <v>0</v>
      </c>
      <c r="AG208" s="2" t="b">
        <f t="shared" si="68"/>
        <v>0</v>
      </c>
      <c r="AH208" s="2" t="b">
        <f t="shared" si="69"/>
        <v>0</v>
      </c>
      <c r="AI208" s="2" t="b">
        <f t="shared" si="74"/>
        <v>0</v>
      </c>
      <c r="AJ208" s="2" t="b">
        <f t="shared" si="75"/>
        <v>0</v>
      </c>
      <c r="AK208" s="2" t="b">
        <f t="shared" si="76"/>
        <v>0</v>
      </c>
      <c r="AL208" s="2" t="b">
        <f t="shared" si="70"/>
        <v>0</v>
      </c>
      <c r="AM208" s="2" t="b">
        <f t="array" aca="1" ref="AM208" ca="1">IF(OR(M208="",SUM(IF(ISNUMBER(VALUE(MID(M208,ROW(INDIRECT("1:"&amp;LEN(M208))),1))),1,0))),FALSE,TRUE)</f>
        <v>0</v>
      </c>
      <c r="AN208" s="2" t="b">
        <f t="shared" si="77"/>
        <v>0</v>
      </c>
      <c r="AO208" s="2" t="b">
        <f t="array" aca="1" ref="AO208" ca="1">IF(OR(O208="",SUM(IF(ISNUMBER(VALUE(MID(O208,ROW(INDIRECT("1:"&amp;LEN(O208))),1))),1,0))),FALSE,TRUE)</f>
        <v>0</v>
      </c>
      <c r="AP208" s="2" t="b">
        <f t="shared" si="77"/>
        <v>0</v>
      </c>
      <c r="AQ208" s="2" t="b">
        <f t="shared" si="78"/>
        <v>0</v>
      </c>
      <c r="AR208" s="2" t="b">
        <f t="shared" si="79"/>
        <v>0</v>
      </c>
      <c r="AS208" s="2" t="b">
        <f t="shared" si="80"/>
        <v>0</v>
      </c>
      <c r="AT208" s="2" t="b">
        <f>IF(ISERROR(VLOOKUP(T208,Especificações!$K$7:$K$33,1,FALSE)),FALSE,TRUE)</f>
        <v>0</v>
      </c>
      <c r="AU208" s="2" t="b">
        <f t="shared" si="81"/>
        <v>0</v>
      </c>
      <c r="AV208" s="2" t="b">
        <f t="shared" si="82"/>
        <v>0</v>
      </c>
      <c r="AW208" s="2" t="b">
        <f t="shared" si="83"/>
        <v>0</v>
      </c>
      <c r="AX208" s="2" t="b">
        <f t="shared" si="84"/>
        <v>0</v>
      </c>
      <c r="AY208" s="2" t="b">
        <f t="shared" si="85"/>
        <v>0</v>
      </c>
      <c r="AZ208" s="24" t="b">
        <f>IF(COUNTA(Preencher!B208:Y208)=0,FALSE,TRUE)</f>
        <v>0</v>
      </c>
      <c r="BA208" s="24">
        <f t="shared" si="86"/>
        <v>0</v>
      </c>
      <c r="BB208" s="24">
        <f t="shared" si="87"/>
        <v>0</v>
      </c>
    </row>
    <row r="209" spans="1:54" ht="15.75" customHeight="1" x14ac:dyDescent="0.25">
      <c r="A209" s="2">
        <v>208</v>
      </c>
      <c r="B209" s="2" t="str">
        <f>IF(Preencher!B209="","",Preencher!B209)</f>
        <v/>
      </c>
      <c r="C209" s="2" t="str">
        <f>IF(Preencher!C209="","",Preencher!C209)</f>
        <v/>
      </c>
      <c r="D209" s="5" t="str">
        <f>IF(Preencher!D209="","",Preencher!D209)</f>
        <v/>
      </c>
      <c r="E209" s="5" t="str">
        <f>IF(Preencher!E209="","",Preencher!E209)</f>
        <v/>
      </c>
      <c r="F209" s="15" t="str">
        <f>IF(Preencher!F209="","",Preencher!F209)</f>
        <v/>
      </c>
      <c r="G209" s="15" t="str">
        <f>IF(Preencher!G209="","",Preencher!G209)</f>
        <v/>
      </c>
      <c r="H209" s="13" t="str">
        <f>IF(Preencher!H209="","",Preencher!H209)</f>
        <v/>
      </c>
      <c r="I209" s="17" t="str">
        <f>IF(Preencher!I209="","",Preencher!I209)</f>
        <v/>
      </c>
      <c r="J209" s="13" t="str">
        <f>IF(Preencher!J209="","",Preencher!J209)</f>
        <v/>
      </c>
      <c r="K209" s="20" t="str">
        <f>IF(Preencher!K209="","",Preencher!K209)</f>
        <v/>
      </c>
      <c r="L209" s="5" t="str">
        <f>IF(Preencher!L209="","",Preencher!L209)</f>
        <v/>
      </c>
      <c r="M209" s="5" t="str">
        <f>IF(Preencher!M209="","",Preencher!M209)</f>
        <v/>
      </c>
      <c r="N209" s="22" t="str">
        <f>IF(Preencher!N209="","",Preencher!N209)</f>
        <v/>
      </c>
      <c r="O209" s="5" t="str">
        <f>IF(Preencher!O209="","",Preencher!O209)</f>
        <v/>
      </c>
      <c r="P209" s="22" t="str">
        <f>IF(Preencher!P209="","",Preencher!P209)</f>
        <v/>
      </c>
      <c r="Q209" s="5" t="str">
        <f>IF(Preencher!Q209="","",Preencher!Q209)</f>
        <v/>
      </c>
      <c r="R209" s="13" t="str">
        <f>IF(Preencher!R209="","",Preencher!R209)</f>
        <v/>
      </c>
      <c r="S209" s="13" t="str">
        <f>IF(Preencher!S209="","",Preencher!S209)</f>
        <v/>
      </c>
      <c r="T209" s="13" t="str">
        <f>IF(Preencher!T209="","",Preencher!T209)</f>
        <v/>
      </c>
      <c r="U209" s="11" t="str">
        <f>IF(Preencher!U209="","",Preencher!U209)</f>
        <v/>
      </c>
      <c r="V209" s="5" t="str">
        <f>IF(Preencher!V209="","",Preencher!V209)</f>
        <v/>
      </c>
      <c r="W209" s="5" t="str">
        <f>IF(Preencher!W209="","",Preencher!W209)</f>
        <v/>
      </c>
      <c r="X209" s="5" t="str">
        <f>IF(Preencher!X209="","",Preencher!X209)</f>
        <v/>
      </c>
      <c r="Y209" s="25" t="str">
        <f>IF(Preencher!Y209="","",Preencher!Y209)</f>
        <v/>
      </c>
      <c r="AB209" s="2" t="b">
        <f t="shared" si="71"/>
        <v>0</v>
      </c>
      <c r="AC209" s="2" t="b">
        <f t="shared" si="72"/>
        <v>0</v>
      </c>
      <c r="AD209" s="2" t="b">
        <f t="shared" si="73"/>
        <v>0</v>
      </c>
      <c r="AE209" s="2" t="b">
        <f t="shared" si="66"/>
        <v>0</v>
      </c>
      <c r="AF209" s="2" t="b">
        <f t="shared" si="67"/>
        <v>0</v>
      </c>
      <c r="AG209" s="2" t="b">
        <f t="shared" si="68"/>
        <v>0</v>
      </c>
      <c r="AH209" s="2" t="b">
        <f t="shared" si="69"/>
        <v>0</v>
      </c>
      <c r="AI209" s="2" t="b">
        <f t="shared" si="74"/>
        <v>0</v>
      </c>
      <c r="AJ209" s="2" t="b">
        <f t="shared" si="75"/>
        <v>0</v>
      </c>
      <c r="AK209" s="2" t="b">
        <f t="shared" si="76"/>
        <v>0</v>
      </c>
      <c r="AL209" s="2" t="b">
        <f t="shared" si="70"/>
        <v>0</v>
      </c>
      <c r="AM209" s="2" t="b">
        <f t="array" aca="1" ref="AM209" ca="1">IF(OR(M209="",SUM(IF(ISNUMBER(VALUE(MID(M209,ROW(INDIRECT("1:"&amp;LEN(M209))),1))),1,0))),FALSE,TRUE)</f>
        <v>0</v>
      </c>
      <c r="AN209" s="2" t="b">
        <f t="shared" si="77"/>
        <v>0</v>
      </c>
      <c r="AO209" s="2" t="b">
        <f t="array" aca="1" ref="AO209" ca="1">IF(OR(O209="",SUM(IF(ISNUMBER(VALUE(MID(O209,ROW(INDIRECT("1:"&amp;LEN(O209))),1))),1,0))),FALSE,TRUE)</f>
        <v>0</v>
      </c>
      <c r="AP209" s="2" t="b">
        <f t="shared" si="77"/>
        <v>0</v>
      </c>
      <c r="AQ209" s="2" t="b">
        <f t="shared" si="78"/>
        <v>0</v>
      </c>
      <c r="AR209" s="2" t="b">
        <f t="shared" si="79"/>
        <v>0</v>
      </c>
      <c r="AS209" s="2" t="b">
        <f t="shared" si="80"/>
        <v>0</v>
      </c>
      <c r="AT209" s="2" t="b">
        <f>IF(ISERROR(VLOOKUP(T209,Especificações!$K$7:$K$33,1,FALSE)),FALSE,TRUE)</f>
        <v>0</v>
      </c>
      <c r="AU209" s="2" t="b">
        <f t="shared" si="81"/>
        <v>0</v>
      </c>
      <c r="AV209" s="2" t="b">
        <f t="shared" si="82"/>
        <v>0</v>
      </c>
      <c r="AW209" s="2" t="b">
        <f t="shared" si="83"/>
        <v>0</v>
      </c>
      <c r="AX209" s="2" t="b">
        <f t="shared" si="84"/>
        <v>0</v>
      </c>
      <c r="AY209" s="2" t="b">
        <f t="shared" si="85"/>
        <v>0</v>
      </c>
      <c r="AZ209" s="24" t="b">
        <f>IF(COUNTA(Preencher!B209:Y209)=0,FALSE,TRUE)</f>
        <v>0</v>
      </c>
      <c r="BA209" s="24">
        <f t="shared" si="86"/>
        <v>0</v>
      </c>
      <c r="BB209" s="24">
        <f t="shared" si="87"/>
        <v>0</v>
      </c>
    </row>
    <row r="210" spans="1:54" ht="15.75" customHeight="1" x14ac:dyDescent="0.25">
      <c r="A210" s="2">
        <v>209</v>
      </c>
      <c r="B210" s="2" t="str">
        <f>IF(Preencher!B210="","",Preencher!B210)</f>
        <v/>
      </c>
      <c r="C210" s="2" t="str">
        <f>IF(Preencher!C210="","",Preencher!C210)</f>
        <v/>
      </c>
      <c r="D210" s="5" t="str">
        <f>IF(Preencher!D210="","",Preencher!D210)</f>
        <v/>
      </c>
      <c r="E210" s="5" t="str">
        <f>IF(Preencher!E210="","",Preencher!E210)</f>
        <v/>
      </c>
      <c r="F210" s="15" t="str">
        <f>IF(Preencher!F210="","",Preencher!F210)</f>
        <v/>
      </c>
      <c r="G210" s="15" t="str">
        <f>IF(Preencher!G210="","",Preencher!G210)</f>
        <v/>
      </c>
      <c r="H210" s="13" t="str">
        <f>IF(Preencher!H210="","",Preencher!H210)</f>
        <v/>
      </c>
      <c r="I210" s="17" t="str">
        <f>IF(Preencher!I210="","",Preencher!I210)</f>
        <v/>
      </c>
      <c r="J210" s="13" t="str">
        <f>IF(Preencher!J210="","",Preencher!J210)</f>
        <v/>
      </c>
      <c r="K210" s="20" t="str">
        <f>IF(Preencher!K210="","",Preencher!K210)</f>
        <v/>
      </c>
      <c r="L210" s="5" t="str">
        <f>IF(Preencher!L210="","",Preencher!L210)</f>
        <v/>
      </c>
      <c r="M210" s="5" t="str">
        <f>IF(Preencher!M210="","",Preencher!M210)</f>
        <v/>
      </c>
      <c r="N210" s="22" t="str">
        <f>IF(Preencher!N210="","",Preencher!N210)</f>
        <v/>
      </c>
      <c r="O210" s="5" t="str">
        <f>IF(Preencher!O210="","",Preencher!O210)</f>
        <v/>
      </c>
      <c r="P210" s="22" t="str">
        <f>IF(Preencher!P210="","",Preencher!P210)</f>
        <v/>
      </c>
      <c r="Q210" s="5" t="str">
        <f>IF(Preencher!Q210="","",Preencher!Q210)</f>
        <v/>
      </c>
      <c r="R210" s="13" t="str">
        <f>IF(Preencher!R210="","",Preencher!R210)</f>
        <v/>
      </c>
      <c r="S210" s="13" t="str">
        <f>IF(Preencher!S210="","",Preencher!S210)</f>
        <v/>
      </c>
      <c r="T210" s="13" t="str">
        <f>IF(Preencher!T210="","",Preencher!T210)</f>
        <v/>
      </c>
      <c r="U210" s="11" t="str">
        <f>IF(Preencher!U210="","",Preencher!U210)</f>
        <v/>
      </c>
      <c r="V210" s="5" t="str">
        <f>IF(Preencher!V210="","",Preencher!V210)</f>
        <v/>
      </c>
      <c r="W210" s="5" t="str">
        <f>IF(Preencher!W210="","",Preencher!W210)</f>
        <v/>
      </c>
      <c r="X210" s="5" t="str">
        <f>IF(Preencher!X210="","",Preencher!X210)</f>
        <v/>
      </c>
      <c r="Y210" s="25" t="str">
        <f>IF(Preencher!Y210="","",Preencher!Y210)</f>
        <v/>
      </c>
      <c r="AB210" s="2" t="b">
        <f t="shared" si="71"/>
        <v>0</v>
      </c>
      <c r="AC210" s="2" t="b">
        <f t="shared" si="72"/>
        <v>0</v>
      </c>
      <c r="AD210" s="2" t="b">
        <f t="shared" si="73"/>
        <v>0</v>
      </c>
      <c r="AE210" s="2" t="b">
        <f t="shared" si="66"/>
        <v>0</v>
      </c>
      <c r="AF210" s="2" t="b">
        <f t="shared" si="67"/>
        <v>0</v>
      </c>
      <c r="AG210" s="2" t="b">
        <f t="shared" si="68"/>
        <v>0</v>
      </c>
      <c r="AH210" s="2" t="b">
        <f t="shared" si="69"/>
        <v>0</v>
      </c>
      <c r="AI210" s="2" t="b">
        <f t="shared" si="74"/>
        <v>0</v>
      </c>
      <c r="AJ210" s="2" t="b">
        <f t="shared" si="75"/>
        <v>0</v>
      </c>
      <c r="AK210" s="2" t="b">
        <f t="shared" si="76"/>
        <v>0</v>
      </c>
      <c r="AL210" s="2" t="b">
        <f t="shared" si="70"/>
        <v>0</v>
      </c>
      <c r="AM210" s="2" t="b">
        <f t="array" aca="1" ref="AM210" ca="1">IF(OR(M210="",SUM(IF(ISNUMBER(VALUE(MID(M210,ROW(INDIRECT("1:"&amp;LEN(M210))),1))),1,0))),FALSE,TRUE)</f>
        <v>0</v>
      </c>
      <c r="AN210" s="2" t="b">
        <f t="shared" si="77"/>
        <v>0</v>
      </c>
      <c r="AO210" s="2" t="b">
        <f t="array" aca="1" ref="AO210" ca="1">IF(OR(O210="",SUM(IF(ISNUMBER(VALUE(MID(O210,ROW(INDIRECT("1:"&amp;LEN(O210))),1))),1,0))),FALSE,TRUE)</f>
        <v>0</v>
      </c>
      <c r="AP210" s="2" t="b">
        <f t="shared" si="77"/>
        <v>0</v>
      </c>
      <c r="AQ210" s="2" t="b">
        <f t="shared" si="78"/>
        <v>0</v>
      </c>
      <c r="AR210" s="2" t="b">
        <f t="shared" si="79"/>
        <v>0</v>
      </c>
      <c r="AS210" s="2" t="b">
        <f t="shared" si="80"/>
        <v>0</v>
      </c>
      <c r="AT210" s="2" t="b">
        <f>IF(ISERROR(VLOOKUP(T210,Especificações!$K$7:$K$33,1,FALSE)),FALSE,TRUE)</f>
        <v>0</v>
      </c>
      <c r="AU210" s="2" t="b">
        <f t="shared" si="81"/>
        <v>0</v>
      </c>
      <c r="AV210" s="2" t="b">
        <f t="shared" si="82"/>
        <v>0</v>
      </c>
      <c r="AW210" s="2" t="b">
        <f t="shared" si="83"/>
        <v>0</v>
      </c>
      <c r="AX210" s="2" t="b">
        <f t="shared" si="84"/>
        <v>0</v>
      </c>
      <c r="AY210" s="2" t="b">
        <f t="shared" si="85"/>
        <v>0</v>
      </c>
      <c r="AZ210" s="24" t="b">
        <f>IF(COUNTA(Preencher!B210:Y210)=0,FALSE,TRUE)</f>
        <v>0</v>
      </c>
      <c r="BA210" s="24">
        <f t="shared" si="86"/>
        <v>0</v>
      </c>
      <c r="BB210" s="24">
        <f t="shared" si="87"/>
        <v>0</v>
      </c>
    </row>
    <row r="211" spans="1:54" ht="15.75" customHeight="1" x14ac:dyDescent="0.25">
      <c r="A211" s="2">
        <v>210</v>
      </c>
      <c r="B211" s="2" t="str">
        <f>IF(Preencher!B211="","",Preencher!B211)</f>
        <v/>
      </c>
      <c r="C211" s="2" t="str">
        <f>IF(Preencher!C211="","",Preencher!C211)</f>
        <v/>
      </c>
      <c r="D211" s="5" t="str">
        <f>IF(Preencher!D211="","",Preencher!D211)</f>
        <v/>
      </c>
      <c r="E211" s="5" t="str">
        <f>IF(Preencher!E211="","",Preencher!E211)</f>
        <v/>
      </c>
      <c r="F211" s="15" t="str">
        <f>IF(Preencher!F211="","",Preencher!F211)</f>
        <v/>
      </c>
      <c r="G211" s="15" t="str">
        <f>IF(Preencher!G211="","",Preencher!G211)</f>
        <v/>
      </c>
      <c r="H211" s="13" t="str">
        <f>IF(Preencher!H211="","",Preencher!H211)</f>
        <v/>
      </c>
      <c r="I211" s="17" t="str">
        <f>IF(Preencher!I211="","",Preencher!I211)</f>
        <v/>
      </c>
      <c r="J211" s="13" t="str">
        <f>IF(Preencher!J211="","",Preencher!J211)</f>
        <v/>
      </c>
      <c r="K211" s="20" t="str">
        <f>IF(Preencher!K211="","",Preencher!K211)</f>
        <v/>
      </c>
      <c r="L211" s="5" t="str">
        <f>IF(Preencher!L211="","",Preencher!L211)</f>
        <v/>
      </c>
      <c r="M211" s="5" t="str">
        <f>IF(Preencher!M211="","",Preencher!M211)</f>
        <v/>
      </c>
      <c r="N211" s="22" t="str">
        <f>IF(Preencher!N211="","",Preencher!N211)</f>
        <v/>
      </c>
      <c r="O211" s="5" t="str">
        <f>IF(Preencher!O211="","",Preencher!O211)</f>
        <v/>
      </c>
      <c r="P211" s="22" t="str">
        <f>IF(Preencher!P211="","",Preencher!P211)</f>
        <v/>
      </c>
      <c r="Q211" s="5" t="str">
        <f>IF(Preencher!Q211="","",Preencher!Q211)</f>
        <v/>
      </c>
      <c r="R211" s="13" t="str">
        <f>IF(Preencher!R211="","",Preencher!R211)</f>
        <v/>
      </c>
      <c r="S211" s="13" t="str">
        <f>IF(Preencher!S211="","",Preencher!S211)</f>
        <v/>
      </c>
      <c r="T211" s="13" t="str">
        <f>IF(Preencher!T211="","",Preencher!T211)</f>
        <v/>
      </c>
      <c r="U211" s="11" t="str">
        <f>IF(Preencher!U211="","",Preencher!U211)</f>
        <v/>
      </c>
      <c r="V211" s="5" t="str">
        <f>IF(Preencher!V211="","",Preencher!V211)</f>
        <v/>
      </c>
      <c r="W211" s="5" t="str">
        <f>IF(Preencher!W211="","",Preencher!W211)</f>
        <v/>
      </c>
      <c r="X211" s="5" t="str">
        <f>IF(Preencher!X211="","",Preencher!X211)</f>
        <v/>
      </c>
      <c r="Y211" s="25" t="str">
        <f>IF(Preencher!Y211="","",Preencher!Y211)</f>
        <v/>
      </c>
      <c r="AB211" s="2" t="b">
        <f t="shared" si="71"/>
        <v>0</v>
      </c>
      <c r="AC211" s="2" t="b">
        <f t="shared" si="72"/>
        <v>0</v>
      </c>
      <c r="AD211" s="2" t="b">
        <f t="shared" si="73"/>
        <v>0</v>
      </c>
      <c r="AE211" s="2" t="b">
        <f t="shared" si="66"/>
        <v>0</v>
      </c>
      <c r="AF211" s="2" t="b">
        <f t="shared" si="67"/>
        <v>0</v>
      </c>
      <c r="AG211" s="2" t="b">
        <f t="shared" si="68"/>
        <v>0</v>
      </c>
      <c r="AH211" s="2" t="b">
        <f t="shared" si="69"/>
        <v>0</v>
      </c>
      <c r="AI211" s="2" t="b">
        <f t="shared" si="74"/>
        <v>0</v>
      </c>
      <c r="AJ211" s="2" t="b">
        <f t="shared" si="75"/>
        <v>0</v>
      </c>
      <c r="AK211" s="2" t="b">
        <f t="shared" si="76"/>
        <v>0</v>
      </c>
      <c r="AL211" s="2" t="b">
        <f t="shared" si="70"/>
        <v>0</v>
      </c>
      <c r="AM211" s="2" t="b">
        <f t="array" aca="1" ref="AM211" ca="1">IF(OR(M211="",SUM(IF(ISNUMBER(VALUE(MID(M211,ROW(INDIRECT("1:"&amp;LEN(M211))),1))),1,0))),FALSE,TRUE)</f>
        <v>0</v>
      </c>
      <c r="AN211" s="2" t="b">
        <f t="shared" si="77"/>
        <v>0</v>
      </c>
      <c r="AO211" s="2" t="b">
        <f t="array" aca="1" ref="AO211" ca="1">IF(OR(O211="",SUM(IF(ISNUMBER(VALUE(MID(O211,ROW(INDIRECT("1:"&amp;LEN(O211))),1))),1,0))),FALSE,TRUE)</f>
        <v>0</v>
      </c>
      <c r="AP211" s="2" t="b">
        <f t="shared" si="77"/>
        <v>0</v>
      </c>
      <c r="AQ211" s="2" t="b">
        <f t="shared" si="78"/>
        <v>0</v>
      </c>
      <c r="AR211" s="2" t="b">
        <f t="shared" si="79"/>
        <v>0</v>
      </c>
      <c r="AS211" s="2" t="b">
        <f t="shared" si="80"/>
        <v>0</v>
      </c>
      <c r="AT211" s="2" t="b">
        <f>IF(ISERROR(VLOOKUP(T211,Especificações!$K$7:$K$33,1,FALSE)),FALSE,TRUE)</f>
        <v>0</v>
      </c>
      <c r="AU211" s="2" t="b">
        <f t="shared" si="81"/>
        <v>0</v>
      </c>
      <c r="AV211" s="2" t="b">
        <f t="shared" si="82"/>
        <v>0</v>
      </c>
      <c r="AW211" s="2" t="b">
        <f t="shared" si="83"/>
        <v>0</v>
      </c>
      <c r="AX211" s="2" t="b">
        <f t="shared" si="84"/>
        <v>0</v>
      </c>
      <c r="AY211" s="2" t="b">
        <f t="shared" si="85"/>
        <v>0</v>
      </c>
      <c r="AZ211" s="24" t="b">
        <f>IF(COUNTA(Preencher!B211:Y211)=0,FALSE,TRUE)</f>
        <v>0</v>
      </c>
      <c r="BA211" s="24">
        <f t="shared" si="86"/>
        <v>0</v>
      </c>
      <c r="BB211" s="24">
        <f t="shared" si="87"/>
        <v>0</v>
      </c>
    </row>
    <row r="212" spans="1:54" ht="15.75" customHeight="1" x14ac:dyDescent="0.25">
      <c r="A212" s="2">
        <v>211</v>
      </c>
      <c r="B212" s="2" t="str">
        <f>IF(Preencher!B212="","",Preencher!B212)</f>
        <v/>
      </c>
      <c r="C212" s="2" t="str">
        <f>IF(Preencher!C212="","",Preencher!C212)</f>
        <v/>
      </c>
      <c r="D212" s="5" t="str">
        <f>IF(Preencher!D212="","",Preencher!D212)</f>
        <v/>
      </c>
      <c r="E212" s="5" t="str">
        <f>IF(Preencher!E212="","",Preencher!E212)</f>
        <v/>
      </c>
      <c r="F212" s="15" t="str">
        <f>IF(Preencher!F212="","",Preencher!F212)</f>
        <v/>
      </c>
      <c r="G212" s="15" t="str">
        <f>IF(Preencher!G212="","",Preencher!G212)</f>
        <v/>
      </c>
      <c r="H212" s="13" t="str">
        <f>IF(Preencher!H212="","",Preencher!H212)</f>
        <v/>
      </c>
      <c r="I212" s="17" t="str">
        <f>IF(Preencher!I212="","",Preencher!I212)</f>
        <v/>
      </c>
      <c r="J212" s="13" t="str">
        <f>IF(Preencher!J212="","",Preencher!J212)</f>
        <v/>
      </c>
      <c r="K212" s="20" t="str">
        <f>IF(Preencher!K212="","",Preencher!K212)</f>
        <v/>
      </c>
      <c r="L212" s="5" t="str">
        <f>IF(Preencher!L212="","",Preencher!L212)</f>
        <v/>
      </c>
      <c r="M212" s="5" t="str">
        <f>IF(Preencher!M212="","",Preencher!M212)</f>
        <v/>
      </c>
      <c r="N212" s="22" t="str">
        <f>IF(Preencher!N212="","",Preencher!N212)</f>
        <v/>
      </c>
      <c r="O212" s="5" t="str">
        <f>IF(Preencher!O212="","",Preencher!O212)</f>
        <v/>
      </c>
      <c r="P212" s="22" t="str">
        <f>IF(Preencher!P212="","",Preencher!P212)</f>
        <v/>
      </c>
      <c r="Q212" s="5" t="str">
        <f>IF(Preencher!Q212="","",Preencher!Q212)</f>
        <v/>
      </c>
      <c r="R212" s="13" t="str">
        <f>IF(Preencher!R212="","",Preencher!R212)</f>
        <v/>
      </c>
      <c r="S212" s="13" t="str">
        <f>IF(Preencher!S212="","",Preencher!S212)</f>
        <v/>
      </c>
      <c r="T212" s="13" t="str">
        <f>IF(Preencher!T212="","",Preencher!T212)</f>
        <v/>
      </c>
      <c r="U212" s="11" t="str">
        <f>IF(Preencher!U212="","",Preencher!U212)</f>
        <v/>
      </c>
      <c r="V212" s="5" t="str">
        <f>IF(Preencher!V212="","",Preencher!V212)</f>
        <v/>
      </c>
      <c r="W212" s="5" t="str">
        <f>IF(Preencher!W212="","",Preencher!W212)</f>
        <v/>
      </c>
      <c r="X212" s="5" t="str">
        <f>IF(Preencher!X212="","",Preencher!X212)</f>
        <v/>
      </c>
      <c r="Y212" s="25" t="str">
        <f>IF(Preencher!Y212="","",Preencher!Y212)</f>
        <v/>
      </c>
      <c r="AB212" s="2" t="b">
        <f t="shared" si="71"/>
        <v>0</v>
      </c>
      <c r="AC212" s="2" t="b">
        <f t="shared" si="72"/>
        <v>0</v>
      </c>
      <c r="AD212" s="2" t="b">
        <f t="shared" si="73"/>
        <v>0</v>
      </c>
      <c r="AE212" s="2" t="b">
        <f t="shared" si="66"/>
        <v>0</v>
      </c>
      <c r="AF212" s="2" t="b">
        <f t="shared" si="67"/>
        <v>0</v>
      </c>
      <c r="AG212" s="2" t="b">
        <f t="shared" si="68"/>
        <v>0</v>
      </c>
      <c r="AH212" s="2" t="b">
        <f t="shared" si="69"/>
        <v>0</v>
      </c>
      <c r="AI212" s="2" t="b">
        <f t="shared" si="74"/>
        <v>0</v>
      </c>
      <c r="AJ212" s="2" t="b">
        <f t="shared" si="75"/>
        <v>0</v>
      </c>
      <c r="AK212" s="2" t="b">
        <f t="shared" si="76"/>
        <v>0</v>
      </c>
      <c r="AL212" s="2" t="b">
        <f t="shared" si="70"/>
        <v>0</v>
      </c>
      <c r="AM212" s="2" t="b">
        <f t="array" aca="1" ref="AM212" ca="1">IF(OR(M212="",SUM(IF(ISNUMBER(VALUE(MID(M212,ROW(INDIRECT("1:"&amp;LEN(M212))),1))),1,0))),FALSE,TRUE)</f>
        <v>0</v>
      </c>
      <c r="AN212" s="2" t="b">
        <f t="shared" si="77"/>
        <v>0</v>
      </c>
      <c r="AO212" s="2" t="b">
        <f t="array" aca="1" ref="AO212" ca="1">IF(OR(O212="",SUM(IF(ISNUMBER(VALUE(MID(O212,ROW(INDIRECT("1:"&amp;LEN(O212))),1))),1,0))),FALSE,TRUE)</f>
        <v>0</v>
      </c>
      <c r="AP212" s="2" t="b">
        <f t="shared" si="77"/>
        <v>0</v>
      </c>
      <c r="AQ212" s="2" t="b">
        <f t="shared" si="78"/>
        <v>0</v>
      </c>
      <c r="AR212" s="2" t="b">
        <f t="shared" si="79"/>
        <v>0</v>
      </c>
      <c r="AS212" s="2" t="b">
        <f t="shared" si="80"/>
        <v>0</v>
      </c>
      <c r="AT212" s="2" t="b">
        <f>IF(ISERROR(VLOOKUP(T212,Especificações!$K$7:$K$33,1,FALSE)),FALSE,TRUE)</f>
        <v>0</v>
      </c>
      <c r="AU212" s="2" t="b">
        <f t="shared" si="81"/>
        <v>0</v>
      </c>
      <c r="AV212" s="2" t="b">
        <f t="shared" si="82"/>
        <v>0</v>
      </c>
      <c r="AW212" s="2" t="b">
        <f t="shared" si="83"/>
        <v>0</v>
      </c>
      <c r="AX212" s="2" t="b">
        <f t="shared" si="84"/>
        <v>0</v>
      </c>
      <c r="AY212" s="2" t="b">
        <f t="shared" si="85"/>
        <v>0</v>
      </c>
      <c r="AZ212" s="24" t="b">
        <f>IF(COUNTA(Preencher!B212:Y212)=0,FALSE,TRUE)</f>
        <v>0</v>
      </c>
      <c r="BA212" s="24">
        <f t="shared" si="86"/>
        <v>0</v>
      </c>
      <c r="BB212" s="24">
        <f t="shared" si="87"/>
        <v>0</v>
      </c>
    </row>
    <row r="213" spans="1:54" ht="15.75" customHeight="1" x14ac:dyDescent="0.25">
      <c r="A213" s="2">
        <v>212</v>
      </c>
      <c r="B213" s="2" t="str">
        <f>IF(Preencher!B213="","",Preencher!B213)</f>
        <v/>
      </c>
      <c r="C213" s="2" t="str">
        <f>IF(Preencher!C213="","",Preencher!C213)</f>
        <v/>
      </c>
      <c r="D213" s="5" t="str">
        <f>IF(Preencher!D213="","",Preencher!D213)</f>
        <v/>
      </c>
      <c r="E213" s="5" t="str">
        <f>IF(Preencher!E213="","",Preencher!E213)</f>
        <v/>
      </c>
      <c r="F213" s="15" t="str">
        <f>IF(Preencher!F213="","",Preencher!F213)</f>
        <v/>
      </c>
      <c r="G213" s="15" t="str">
        <f>IF(Preencher!G213="","",Preencher!G213)</f>
        <v/>
      </c>
      <c r="H213" s="13" t="str">
        <f>IF(Preencher!H213="","",Preencher!H213)</f>
        <v/>
      </c>
      <c r="I213" s="17" t="str">
        <f>IF(Preencher!I213="","",Preencher!I213)</f>
        <v/>
      </c>
      <c r="J213" s="13" t="str">
        <f>IF(Preencher!J213="","",Preencher!J213)</f>
        <v/>
      </c>
      <c r="K213" s="20" t="str">
        <f>IF(Preencher!K213="","",Preencher!K213)</f>
        <v/>
      </c>
      <c r="L213" s="5" t="str">
        <f>IF(Preencher!L213="","",Preencher!L213)</f>
        <v/>
      </c>
      <c r="M213" s="5" t="str">
        <f>IF(Preencher!M213="","",Preencher!M213)</f>
        <v/>
      </c>
      <c r="N213" s="22" t="str">
        <f>IF(Preencher!N213="","",Preencher!N213)</f>
        <v/>
      </c>
      <c r="O213" s="5" t="str">
        <f>IF(Preencher!O213="","",Preencher!O213)</f>
        <v/>
      </c>
      <c r="P213" s="22" t="str">
        <f>IF(Preencher!P213="","",Preencher!P213)</f>
        <v/>
      </c>
      <c r="Q213" s="5" t="str">
        <f>IF(Preencher!Q213="","",Preencher!Q213)</f>
        <v/>
      </c>
      <c r="R213" s="13" t="str">
        <f>IF(Preencher!R213="","",Preencher!R213)</f>
        <v/>
      </c>
      <c r="S213" s="13" t="str">
        <f>IF(Preencher!S213="","",Preencher!S213)</f>
        <v/>
      </c>
      <c r="T213" s="13" t="str">
        <f>IF(Preencher!T213="","",Preencher!T213)</f>
        <v/>
      </c>
      <c r="U213" s="11" t="str">
        <f>IF(Preencher!U213="","",Preencher!U213)</f>
        <v/>
      </c>
      <c r="V213" s="5" t="str">
        <f>IF(Preencher!V213="","",Preencher!V213)</f>
        <v/>
      </c>
      <c r="W213" s="5" t="str">
        <f>IF(Preencher!W213="","",Preencher!W213)</f>
        <v/>
      </c>
      <c r="X213" s="5" t="str">
        <f>IF(Preencher!X213="","",Preencher!X213)</f>
        <v/>
      </c>
      <c r="Y213" s="25" t="str">
        <f>IF(Preencher!Y213="","",Preencher!Y213)</f>
        <v/>
      </c>
      <c r="AB213" s="2" t="b">
        <f t="shared" si="71"/>
        <v>0</v>
      </c>
      <c r="AC213" s="2" t="b">
        <f t="shared" si="72"/>
        <v>0</v>
      </c>
      <c r="AD213" s="2" t="b">
        <f t="shared" si="73"/>
        <v>0</v>
      </c>
      <c r="AE213" s="2" t="b">
        <f t="shared" si="66"/>
        <v>0</v>
      </c>
      <c r="AF213" s="2" t="b">
        <f t="shared" si="67"/>
        <v>0</v>
      </c>
      <c r="AG213" s="2" t="b">
        <f t="shared" si="68"/>
        <v>0</v>
      </c>
      <c r="AH213" s="2" t="b">
        <f t="shared" si="69"/>
        <v>0</v>
      </c>
      <c r="AI213" s="2" t="b">
        <f t="shared" si="74"/>
        <v>0</v>
      </c>
      <c r="AJ213" s="2" t="b">
        <f t="shared" si="75"/>
        <v>0</v>
      </c>
      <c r="AK213" s="2" t="b">
        <f t="shared" si="76"/>
        <v>0</v>
      </c>
      <c r="AL213" s="2" t="b">
        <f t="shared" si="70"/>
        <v>0</v>
      </c>
      <c r="AM213" s="2" t="b">
        <f t="array" aca="1" ref="AM213" ca="1">IF(OR(M213="",SUM(IF(ISNUMBER(VALUE(MID(M213,ROW(INDIRECT("1:"&amp;LEN(M213))),1))),1,0))),FALSE,TRUE)</f>
        <v>0</v>
      </c>
      <c r="AN213" s="2" t="b">
        <f t="shared" si="77"/>
        <v>0</v>
      </c>
      <c r="AO213" s="2" t="b">
        <f t="array" aca="1" ref="AO213" ca="1">IF(OR(O213="",SUM(IF(ISNUMBER(VALUE(MID(O213,ROW(INDIRECT("1:"&amp;LEN(O213))),1))),1,0))),FALSE,TRUE)</f>
        <v>0</v>
      </c>
      <c r="AP213" s="2" t="b">
        <f t="shared" si="77"/>
        <v>0</v>
      </c>
      <c r="AQ213" s="2" t="b">
        <f t="shared" si="78"/>
        <v>0</v>
      </c>
      <c r="AR213" s="2" t="b">
        <f t="shared" si="79"/>
        <v>0</v>
      </c>
      <c r="AS213" s="2" t="b">
        <f t="shared" si="80"/>
        <v>0</v>
      </c>
      <c r="AT213" s="2" t="b">
        <f>IF(ISERROR(VLOOKUP(T213,Especificações!$K$7:$K$33,1,FALSE)),FALSE,TRUE)</f>
        <v>0</v>
      </c>
      <c r="AU213" s="2" t="b">
        <f t="shared" si="81"/>
        <v>0</v>
      </c>
      <c r="AV213" s="2" t="b">
        <f t="shared" si="82"/>
        <v>0</v>
      </c>
      <c r="AW213" s="2" t="b">
        <f t="shared" si="83"/>
        <v>0</v>
      </c>
      <c r="AX213" s="2" t="b">
        <f t="shared" si="84"/>
        <v>0</v>
      </c>
      <c r="AY213" s="2" t="b">
        <f t="shared" si="85"/>
        <v>0</v>
      </c>
      <c r="AZ213" s="24" t="b">
        <f>IF(COUNTA(Preencher!B213:Y213)=0,FALSE,TRUE)</f>
        <v>0</v>
      </c>
      <c r="BA213" s="24">
        <f t="shared" si="86"/>
        <v>0</v>
      </c>
      <c r="BB213" s="24">
        <f t="shared" si="87"/>
        <v>0</v>
      </c>
    </row>
    <row r="214" spans="1:54" ht="15.75" customHeight="1" x14ac:dyDescent="0.25">
      <c r="A214" s="2">
        <v>213</v>
      </c>
      <c r="B214" s="2" t="str">
        <f>IF(Preencher!B214="","",Preencher!B214)</f>
        <v/>
      </c>
      <c r="C214" s="2" t="str">
        <f>IF(Preencher!C214="","",Preencher!C214)</f>
        <v/>
      </c>
      <c r="D214" s="5" t="str">
        <f>IF(Preencher!D214="","",Preencher!D214)</f>
        <v/>
      </c>
      <c r="E214" s="5" t="str">
        <f>IF(Preencher!E214="","",Preencher!E214)</f>
        <v/>
      </c>
      <c r="F214" s="15" t="str">
        <f>IF(Preencher!F214="","",Preencher!F214)</f>
        <v/>
      </c>
      <c r="G214" s="15" t="str">
        <f>IF(Preencher!G214="","",Preencher!G214)</f>
        <v/>
      </c>
      <c r="H214" s="13" t="str">
        <f>IF(Preencher!H214="","",Preencher!H214)</f>
        <v/>
      </c>
      <c r="I214" s="17" t="str">
        <f>IF(Preencher!I214="","",Preencher!I214)</f>
        <v/>
      </c>
      <c r="J214" s="13" t="str">
        <f>IF(Preencher!J214="","",Preencher!J214)</f>
        <v/>
      </c>
      <c r="K214" s="20" t="str">
        <f>IF(Preencher!K214="","",Preencher!K214)</f>
        <v/>
      </c>
      <c r="L214" s="5" t="str">
        <f>IF(Preencher!L214="","",Preencher!L214)</f>
        <v/>
      </c>
      <c r="M214" s="5" t="str">
        <f>IF(Preencher!M214="","",Preencher!M214)</f>
        <v/>
      </c>
      <c r="N214" s="22" t="str">
        <f>IF(Preencher!N214="","",Preencher!N214)</f>
        <v/>
      </c>
      <c r="O214" s="5" t="str">
        <f>IF(Preencher!O214="","",Preencher!O214)</f>
        <v/>
      </c>
      <c r="P214" s="22" t="str">
        <f>IF(Preencher!P214="","",Preencher!P214)</f>
        <v/>
      </c>
      <c r="Q214" s="5" t="str">
        <f>IF(Preencher!Q214="","",Preencher!Q214)</f>
        <v/>
      </c>
      <c r="R214" s="13" t="str">
        <f>IF(Preencher!R214="","",Preencher!R214)</f>
        <v/>
      </c>
      <c r="S214" s="13" t="str">
        <f>IF(Preencher!S214="","",Preencher!S214)</f>
        <v/>
      </c>
      <c r="T214" s="13" t="str">
        <f>IF(Preencher!T214="","",Preencher!T214)</f>
        <v/>
      </c>
      <c r="U214" s="11" t="str">
        <f>IF(Preencher!U214="","",Preencher!U214)</f>
        <v/>
      </c>
      <c r="V214" s="5" t="str">
        <f>IF(Preencher!V214="","",Preencher!V214)</f>
        <v/>
      </c>
      <c r="W214" s="5" t="str">
        <f>IF(Preencher!W214="","",Preencher!W214)</f>
        <v/>
      </c>
      <c r="X214" s="5" t="str">
        <f>IF(Preencher!X214="","",Preencher!X214)</f>
        <v/>
      </c>
      <c r="Y214" s="25" t="str">
        <f>IF(Preencher!Y214="","",Preencher!Y214)</f>
        <v/>
      </c>
      <c r="AB214" s="2" t="b">
        <f t="shared" si="71"/>
        <v>0</v>
      </c>
      <c r="AC214" s="2" t="b">
        <f t="shared" si="72"/>
        <v>0</v>
      </c>
      <c r="AD214" s="2" t="b">
        <f t="shared" si="73"/>
        <v>0</v>
      </c>
      <c r="AE214" s="2" t="b">
        <f t="shared" si="66"/>
        <v>0</v>
      </c>
      <c r="AF214" s="2" t="b">
        <f t="shared" si="67"/>
        <v>0</v>
      </c>
      <c r="AG214" s="2" t="b">
        <f t="shared" si="68"/>
        <v>0</v>
      </c>
      <c r="AH214" s="2" t="b">
        <f t="shared" si="69"/>
        <v>0</v>
      </c>
      <c r="AI214" s="2" t="b">
        <f t="shared" si="74"/>
        <v>0</v>
      </c>
      <c r="AJ214" s="2" t="b">
        <f t="shared" si="75"/>
        <v>0</v>
      </c>
      <c r="AK214" s="2" t="b">
        <f t="shared" si="76"/>
        <v>0</v>
      </c>
      <c r="AL214" s="2" t="b">
        <f t="shared" si="70"/>
        <v>0</v>
      </c>
      <c r="AM214" s="2" t="b">
        <f t="array" aca="1" ref="AM214" ca="1">IF(OR(M214="",SUM(IF(ISNUMBER(VALUE(MID(M214,ROW(INDIRECT("1:"&amp;LEN(M214))),1))),1,0))),FALSE,TRUE)</f>
        <v>0</v>
      </c>
      <c r="AN214" s="2" t="b">
        <f t="shared" si="77"/>
        <v>0</v>
      </c>
      <c r="AO214" s="2" t="b">
        <f t="array" aca="1" ref="AO214" ca="1">IF(OR(O214="",SUM(IF(ISNUMBER(VALUE(MID(O214,ROW(INDIRECT("1:"&amp;LEN(O214))),1))),1,0))),FALSE,TRUE)</f>
        <v>0</v>
      </c>
      <c r="AP214" s="2" t="b">
        <f t="shared" si="77"/>
        <v>0</v>
      </c>
      <c r="AQ214" s="2" t="b">
        <f t="shared" si="78"/>
        <v>0</v>
      </c>
      <c r="AR214" s="2" t="b">
        <f t="shared" si="79"/>
        <v>0</v>
      </c>
      <c r="AS214" s="2" t="b">
        <f t="shared" si="80"/>
        <v>0</v>
      </c>
      <c r="AT214" s="2" t="b">
        <f>IF(ISERROR(VLOOKUP(T214,Especificações!$K$7:$K$33,1,FALSE)),FALSE,TRUE)</f>
        <v>0</v>
      </c>
      <c r="AU214" s="2" t="b">
        <f t="shared" si="81"/>
        <v>0</v>
      </c>
      <c r="AV214" s="2" t="b">
        <f t="shared" si="82"/>
        <v>0</v>
      </c>
      <c r="AW214" s="2" t="b">
        <f t="shared" si="83"/>
        <v>0</v>
      </c>
      <c r="AX214" s="2" t="b">
        <f t="shared" si="84"/>
        <v>0</v>
      </c>
      <c r="AY214" s="2" t="b">
        <f t="shared" si="85"/>
        <v>0</v>
      </c>
      <c r="AZ214" s="24" t="b">
        <f>IF(COUNTA(Preencher!B214:Y214)=0,FALSE,TRUE)</f>
        <v>0</v>
      </c>
      <c r="BA214" s="24">
        <f t="shared" si="86"/>
        <v>0</v>
      </c>
      <c r="BB214" s="24">
        <f t="shared" si="87"/>
        <v>0</v>
      </c>
    </row>
    <row r="215" spans="1:54" ht="15.75" customHeight="1" x14ac:dyDescent="0.25">
      <c r="A215" s="2">
        <v>214</v>
      </c>
      <c r="B215" s="2" t="str">
        <f>IF(Preencher!B215="","",Preencher!B215)</f>
        <v/>
      </c>
      <c r="C215" s="2" t="str">
        <f>IF(Preencher!C215="","",Preencher!C215)</f>
        <v/>
      </c>
      <c r="D215" s="5" t="str">
        <f>IF(Preencher!D215="","",Preencher!D215)</f>
        <v/>
      </c>
      <c r="E215" s="5" t="str">
        <f>IF(Preencher!E215="","",Preencher!E215)</f>
        <v/>
      </c>
      <c r="F215" s="15" t="str">
        <f>IF(Preencher!F215="","",Preencher!F215)</f>
        <v/>
      </c>
      <c r="G215" s="15" t="str">
        <f>IF(Preencher!G215="","",Preencher!G215)</f>
        <v/>
      </c>
      <c r="H215" s="13" t="str">
        <f>IF(Preencher!H215="","",Preencher!H215)</f>
        <v/>
      </c>
      <c r="I215" s="17" t="str">
        <f>IF(Preencher!I215="","",Preencher!I215)</f>
        <v/>
      </c>
      <c r="J215" s="13" t="str">
        <f>IF(Preencher!J215="","",Preencher!J215)</f>
        <v/>
      </c>
      <c r="K215" s="20" t="str">
        <f>IF(Preencher!K215="","",Preencher!K215)</f>
        <v/>
      </c>
      <c r="L215" s="5" t="str">
        <f>IF(Preencher!L215="","",Preencher!L215)</f>
        <v/>
      </c>
      <c r="M215" s="5" t="str">
        <f>IF(Preencher!M215="","",Preencher!M215)</f>
        <v/>
      </c>
      <c r="N215" s="22" t="str">
        <f>IF(Preencher!N215="","",Preencher!N215)</f>
        <v/>
      </c>
      <c r="O215" s="5" t="str">
        <f>IF(Preencher!O215="","",Preencher!O215)</f>
        <v/>
      </c>
      <c r="P215" s="22" t="str">
        <f>IF(Preencher!P215="","",Preencher!P215)</f>
        <v/>
      </c>
      <c r="Q215" s="5" t="str">
        <f>IF(Preencher!Q215="","",Preencher!Q215)</f>
        <v/>
      </c>
      <c r="R215" s="13" t="str">
        <f>IF(Preencher!R215="","",Preencher!R215)</f>
        <v/>
      </c>
      <c r="S215" s="13" t="str">
        <f>IF(Preencher!S215="","",Preencher!S215)</f>
        <v/>
      </c>
      <c r="T215" s="13" t="str">
        <f>IF(Preencher!T215="","",Preencher!T215)</f>
        <v/>
      </c>
      <c r="U215" s="11" t="str">
        <f>IF(Preencher!U215="","",Preencher!U215)</f>
        <v/>
      </c>
      <c r="V215" s="5" t="str">
        <f>IF(Preencher!V215="","",Preencher!V215)</f>
        <v/>
      </c>
      <c r="W215" s="5" t="str">
        <f>IF(Preencher!W215="","",Preencher!W215)</f>
        <v/>
      </c>
      <c r="X215" s="5" t="str">
        <f>IF(Preencher!X215="","",Preencher!X215)</f>
        <v/>
      </c>
      <c r="Y215" s="25" t="str">
        <f>IF(Preencher!Y215="","",Preencher!Y215)</f>
        <v/>
      </c>
      <c r="AB215" s="2" t="b">
        <f t="shared" si="71"/>
        <v>0</v>
      </c>
      <c r="AC215" s="2" t="b">
        <f t="shared" si="72"/>
        <v>0</v>
      </c>
      <c r="AD215" s="2" t="b">
        <f t="shared" si="73"/>
        <v>0</v>
      </c>
      <c r="AE215" s="2" t="b">
        <f t="shared" si="66"/>
        <v>0</v>
      </c>
      <c r="AF215" s="2" t="b">
        <f t="shared" si="67"/>
        <v>0</v>
      </c>
      <c r="AG215" s="2" t="b">
        <f t="shared" si="68"/>
        <v>0</v>
      </c>
      <c r="AH215" s="2" t="b">
        <f t="shared" si="69"/>
        <v>0</v>
      </c>
      <c r="AI215" s="2" t="b">
        <f t="shared" si="74"/>
        <v>0</v>
      </c>
      <c r="AJ215" s="2" t="b">
        <f t="shared" si="75"/>
        <v>0</v>
      </c>
      <c r="AK215" s="2" t="b">
        <f t="shared" si="76"/>
        <v>0</v>
      </c>
      <c r="AL215" s="2" t="b">
        <f t="shared" si="70"/>
        <v>0</v>
      </c>
      <c r="AM215" s="2" t="b">
        <f t="array" aca="1" ref="AM215" ca="1">IF(OR(M215="",SUM(IF(ISNUMBER(VALUE(MID(M215,ROW(INDIRECT("1:"&amp;LEN(M215))),1))),1,0))),FALSE,TRUE)</f>
        <v>0</v>
      </c>
      <c r="AN215" s="2" t="b">
        <f t="shared" si="77"/>
        <v>0</v>
      </c>
      <c r="AO215" s="2" t="b">
        <f t="array" aca="1" ref="AO215" ca="1">IF(OR(O215="",SUM(IF(ISNUMBER(VALUE(MID(O215,ROW(INDIRECT("1:"&amp;LEN(O215))),1))),1,0))),FALSE,TRUE)</f>
        <v>0</v>
      </c>
      <c r="AP215" s="2" t="b">
        <f t="shared" si="77"/>
        <v>0</v>
      </c>
      <c r="AQ215" s="2" t="b">
        <f t="shared" si="78"/>
        <v>0</v>
      </c>
      <c r="AR215" s="2" t="b">
        <f t="shared" si="79"/>
        <v>0</v>
      </c>
      <c r="AS215" s="2" t="b">
        <f t="shared" si="80"/>
        <v>0</v>
      </c>
      <c r="AT215" s="2" t="b">
        <f>IF(ISERROR(VLOOKUP(T215,Especificações!$K$7:$K$33,1,FALSE)),FALSE,TRUE)</f>
        <v>0</v>
      </c>
      <c r="AU215" s="2" t="b">
        <f t="shared" si="81"/>
        <v>0</v>
      </c>
      <c r="AV215" s="2" t="b">
        <f t="shared" si="82"/>
        <v>0</v>
      </c>
      <c r="AW215" s="2" t="b">
        <f t="shared" si="83"/>
        <v>0</v>
      </c>
      <c r="AX215" s="2" t="b">
        <f t="shared" si="84"/>
        <v>0</v>
      </c>
      <c r="AY215" s="2" t="b">
        <f t="shared" si="85"/>
        <v>0</v>
      </c>
      <c r="AZ215" s="24" t="b">
        <f>IF(COUNTA(Preencher!B215:Y215)=0,FALSE,TRUE)</f>
        <v>0</v>
      </c>
      <c r="BA215" s="24">
        <f t="shared" si="86"/>
        <v>0</v>
      </c>
      <c r="BB215" s="24">
        <f t="shared" si="87"/>
        <v>0</v>
      </c>
    </row>
    <row r="216" spans="1:54" ht="15.75" customHeight="1" x14ac:dyDescent="0.25">
      <c r="A216" s="2">
        <v>215</v>
      </c>
      <c r="B216" s="2" t="str">
        <f>IF(Preencher!B216="","",Preencher!B216)</f>
        <v/>
      </c>
      <c r="C216" s="2" t="str">
        <f>IF(Preencher!C216="","",Preencher!C216)</f>
        <v/>
      </c>
      <c r="D216" s="5" t="str">
        <f>IF(Preencher!D216="","",Preencher!D216)</f>
        <v/>
      </c>
      <c r="E216" s="5" t="str">
        <f>IF(Preencher!E216="","",Preencher!E216)</f>
        <v/>
      </c>
      <c r="F216" s="15" t="str">
        <f>IF(Preencher!F216="","",Preencher!F216)</f>
        <v/>
      </c>
      <c r="G216" s="15" t="str">
        <f>IF(Preencher!G216="","",Preencher!G216)</f>
        <v/>
      </c>
      <c r="H216" s="13" t="str">
        <f>IF(Preencher!H216="","",Preencher!H216)</f>
        <v/>
      </c>
      <c r="I216" s="17" t="str">
        <f>IF(Preencher!I216="","",Preencher!I216)</f>
        <v/>
      </c>
      <c r="J216" s="13" t="str">
        <f>IF(Preencher!J216="","",Preencher!J216)</f>
        <v/>
      </c>
      <c r="K216" s="20" t="str">
        <f>IF(Preencher!K216="","",Preencher!K216)</f>
        <v/>
      </c>
      <c r="L216" s="5" t="str">
        <f>IF(Preencher!L216="","",Preencher!L216)</f>
        <v/>
      </c>
      <c r="M216" s="5" t="str">
        <f>IF(Preencher!M216="","",Preencher!M216)</f>
        <v/>
      </c>
      <c r="N216" s="22" t="str">
        <f>IF(Preencher!N216="","",Preencher!N216)</f>
        <v/>
      </c>
      <c r="O216" s="5" t="str">
        <f>IF(Preencher!O216="","",Preencher!O216)</f>
        <v/>
      </c>
      <c r="P216" s="22" t="str">
        <f>IF(Preencher!P216="","",Preencher!P216)</f>
        <v/>
      </c>
      <c r="Q216" s="5" t="str">
        <f>IF(Preencher!Q216="","",Preencher!Q216)</f>
        <v/>
      </c>
      <c r="R216" s="13" t="str">
        <f>IF(Preencher!R216="","",Preencher!R216)</f>
        <v/>
      </c>
      <c r="S216" s="13" t="str">
        <f>IF(Preencher!S216="","",Preencher!S216)</f>
        <v/>
      </c>
      <c r="T216" s="13" t="str">
        <f>IF(Preencher!T216="","",Preencher!T216)</f>
        <v/>
      </c>
      <c r="U216" s="11" t="str">
        <f>IF(Preencher!U216="","",Preencher!U216)</f>
        <v/>
      </c>
      <c r="V216" s="5" t="str">
        <f>IF(Preencher!V216="","",Preencher!V216)</f>
        <v/>
      </c>
      <c r="W216" s="5" t="str">
        <f>IF(Preencher!W216="","",Preencher!W216)</f>
        <v/>
      </c>
      <c r="X216" s="5" t="str">
        <f>IF(Preencher!X216="","",Preencher!X216)</f>
        <v/>
      </c>
      <c r="Y216" s="25" t="str">
        <f>IF(Preencher!Y216="","",Preencher!Y216)</f>
        <v/>
      </c>
      <c r="AB216" s="2" t="b">
        <f t="shared" si="71"/>
        <v>0</v>
      </c>
      <c r="AC216" s="2" t="b">
        <f t="shared" si="72"/>
        <v>0</v>
      </c>
      <c r="AD216" s="2" t="b">
        <f t="shared" si="73"/>
        <v>0</v>
      </c>
      <c r="AE216" s="2" t="b">
        <f t="shared" si="66"/>
        <v>0</v>
      </c>
      <c r="AF216" s="2" t="b">
        <f t="shared" si="67"/>
        <v>0</v>
      </c>
      <c r="AG216" s="2" t="b">
        <f t="shared" si="68"/>
        <v>0</v>
      </c>
      <c r="AH216" s="2" t="b">
        <f t="shared" si="69"/>
        <v>0</v>
      </c>
      <c r="AI216" s="2" t="b">
        <f t="shared" si="74"/>
        <v>0</v>
      </c>
      <c r="AJ216" s="2" t="b">
        <f t="shared" si="75"/>
        <v>0</v>
      </c>
      <c r="AK216" s="2" t="b">
        <f t="shared" si="76"/>
        <v>0</v>
      </c>
      <c r="AL216" s="2" t="b">
        <f t="shared" si="70"/>
        <v>0</v>
      </c>
      <c r="AM216" s="2" t="b">
        <f t="array" aca="1" ref="AM216" ca="1">IF(OR(M216="",SUM(IF(ISNUMBER(VALUE(MID(M216,ROW(INDIRECT("1:"&amp;LEN(M216))),1))),1,0))),FALSE,TRUE)</f>
        <v>0</v>
      </c>
      <c r="AN216" s="2" t="b">
        <f t="shared" si="77"/>
        <v>0</v>
      </c>
      <c r="AO216" s="2" t="b">
        <f t="array" aca="1" ref="AO216" ca="1">IF(OR(O216="",SUM(IF(ISNUMBER(VALUE(MID(O216,ROW(INDIRECT("1:"&amp;LEN(O216))),1))),1,0))),FALSE,TRUE)</f>
        <v>0</v>
      </c>
      <c r="AP216" s="2" t="b">
        <f t="shared" si="77"/>
        <v>0</v>
      </c>
      <c r="AQ216" s="2" t="b">
        <f t="shared" si="78"/>
        <v>0</v>
      </c>
      <c r="AR216" s="2" t="b">
        <f t="shared" si="79"/>
        <v>0</v>
      </c>
      <c r="AS216" s="2" t="b">
        <f t="shared" si="80"/>
        <v>0</v>
      </c>
      <c r="AT216" s="2" t="b">
        <f>IF(ISERROR(VLOOKUP(T216,Especificações!$K$7:$K$33,1,FALSE)),FALSE,TRUE)</f>
        <v>0</v>
      </c>
      <c r="AU216" s="2" t="b">
        <f t="shared" si="81"/>
        <v>0</v>
      </c>
      <c r="AV216" s="2" t="b">
        <f t="shared" si="82"/>
        <v>0</v>
      </c>
      <c r="AW216" s="2" t="b">
        <f t="shared" si="83"/>
        <v>0</v>
      </c>
      <c r="AX216" s="2" t="b">
        <f t="shared" si="84"/>
        <v>0</v>
      </c>
      <c r="AY216" s="2" t="b">
        <f t="shared" si="85"/>
        <v>0</v>
      </c>
      <c r="AZ216" s="24" t="b">
        <f>IF(COUNTA(Preencher!B216:Y216)=0,FALSE,TRUE)</f>
        <v>0</v>
      </c>
      <c r="BA216" s="24">
        <f t="shared" si="86"/>
        <v>0</v>
      </c>
      <c r="BB216" s="24">
        <f t="shared" si="87"/>
        <v>0</v>
      </c>
    </row>
    <row r="217" spans="1:54" ht="15.75" customHeight="1" x14ac:dyDescent="0.25">
      <c r="A217" s="2">
        <v>216</v>
      </c>
      <c r="B217" s="2" t="str">
        <f>IF(Preencher!B217="","",Preencher!B217)</f>
        <v/>
      </c>
      <c r="C217" s="2" t="str">
        <f>IF(Preencher!C217="","",Preencher!C217)</f>
        <v/>
      </c>
      <c r="D217" s="5" t="str">
        <f>IF(Preencher!D217="","",Preencher!D217)</f>
        <v/>
      </c>
      <c r="E217" s="5" t="str">
        <f>IF(Preencher!E217="","",Preencher!E217)</f>
        <v/>
      </c>
      <c r="F217" s="15" t="str">
        <f>IF(Preencher!F217="","",Preencher!F217)</f>
        <v/>
      </c>
      <c r="G217" s="15" t="str">
        <f>IF(Preencher!G217="","",Preencher!G217)</f>
        <v/>
      </c>
      <c r="H217" s="13" t="str">
        <f>IF(Preencher!H217="","",Preencher!H217)</f>
        <v/>
      </c>
      <c r="I217" s="17" t="str">
        <f>IF(Preencher!I217="","",Preencher!I217)</f>
        <v/>
      </c>
      <c r="J217" s="13" t="str">
        <f>IF(Preencher!J217="","",Preencher!J217)</f>
        <v/>
      </c>
      <c r="K217" s="20" t="str">
        <f>IF(Preencher!K217="","",Preencher!K217)</f>
        <v/>
      </c>
      <c r="L217" s="5" t="str">
        <f>IF(Preencher!L217="","",Preencher!L217)</f>
        <v/>
      </c>
      <c r="M217" s="5" t="str">
        <f>IF(Preencher!M217="","",Preencher!M217)</f>
        <v/>
      </c>
      <c r="N217" s="22" t="str">
        <f>IF(Preencher!N217="","",Preencher!N217)</f>
        <v/>
      </c>
      <c r="O217" s="5" t="str">
        <f>IF(Preencher!O217="","",Preencher!O217)</f>
        <v/>
      </c>
      <c r="P217" s="22" t="str">
        <f>IF(Preencher!P217="","",Preencher!P217)</f>
        <v/>
      </c>
      <c r="Q217" s="5" t="str">
        <f>IF(Preencher!Q217="","",Preencher!Q217)</f>
        <v/>
      </c>
      <c r="R217" s="13" t="str">
        <f>IF(Preencher!R217="","",Preencher!R217)</f>
        <v/>
      </c>
      <c r="S217" s="13" t="str">
        <f>IF(Preencher!S217="","",Preencher!S217)</f>
        <v/>
      </c>
      <c r="T217" s="13" t="str">
        <f>IF(Preencher!T217="","",Preencher!T217)</f>
        <v/>
      </c>
      <c r="U217" s="11" t="str">
        <f>IF(Preencher!U217="","",Preencher!U217)</f>
        <v/>
      </c>
      <c r="V217" s="5" t="str">
        <f>IF(Preencher!V217="","",Preencher!V217)</f>
        <v/>
      </c>
      <c r="W217" s="5" t="str">
        <f>IF(Preencher!W217="","",Preencher!W217)</f>
        <v/>
      </c>
      <c r="X217" s="5" t="str">
        <f>IF(Preencher!X217="","",Preencher!X217)</f>
        <v/>
      </c>
      <c r="Y217" s="25" t="str">
        <f>IF(Preencher!Y217="","",Preencher!Y217)</f>
        <v/>
      </c>
      <c r="AB217" s="2" t="b">
        <f t="shared" si="71"/>
        <v>0</v>
      </c>
      <c r="AC217" s="2" t="b">
        <f t="shared" si="72"/>
        <v>0</v>
      </c>
      <c r="AD217" s="2" t="b">
        <f t="shared" si="73"/>
        <v>0</v>
      </c>
      <c r="AE217" s="2" t="b">
        <f t="shared" si="66"/>
        <v>0</v>
      </c>
      <c r="AF217" s="2" t="b">
        <f t="shared" si="67"/>
        <v>0</v>
      </c>
      <c r="AG217" s="2" t="b">
        <f t="shared" si="68"/>
        <v>0</v>
      </c>
      <c r="AH217" s="2" t="b">
        <f t="shared" si="69"/>
        <v>0</v>
      </c>
      <c r="AI217" s="2" t="b">
        <f t="shared" si="74"/>
        <v>0</v>
      </c>
      <c r="AJ217" s="2" t="b">
        <f t="shared" si="75"/>
        <v>0</v>
      </c>
      <c r="AK217" s="2" t="b">
        <f t="shared" si="76"/>
        <v>0</v>
      </c>
      <c r="AL217" s="2" t="b">
        <f t="shared" si="70"/>
        <v>0</v>
      </c>
      <c r="AM217" s="2" t="b">
        <f t="array" aca="1" ref="AM217" ca="1">IF(OR(M217="",SUM(IF(ISNUMBER(VALUE(MID(M217,ROW(INDIRECT("1:"&amp;LEN(M217))),1))),1,0))),FALSE,TRUE)</f>
        <v>0</v>
      </c>
      <c r="AN217" s="2" t="b">
        <f t="shared" si="77"/>
        <v>0</v>
      </c>
      <c r="AO217" s="2" t="b">
        <f t="array" aca="1" ref="AO217" ca="1">IF(OR(O217="",SUM(IF(ISNUMBER(VALUE(MID(O217,ROW(INDIRECT("1:"&amp;LEN(O217))),1))),1,0))),FALSE,TRUE)</f>
        <v>0</v>
      </c>
      <c r="AP217" s="2" t="b">
        <f t="shared" si="77"/>
        <v>0</v>
      </c>
      <c r="AQ217" s="2" t="b">
        <f t="shared" si="78"/>
        <v>0</v>
      </c>
      <c r="AR217" s="2" t="b">
        <f t="shared" si="79"/>
        <v>0</v>
      </c>
      <c r="AS217" s="2" t="b">
        <f t="shared" si="80"/>
        <v>0</v>
      </c>
      <c r="AT217" s="2" t="b">
        <f>IF(ISERROR(VLOOKUP(T217,Especificações!$K$7:$K$33,1,FALSE)),FALSE,TRUE)</f>
        <v>0</v>
      </c>
      <c r="AU217" s="2" t="b">
        <f t="shared" si="81"/>
        <v>0</v>
      </c>
      <c r="AV217" s="2" t="b">
        <f t="shared" si="82"/>
        <v>0</v>
      </c>
      <c r="AW217" s="2" t="b">
        <f t="shared" si="83"/>
        <v>0</v>
      </c>
      <c r="AX217" s="2" t="b">
        <f t="shared" si="84"/>
        <v>0</v>
      </c>
      <c r="AY217" s="2" t="b">
        <f t="shared" si="85"/>
        <v>0</v>
      </c>
      <c r="AZ217" s="24" t="b">
        <f>IF(COUNTA(Preencher!B217:Y217)=0,FALSE,TRUE)</f>
        <v>0</v>
      </c>
      <c r="BA217" s="24">
        <f t="shared" si="86"/>
        <v>0</v>
      </c>
      <c r="BB217" s="24">
        <f t="shared" si="87"/>
        <v>0</v>
      </c>
    </row>
    <row r="218" spans="1:54" ht="15.75" customHeight="1" x14ac:dyDescent="0.25">
      <c r="A218" s="2">
        <v>217</v>
      </c>
      <c r="B218" s="2" t="str">
        <f>IF(Preencher!B218="","",Preencher!B218)</f>
        <v/>
      </c>
      <c r="C218" s="2" t="str">
        <f>IF(Preencher!C218="","",Preencher!C218)</f>
        <v/>
      </c>
      <c r="D218" s="5" t="str">
        <f>IF(Preencher!D218="","",Preencher!D218)</f>
        <v/>
      </c>
      <c r="E218" s="5" t="str">
        <f>IF(Preencher!E218="","",Preencher!E218)</f>
        <v/>
      </c>
      <c r="F218" s="15" t="str">
        <f>IF(Preencher!F218="","",Preencher!F218)</f>
        <v/>
      </c>
      <c r="G218" s="15" t="str">
        <f>IF(Preencher!G218="","",Preencher!G218)</f>
        <v/>
      </c>
      <c r="H218" s="13" t="str">
        <f>IF(Preencher!H218="","",Preencher!H218)</f>
        <v/>
      </c>
      <c r="I218" s="17" t="str">
        <f>IF(Preencher!I218="","",Preencher!I218)</f>
        <v/>
      </c>
      <c r="J218" s="13" t="str">
        <f>IF(Preencher!J218="","",Preencher!J218)</f>
        <v/>
      </c>
      <c r="K218" s="20" t="str">
        <f>IF(Preencher!K218="","",Preencher!K218)</f>
        <v/>
      </c>
      <c r="L218" s="5" t="str">
        <f>IF(Preencher!L218="","",Preencher!L218)</f>
        <v/>
      </c>
      <c r="M218" s="5" t="str">
        <f>IF(Preencher!M218="","",Preencher!M218)</f>
        <v/>
      </c>
      <c r="N218" s="22" t="str">
        <f>IF(Preencher!N218="","",Preencher!N218)</f>
        <v/>
      </c>
      <c r="O218" s="5" t="str">
        <f>IF(Preencher!O218="","",Preencher!O218)</f>
        <v/>
      </c>
      <c r="P218" s="22" t="str">
        <f>IF(Preencher!P218="","",Preencher!P218)</f>
        <v/>
      </c>
      <c r="Q218" s="5" t="str">
        <f>IF(Preencher!Q218="","",Preencher!Q218)</f>
        <v/>
      </c>
      <c r="R218" s="13" t="str">
        <f>IF(Preencher!R218="","",Preencher!R218)</f>
        <v/>
      </c>
      <c r="S218" s="13" t="str">
        <f>IF(Preencher!S218="","",Preencher!S218)</f>
        <v/>
      </c>
      <c r="T218" s="13" t="str">
        <f>IF(Preencher!T218="","",Preencher!T218)</f>
        <v/>
      </c>
      <c r="U218" s="11" t="str">
        <f>IF(Preencher!U218="","",Preencher!U218)</f>
        <v/>
      </c>
      <c r="V218" s="5" t="str">
        <f>IF(Preencher!V218="","",Preencher!V218)</f>
        <v/>
      </c>
      <c r="W218" s="5" t="str">
        <f>IF(Preencher!W218="","",Preencher!W218)</f>
        <v/>
      </c>
      <c r="X218" s="5" t="str">
        <f>IF(Preencher!X218="","",Preencher!X218)</f>
        <v/>
      </c>
      <c r="Y218" s="25" t="str">
        <f>IF(Preencher!Y218="","",Preencher!Y218)</f>
        <v/>
      </c>
      <c r="AB218" s="2" t="b">
        <f t="shared" si="71"/>
        <v>0</v>
      </c>
      <c r="AC218" s="2" t="b">
        <f t="shared" si="72"/>
        <v>0</v>
      </c>
      <c r="AD218" s="2" t="b">
        <f t="shared" si="73"/>
        <v>0</v>
      </c>
      <c r="AE218" s="2" t="b">
        <f t="shared" si="66"/>
        <v>0</v>
      </c>
      <c r="AF218" s="2" t="b">
        <f t="shared" si="67"/>
        <v>0</v>
      </c>
      <c r="AG218" s="2" t="b">
        <f t="shared" si="68"/>
        <v>0</v>
      </c>
      <c r="AH218" s="2" t="b">
        <f t="shared" si="69"/>
        <v>0</v>
      </c>
      <c r="AI218" s="2" t="b">
        <f t="shared" si="74"/>
        <v>0</v>
      </c>
      <c r="AJ218" s="2" t="b">
        <f t="shared" si="75"/>
        <v>0</v>
      </c>
      <c r="AK218" s="2" t="b">
        <f t="shared" si="76"/>
        <v>0</v>
      </c>
      <c r="AL218" s="2" t="b">
        <f t="shared" si="70"/>
        <v>0</v>
      </c>
      <c r="AM218" s="2" t="b">
        <f t="array" aca="1" ref="AM218" ca="1">IF(OR(M218="",SUM(IF(ISNUMBER(VALUE(MID(M218,ROW(INDIRECT("1:"&amp;LEN(M218))),1))),1,0))),FALSE,TRUE)</f>
        <v>0</v>
      </c>
      <c r="AN218" s="2" t="b">
        <f t="shared" si="77"/>
        <v>0</v>
      </c>
      <c r="AO218" s="2" t="b">
        <f t="array" aca="1" ref="AO218" ca="1">IF(OR(O218="",SUM(IF(ISNUMBER(VALUE(MID(O218,ROW(INDIRECT("1:"&amp;LEN(O218))),1))),1,0))),FALSE,TRUE)</f>
        <v>0</v>
      </c>
      <c r="AP218" s="2" t="b">
        <f t="shared" si="77"/>
        <v>0</v>
      </c>
      <c r="AQ218" s="2" t="b">
        <f t="shared" si="78"/>
        <v>0</v>
      </c>
      <c r="AR218" s="2" t="b">
        <f t="shared" si="79"/>
        <v>0</v>
      </c>
      <c r="AS218" s="2" t="b">
        <f t="shared" si="80"/>
        <v>0</v>
      </c>
      <c r="AT218" s="2" t="b">
        <f>IF(ISERROR(VLOOKUP(T218,Especificações!$K$7:$K$33,1,FALSE)),FALSE,TRUE)</f>
        <v>0</v>
      </c>
      <c r="AU218" s="2" t="b">
        <f t="shared" si="81"/>
        <v>0</v>
      </c>
      <c r="AV218" s="2" t="b">
        <f t="shared" si="82"/>
        <v>0</v>
      </c>
      <c r="AW218" s="2" t="b">
        <f t="shared" si="83"/>
        <v>0</v>
      </c>
      <c r="AX218" s="2" t="b">
        <f t="shared" si="84"/>
        <v>0</v>
      </c>
      <c r="AY218" s="2" t="b">
        <f t="shared" si="85"/>
        <v>0</v>
      </c>
      <c r="AZ218" s="24" t="b">
        <f>IF(COUNTA(Preencher!B218:Y218)=0,FALSE,TRUE)</f>
        <v>0</v>
      </c>
      <c r="BA218" s="24">
        <f t="shared" si="86"/>
        <v>0</v>
      </c>
      <c r="BB218" s="24">
        <f t="shared" si="87"/>
        <v>0</v>
      </c>
    </row>
    <row r="219" spans="1:54" ht="15.75" customHeight="1" x14ac:dyDescent="0.25">
      <c r="A219" s="2">
        <v>218</v>
      </c>
      <c r="B219" s="2" t="str">
        <f>IF(Preencher!B219="","",Preencher!B219)</f>
        <v/>
      </c>
      <c r="C219" s="2" t="str">
        <f>IF(Preencher!C219="","",Preencher!C219)</f>
        <v/>
      </c>
      <c r="D219" s="5" t="str">
        <f>IF(Preencher!D219="","",Preencher!D219)</f>
        <v/>
      </c>
      <c r="E219" s="5" t="str">
        <f>IF(Preencher!E219="","",Preencher!E219)</f>
        <v/>
      </c>
      <c r="F219" s="15" t="str">
        <f>IF(Preencher!F219="","",Preencher!F219)</f>
        <v/>
      </c>
      <c r="G219" s="15" t="str">
        <f>IF(Preencher!G219="","",Preencher!G219)</f>
        <v/>
      </c>
      <c r="H219" s="13" t="str">
        <f>IF(Preencher!H219="","",Preencher!H219)</f>
        <v/>
      </c>
      <c r="I219" s="17" t="str">
        <f>IF(Preencher!I219="","",Preencher!I219)</f>
        <v/>
      </c>
      <c r="J219" s="13" t="str">
        <f>IF(Preencher!J219="","",Preencher!J219)</f>
        <v/>
      </c>
      <c r="K219" s="20" t="str">
        <f>IF(Preencher!K219="","",Preencher!K219)</f>
        <v/>
      </c>
      <c r="L219" s="5" t="str">
        <f>IF(Preencher!L219="","",Preencher!L219)</f>
        <v/>
      </c>
      <c r="M219" s="5" t="str">
        <f>IF(Preencher!M219="","",Preencher!M219)</f>
        <v/>
      </c>
      <c r="N219" s="22" t="str">
        <f>IF(Preencher!N219="","",Preencher!N219)</f>
        <v/>
      </c>
      <c r="O219" s="5" t="str">
        <f>IF(Preencher!O219="","",Preencher!O219)</f>
        <v/>
      </c>
      <c r="P219" s="22" t="str">
        <f>IF(Preencher!P219="","",Preencher!P219)</f>
        <v/>
      </c>
      <c r="Q219" s="5" t="str">
        <f>IF(Preencher!Q219="","",Preencher!Q219)</f>
        <v/>
      </c>
      <c r="R219" s="13" t="str">
        <f>IF(Preencher!R219="","",Preencher!R219)</f>
        <v/>
      </c>
      <c r="S219" s="13" t="str">
        <f>IF(Preencher!S219="","",Preencher!S219)</f>
        <v/>
      </c>
      <c r="T219" s="13" t="str">
        <f>IF(Preencher!T219="","",Preencher!T219)</f>
        <v/>
      </c>
      <c r="U219" s="11" t="str">
        <f>IF(Preencher!U219="","",Preencher!U219)</f>
        <v/>
      </c>
      <c r="V219" s="5" t="str">
        <f>IF(Preencher!V219="","",Preencher!V219)</f>
        <v/>
      </c>
      <c r="W219" s="5" t="str">
        <f>IF(Preencher!W219="","",Preencher!W219)</f>
        <v/>
      </c>
      <c r="X219" s="5" t="str">
        <f>IF(Preencher!X219="","",Preencher!X219)</f>
        <v/>
      </c>
      <c r="Y219" s="25" t="str">
        <f>IF(Preencher!Y219="","",Preencher!Y219)</f>
        <v/>
      </c>
      <c r="AB219" s="2" t="b">
        <f t="shared" si="71"/>
        <v>0</v>
      </c>
      <c r="AC219" s="2" t="b">
        <f t="shared" si="72"/>
        <v>0</v>
      </c>
      <c r="AD219" s="2" t="b">
        <f t="shared" si="73"/>
        <v>0</v>
      </c>
      <c r="AE219" s="2" t="b">
        <f t="shared" si="66"/>
        <v>0</v>
      </c>
      <c r="AF219" s="2" t="b">
        <f t="shared" si="67"/>
        <v>0</v>
      </c>
      <c r="AG219" s="2" t="b">
        <f t="shared" si="68"/>
        <v>0</v>
      </c>
      <c r="AH219" s="2" t="b">
        <f t="shared" si="69"/>
        <v>0</v>
      </c>
      <c r="AI219" s="2" t="b">
        <f t="shared" si="74"/>
        <v>0</v>
      </c>
      <c r="AJ219" s="2" t="b">
        <f t="shared" si="75"/>
        <v>0</v>
      </c>
      <c r="AK219" s="2" t="b">
        <f t="shared" si="76"/>
        <v>0</v>
      </c>
      <c r="AL219" s="2" t="b">
        <f t="shared" si="70"/>
        <v>0</v>
      </c>
      <c r="AM219" s="2" t="b">
        <f t="array" aca="1" ref="AM219" ca="1">IF(OR(M219="",SUM(IF(ISNUMBER(VALUE(MID(M219,ROW(INDIRECT("1:"&amp;LEN(M219))),1))),1,0))),FALSE,TRUE)</f>
        <v>0</v>
      </c>
      <c r="AN219" s="2" t="b">
        <f t="shared" si="77"/>
        <v>0</v>
      </c>
      <c r="AO219" s="2" t="b">
        <f t="array" aca="1" ref="AO219" ca="1">IF(OR(O219="",SUM(IF(ISNUMBER(VALUE(MID(O219,ROW(INDIRECT("1:"&amp;LEN(O219))),1))),1,0))),FALSE,TRUE)</f>
        <v>0</v>
      </c>
      <c r="AP219" s="2" t="b">
        <f t="shared" si="77"/>
        <v>0</v>
      </c>
      <c r="AQ219" s="2" t="b">
        <f t="shared" si="78"/>
        <v>0</v>
      </c>
      <c r="AR219" s="2" t="b">
        <f t="shared" si="79"/>
        <v>0</v>
      </c>
      <c r="AS219" s="2" t="b">
        <f t="shared" si="80"/>
        <v>0</v>
      </c>
      <c r="AT219" s="2" t="b">
        <f>IF(ISERROR(VLOOKUP(T219,Especificações!$K$7:$K$33,1,FALSE)),FALSE,TRUE)</f>
        <v>0</v>
      </c>
      <c r="AU219" s="2" t="b">
        <f t="shared" si="81"/>
        <v>0</v>
      </c>
      <c r="AV219" s="2" t="b">
        <f t="shared" si="82"/>
        <v>0</v>
      </c>
      <c r="AW219" s="2" t="b">
        <f t="shared" si="83"/>
        <v>0</v>
      </c>
      <c r="AX219" s="2" t="b">
        <f t="shared" si="84"/>
        <v>0</v>
      </c>
      <c r="AY219" s="2" t="b">
        <f t="shared" si="85"/>
        <v>0</v>
      </c>
      <c r="AZ219" s="24" t="b">
        <f>IF(COUNTA(Preencher!B219:Y219)=0,FALSE,TRUE)</f>
        <v>0</v>
      </c>
      <c r="BA219" s="24">
        <f t="shared" si="86"/>
        <v>0</v>
      </c>
      <c r="BB219" s="24">
        <f t="shared" si="87"/>
        <v>0</v>
      </c>
    </row>
    <row r="220" spans="1:54" ht="15.75" customHeight="1" x14ac:dyDescent="0.25">
      <c r="A220" s="2">
        <v>219</v>
      </c>
      <c r="B220" s="2" t="str">
        <f>IF(Preencher!B220="","",Preencher!B220)</f>
        <v/>
      </c>
      <c r="C220" s="2" t="str">
        <f>IF(Preencher!C220="","",Preencher!C220)</f>
        <v/>
      </c>
      <c r="D220" s="5" t="str">
        <f>IF(Preencher!D220="","",Preencher!D220)</f>
        <v/>
      </c>
      <c r="E220" s="5" t="str">
        <f>IF(Preencher!E220="","",Preencher!E220)</f>
        <v/>
      </c>
      <c r="F220" s="15" t="str">
        <f>IF(Preencher!F220="","",Preencher!F220)</f>
        <v/>
      </c>
      <c r="G220" s="15" t="str">
        <f>IF(Preencher!G220="","",Preencher!G220)</f>
        <v/>
      </c>
      <c r="H220" s="13" t="str">
        <f>IF(Preencher!H220="","",Preencher!H220)</f>
        <v/>
      </c>
      <c r="I220" s="17" t="str">
        <f>IF(Preencher!I220="","",Preencher!I220)</f>
        <v/>
      </c>
      <c r="J220" s="13" t="str">
        <f>IF(Preencher!J220="","",Preencher!J220)</f>
        <v/>
      </c>
      <c r="K220" s="20" t="str">
        <f>IF(Preencher!K220="","",Preencher!K220)</f>
        <v/>
      </c>
      <c r="L220" s="5" t="str">
        <f>IF(Preencher!L220="","",Preencher!L220)</f>
        <v/>
      </c>
      <c r="M220" s="5" t="str">
        <f>IF(Preencher!M220="","",Preencher!M220)</f>
        <v/>
      </c>
      <c r="N220" s="22" t="str">
        <f>IF(Preencher!N220="","",Preencher!N220)</f>
        <v/>
      </c>
      <c r="O220" s="5" t="str">
        <f>IF(Preencher!O220="","",Preencher!O220)</f>
        <v/>
      </c>
      <c r="P220" s="22" t="str">
        <f>IF(Preencher!P220="","",Preencher!P220)</f>
        <v/>
      </c>
      <c r="Q220" s="5" t="str">
        <f>IF(Preencher!Q220="","",Preencher!Q220)</f>
        <v/>
      </c>
      <c r="R220" s="13" t="str">
        <f>IF(Preencher!R220="","",Preencher!R220)</f>
        <v/>
      </c>
      <c r="S220" s="13" t="str">
        <f>IF(Preencher!S220="","",Preencher!S220)</f>
        <v/>
      </c>
      <c r="T220" s="13" t="str">
        <f>IF(Preencher!T220="","",Preencher!T220)</f>
        <v/>
      </c>
      <c r="U220" s="11" t="str">
        <f>IF(Preencher!U220="","",Preencher!U220)</f>
        <v/>
      </c>
      <c r="V220" s="5" t="str">
        <f>IF(Preencher!V220="","",Preencher!V220)</f>
        <v/>
      </c>
      <c r="W220" s="5" t="str">
        <f>IF(Preencher!W220="","",Preencher!W220)</f>
        <v/>
      </c>
      <c r="X220" s="5" t="str">
        <f>IF(Preencher!X220="","",Preencher!X220)</f>
        <v/>
      </c>
      <c r="Y220" s="25" t="str">
        <f>IF(Preencher!Y220="","",Preencher!Y220)</f>
        <v/>
      </c>
      <c r="AB220" s="2" t="b">
        <f t="shared" si="71"/>
        <v>0</v>
      </c>
      <c r="AC220" s="2" t="b">
        <f t="shared" si="72"/>
        <v>0</v>
      </c>
      <c r="AD220" s="2" t="b">
        <f t="shared" si="73"/>
        <v>0</v>
      </c>
      <c r="AE220" s="2" t="b">
        <f t="shared" si="66"/>
        <v>0</v>
      </c>
      <c r="AF220" s="2" t="b">
        <f t="shared" si="67"/>
        <v>0</v>
      </c>
      <c r="AG220" s="2" t="b">
        <f t="shared" si="68"/>
        <v>0</v>
      </c>
      <c r="AH220" s="2" t="b">
        <f t="shared" si="69"/>
        <v>0</v>
      </c>
      <c r="AI220" s="2" t="b">
        <f t="shared" si="74"/>
        <v>0</v>
      </c>
      <c r="AJ220" s="2" t="b">
        <f t="shared" si="75"/>
        <v>0</v>
      </c>
      <c r="AK220" s="2" t="b">
        <f t="shared" si="76"/>
        <v>0</v>
      </c>
      <c r="AL220" s="2" t="b">
        <f t="shared" si="70"/>
        <v>0</v>
      </c>
      <c r="AM220" s="2" t="b">
        <f t="array" aca="1" ref="AM220" ca="1">IF(OR(M220="",SUM(IF(ISNUMBER(VALUE(MID(M220,ROW(INDIRECT("1:"&amp;LEN(M220))),1))),1,0))),FALSE,TRUE)</f>
        <v>0</v>
      </c>
      <c r="AN220" s="2" t="b">
        <f t="shared" si="77"/>
        <v>0</v>
      </c>
      <c r="AO220" s="2" t="b">
        <f t="array" aca="1" ref="AO220" ca="1">IF(OR(O220="",SUM(IF(ISNUMBER(VALUE(MID(O220,ROW(INDIRECT("1:"&amp;LEN(O220))),1))),1,0))),FALSE,TRUE)</f>
        <v>0</v>
      </c>
      <c r="AP220" s="2" t="b">
        <f t="shared" si="77"/>
        <v>0</v>
      </c>
      <c r="AQ220" s="2" t="b">
        <f t="shared" si="78"/>
        <v>0</v>
      </c>
      <c r="AR220" s="2" t="b">
        <f t="shared" si="79"/>
        <v>0</v>
      </c>
      <c r="AS220" s="2" t="b">
        <f t="shared" si="80"/>
        <v>0</v>
      </c>
      <c r="AT220" s="2" t="b">
        <f>IF(ISERROR(VLOOKUP(T220,Especificações!$K$7:$K$33,1,FALSE)),FALSE,TRUE)</f>
        <v>0</v>
      </c>
      <c r="AU220" s="2" t="b">
        <f t="shared" si="81"/>
        <v>0</v>
      </c>
      <c r="AV220" s="2" t="b">
        <f t="shared" si="82"/>
        <v>0</v>
      </c>
      <c r="AW220" s="2" t="b">
        <f t="shared" si="83"/>
        <v>0</v>
      </c>
      <c r="AX220" s="2" t="b">
        <f t="shared" si="84"/>
        <v>0</v>
      </c>
      <c r="AY220" s="2" t="b">
        <f t="shared" si="85"/>
        <v>0</v>
      </c>
      <c r="AZ220" s="24" t="b">
        <f>IF(COUNTA(Preencher!B220:Y220)=0,FALSE,TRUE)</f>
        <v>0</v>
      </c>
      <c r="BA220" s="24">
        <f t="shared" si="86"/>
        <v>0</v>
      </c>
      <c r="BB220" s="24">
        <f t="shared" si="87"/>
        <v>0</v>
      </c>
    </row>
    <row r="221" spans="1:54" ht="15.75" customHeight="1" x14ac:dyDescent="0.25">
      <c r="A221" s="2">
        <v>220</v>
      </c>
      <c r="B221" s="2" t="str">
        <f>IF(Preencher!B221="","",Preencher!B221)</f>
        <v/>
      </c>
      <c r="C221" s="2" t="str">
        <f>IF(Preencher!C221="","",Preencher!C221)</f>
        <v/>
      </c>
      <c r="D221" s="5" t="str">
        <f>IF(Preencher!D221="","",Preencher!D221)</f>
        <v/>
      </c>
      <c r="E221" s="5" t="str">
        <f>IF(Preencher!E221="","",Preencher!E221)</f>
        <v/>
      </c>
      <c r="F221" s="15" t="str">
        <f>IF(Preencher!F221="","",Preencher!F221)</f>
        <v/>
      </c>
      <c r="G221" s="15" t="str">
        <f>IF(Preencher!G221="","",Preencher!G221)</f>
        <v/>
      </c>
      <c r="H221" s="13" t="str">
        <f>IF(Preencher!H221="","",Preencher!H221)</f>
        <v/>
      </c>
      <c r="I221" s="17" t="str">
        <f>IF(Preencher!I221="","",Preencher!I221)</f>
        <v/>
      </c>
      <c r="J221" s="13" t="str">
        <f>IF(Preencher!J221="","",Preencher!J221)</f>
        <v/>
      </c>
      <c r="K221" s="20" t="str">
        <f>IF(Preencher!K221="","",Preencher!K221)</f>
        <v/>
      </c>
      <c r="L221" s="5" t="str">
        <f>IF(Preencher!L221="","",Preencher!L221)</f>
        <v/>
      </c>
      <c r="M221" s="5" t="str">
        <f>IF(Preencher!M221="","",Preencher!M221)</f>
        <v/>
      </c>
      <c r="N221" s="22" t="str">
        <f>IF(Preencher!N221="","",Preencher!N221)</f>
        <v/>
      </c>
      <c r="O221" s="5" t="str">
        <f>IF(Preencher!O221="","",Preencher!O221)</f>
        <v/>
      </c>
      <c r="P221" s="22" t="str">
        <f>IF(Preencher!P221="","",Preencher!P221)</f>
        <v/>
      </c>
      <c r="Q221" s="5" t="str">
        <f>IF(Preencher!Q221="","",Preencher!Q221)</f>
        <v/>
      </c>
      <c r="R221" s="13" t="str">
        <f>IF(Preencher!R221="","",Preencher!R221)</f>
        <v/>
      </c>
      <c r="S221" s="13" t="str">
        <f>IF(Preencher!S221="","",Preencher!S221)</f>
        <v/>
      </c>
      <c r="T221" s="13" t="str">
        <f>IF(Preencher!T221="","",Preencher!T221)</f>
        <v/>
      </c>
      <c r="U221" s="11" t="str">
        <f>IF(Preencher!U221="","",Preencher!U221)</f>
        <v/>
      </c>
      <c r="V221" s="5" t="str">
        <f>IF(Preencher!V221="","",Preencher!V221)</f>
        <v/>
      </c>
      <c r="W221" s="5" t="str">
        <f>IF(Preencher!W221="","",Preencher!W221)</f>
        <v/>
      </c>
      <c r="X221" s="5" t="str">
        <f>IF(Preencher!X221="","",Preencher!X221)</f>
        <v/>
      </c>
      <c r="Y221" s="25" t="str">
        <f>IF(Preencher!Y221="","",Preencher!Y221)</f>
        <v/>
      </c>
      <c r="AB221" s="2" t="b">
        <f t="shared" si="71"/>
        <v>0</v>
      </c>
      <c r="AC221" s="2" t="b">
        <f t="shared" si="72"/>
        <v>0</v>
      </c>
      <c r="AD221" s="2" t="b">
        <f t="shared" si="73"/>
        <v>0</v>
      </c>
      <c r="AE221" s="2" t="b">
        <f t="shared" si="66"/>
        <v>0</v>
      </c>
      <c r="AF221" s="2" t="b">
        <f t="shared" si="67"/>
        <v>0</v>
      </c>
      <c r="AG221" s="2" t="b">
        <f t="shared" si="68"/>
        <v>0</v>
      </c>
      <c r="AH221" s="2" t="b">
        <f t="shared" si="69"/>
        <v>0</v>
      </c>
      <c r="AI221" s="2" t="b">
        <f t="shared" si="74"/>
        <v>0</v>
      </c>
      <c r="AJ221" s="2" t="b">
        <f t="shared" si="75"/>
        <v>0</v>
      </c>
      <c r="AK221" s="2" t="b">
        <f t="shared" si="76"/>
        <v>0</v>
      </c>
      <c r="AL221" s="2" t="b">
        <f t="shared" si="70"/>
        <v>0</v>
      </c>
      <c r="AM221" s="2" t="b">
        <f t="array" aca="1" ref="AM221" ca="1">IF(OR(M221="",SUM(IF(ISNUMBER(VALUE(MID(M221,ROW(INDIRECT("1:"&amp;LEN(M221))),1))),1,0))),FALSE,TRUE)</f>
        <v>0</v>
      </c>
      <c r="AN221" s="2" t="b">
        <f t="shared" si="77"/>
        <v>0</v>
      </c>
      <c r="AO221" s="2" t="b">
        <f t="array" aca="1" ref="AO221" ca="1">IF(OR(O221="",SUM(IF(ISNUMBER(VALUE(MID(O221,ROW(INDIRECT("1:"&amp;LEN(O221))),1))),1,0))),FALSE,TRUE)</f>
        <v>0</v>
      </c>
      <c r="AP221" s="2" t="b">
        <f t="shared" si="77"/>
        <v>0</v>
      </c>
      <c r="AQ221" s="2" t="b">
        <f t="shared" si="78"/>
        <v>0</v>
      </c>
      <c r="AR221" s="2" t="b">
        <f t="shared" si="79"/>
        <v>0</v>
      </c>
      <c r="AS221" s="2" t="b">
        <f t="shared" si="80"/>
        <v>0</v>
      </c>
      <c r="AT221" s="2" t="b">
        <f>IF(ISERROR(VLOOKUP(T221,Especificações!$K$7:$K$33,1,FALSE)),FALSE,TRUE)</f>
        <v>0</v>
      </c>
      <c r="AU221" s="2" t="b">
        <f t="shared" si="81"/>
        <v>0</v>
      </c>
      <c r="AV221" s="2" t="b">
        <f t="shared" si="82"/>
        <v>0</v>
      </c>
      <c r="AW221" s="2" t="b">
        <f t="shared" si="83"/>
        <v>0</v>
      </c>
      <c r="AX221" s="2" t="b">
        <f t="shared" si="84"/>
        <v>0</v>
      </c>
      <c r="AY221" s="2" t="b">
        <f t="shared" si="85"/>
        <v>0</v>
      </c>
      <c r="AZ221" s="24" t="b">
        <f>IF(COUNTA(Preencher!B221:Y221)=0,FALSE,TRUE)</f>
        <v>0</v>
      </c>
      <c r="BA221" s="24">
        <f t="shared" si="86"/>
        <v>0</v>
      </c>
      <c r="BB221" s="24">
        <f t="shared" si="87"/>
        <v>0</v>
      </c>
    </row>
    <row r="222" spans="1:54" ht="15.75" customHeight="1" x14ac:dyDescent="0.25">
      <c r="A222" s="2">
        <v>221</v>
      </c>
      <c r="B222" s="2" t="str">
        <f>IF(Preencher!B222="","",Preencher!B222)</f>
        <v/>
      </c>
      <c r="C222" s="2" t="str">
        <f>IF(Preencher!C222="","",Preencher!C222)</f>
        <v/>
      </c>
      <c r="D222" s="5" t="str">
        <f>IF(Preencher!D222="","",Preencher!D222)</f>
        <v/>
      </c>
      <c r="E222" s="5" t="str">
        <f>IF(Preencher!E222="","",Preencher!E222)</f>
        <v/>
      </c>
      <c r="F222" s="15" t="str">
        <f>IF(Preencher!F222="","",Preencher!F222)</f>
        <v/>
      </c>
      <c r="G222" s="15" t="str">
        <f>IF(Preencher!G222="","",Preencher!G222)</f>
        <v/>
      </c>
      <c r="H222" s="13" t="str">
        <f>IF(Preencher!H222="","",Preencher!H222)</f>
        <v/>
      </c>
      <c r="I222" s="17" t="str">
        <f>IF(Preencher!I222="","",Preencher!I222)</f>
        <v/>
      </c>
      <c r="J222" s="13" t="str">
        <f>IF(Preencher!J222="","",Preencher!J222)</f>
        <v/>
      </c>
      <c r="K222" s="20" t="str">
        <f>IF(Preencher!K222="","",Preencher!K222)</f>
        <v/>
      </c>
      <c r="L222" s="5" t="str">
        <f>IF(Preencher!L222="","",Preencher!L222)</f>
        <v/>
      </c>
      <c r="M222" s="5" t="str">
        <f>IF(Preencher!M222="","",Preencher!M222)</f>
        <v/>
      </c>
      <c r="N222" s="22" t="str">
        <f>IF(Preencher!N222="","",Preencher!N222)</f>
        <v/>
      </c>
      <c r="O222" s="5" t="str">
        <f>IF(Preencher!O222="","",Preencher!O222)</f>
        <v/>
      </c>
      <c r="P222" s="22" t="str">
        <f>IF(Preencher!P222="","",Preencher!P222)</f>
        <v/>
      </c>
      <c r="Q222" s="5" t="str">
        <f>IF(Preencher!Q222="","",Preencher!Q222)</f>
        <v/>
      </c>
      <c r="R222" s="13" t="str">
        <f>IF(Preencher!R222="","",Preencher!R222)</f>
        <v/>
      </c>
      <c r="S222" s="13" t="str">
        <f>IF(Preencher!S222="","",Preencher!S222)</f>
        <v/>
      </c>
      <c r="T222" s="13" t="str">
        <f>IF(Preencher!T222="","",Preencher!T222)</f>
        <v/>
      </c>
      <c r="U222" s="11" t="str">
        <f>IF(Preencher!U222="","",Preencher!U222)</f>
        <v/>
      </c>
      <c r="V222" s="5" t="str">
        <f>IF(Preencher!V222="","",Preencher!V222)</f>
        <v/>
      </c>
      <c r="W222" s="5" t="str">
        <f>IF(Preencher!W222="","",Preencher!W222)</f>
        <v/>
      </c>
      <c r="X222" s="5" t="str">
        <f>IF(Preencher!X222="","",Preencher!X222)</f>
        <v/>
      </c>
      <c r="Y222" s="25" t="str">
        <f>IF(Preencher!Y222="","",Preencher!Y222)</f>
        <v/>
      </c>
      <c r="AB222" s="2" t="b">
        <f t="shared" si="71"/>
        <v>0</v>
      </c>
      <c r="AC222" s="2" t="b">
        <f t="shared" si="72"/>
        <v>0</v>
      </c>
      <c r="AD222" s="2" t="b">
        <f t="shared" si="73"/>
        <v>0</v>
      </c>
      <c r="AE222" s="2" t="b">
        <f t="shared" si="66"/>
        <v>0</v>
      </c>
      <c r="AF222" s="2" t="b">
        <f t="shared" si="67"/>
        <v>0</v>
      </c>
      <c r="AG222" s="2" t="b">
        <f t="shared" si="68"/>
        <v>0</v>
      </c>
      <c r="AH222" s="2" t="b">
        <f t="shared" si="69"/>
        <v>0</v>
      </c>
      <c r="AI222" s="2" t="b">
        <f t="shared" si="74"/>
        <v>0</v>
      </c>
      <c r="AJ222" s="2" t="b">
        <f t="shared" si="75"/>
        <v>0</v>
      </c>
      <c r="AK222" s="2" t="b">
        <f t="shared" si="76"/>
        <v>0</v>
      </c>
      <c r="AL222" s="2" t="b">
        <f t="shared" si="70"/>
        <v>0</v>
      </c>
      <c r="AM222" s="2" t="b">
        <f t="array" aca="1" ref="AM222" ca="1">IF(OR(M222="",SUM(IF(ISNUMBER(VALUE(MID(M222,ROW(INDIRECT("1:"&amp;LEN(M222))),1))),1,0))),FALSE,TRUE)</f>
        <v>0</v>
      </c>
      <c r="AN222" s="2" t="b">
        <f t="shared" si="77"/>
        <v>0</v>
      </c>
      <c r="AO222" s="2" t="b">
        <f t="array" aca="1" ref="AO222" ca="1">IF(OR(O222="",SUM(IF(ISNUMBER(VALUE(MID(O222,ROW(INDIRECT("1:"&amp;LEN(O222))),1))),1,0))),FALSE,TRUE)</f>
        <v>0</v>
      </c>
      <c r="AP222" s="2" t="b">
        <f t="shared" si="77"/>
        <v>0</v>
      </c>
      <c r="AQ222" s="2" t="b">
        <f t="shared" si="78"/>
        <v>0</v>
      </c>
      <c r="AR222" s="2" t="b">
        <f t="shared" si="79"/>
        <v>0</v>
      </c>
      <c r="AS222" s="2" t="b">
        <f t="shared" si="80"/>
        <v>0</v>
      </c>
      <c r="AT222" s="2" t="b">
        <f>IF(ISERROR(VLOOKUP(T222,Especificações!$K$7:$K$33,1,FALSE)),FALSE,TRUE)</f>
        <v>0</v>
      </c>
      <c r="AU222" s="2" t="b">
        <f t="shared" si="81"/>
        <v>0</v>
      </c>
      <c r="AV222" s="2" t="b">
        <f t="shared" si="82"/>
        <v>0</v>
      </c>
      <c r="AW222" s="2" t="b">
        <f t="shared" si="83"/>
        <v>0</v>
      </c>
      <c r="AX222" s="2" t="b">
        <f t="shared" si="84"/>
        <v>0</v>
      </c>
      <c r="AY222" s="2" t="b">
        <f t="shared" si="85"/>
        <v>0</v>
      </c>
      <c r="AZ222" s="24" t="b">
        <f>IF(COUNTA(Preencher!B222:Y222)=0,FALSE,TRUE)</f>
        <v>0</v>
      </c>
      <c r="BA222" s="24">
        <f t="shared" si="86"/>
        <v>0</v>
      </c>
      <c r="BB222" s="24">
        <f t="shared" si="87"/>
        <v>0</v>
      </c>
    </row>
    <row r="223" spans="1:54" ht="15.75" customHeight="1" x14ac:dyDescent="0.25">
      <c r="A223" s="2">
        <v>222</v>
      </c>
      <c r="B223" s="2" t="str">
        <f>IF(Preencher!B223="","",Preencher!B223)</f>
        <v/>
      </c>
      <c r="C223" s="2" t="str">
        <f>IF(Preencher!C223="","",Preencher!C223)</f>
        <v/>
      </c>
      <c r="D223" s="5" t="str">
        <f>IF(Preencher!D223="","",Preencher!D223)</f>
        <v/>
      </c>
      <c r="E223" s="5" t="str">
        <f>IF(Preencher!E223="","",Preencher!E223)</f>
        <v/>
      </c>
      <c r="F223" s="15" t="str">
        <f>IF(Preencher!F223="","",Preencher!F223)</f>
        <v/>
      </c>
      <c r="G223" s="15" t="str">
        <f>IF(Preencher!G223="","",Preencher!G223)</f>
        <v/>
      </c>
      <c r="H223" s="13" t="str">
        <f>IF(Preencher!H223="","",Preencher!H223)</f>
        <v/>
      </c>
      <c r="I223" s="17" t="str">
        <f>IF(Preencher!I223="","",Preencher!I223)</f>
        <v/>
      </c>
      <c r="J223" s="13" t="str">
        <f>IF(Preencher!J223="","",Preencher!J223)</f>
        <v/>
      </c>
      <c r="K223" s="20" t="str">
        <f>IF(Preencher!K223="","",Preencher!K223)</f>
        <v/>
      </c>
      <c r="L223" s="5" t="str">
        <f>IF(Preencher!L223="","",Preencher!L223)</f>
        <v/>
      </c>
      <c r="M223" s="5" t="str">
        <f>IF(Preencher!M223="","",Preencher!M223)</f>
        <v/>
      </c>
      <c r="N223" s="22" t="str">
        <f>IF(Preencher!N223="","",Preencher!N223)</f>
        <v/>
      </c>
      <c r="O223" s="5" t="str">
        <f>IF(Preencher!O223="","",Preencher!O223)</f>
        <v/>
      </c>
      <c r="P223" s="22" t="str">
        <f>IF(Preencher!P223="","",Preencher!P223)</f>
        <v/>
      </c>
      <c r="Q223" s="5" t="str">
        <f>IF(Preencher!Q223="","",Preencher!Q223)</f>
        <v/>
      </c>
      <c r="R223" s="13" t="str">
        <f>IF(Preencher!R223="","",Preencher!R223)</f>
        <v/>
      </c>
      <c r="S223" s="13" t="str">
        <f>IF(Preencher!S223="","",Preencher!S223)</f>
        <v/>
      </c>
      <c r="T223" s="13" t="str">
        <f>IF(Preencher!T223="","",Preencher!T223)</f>
        <v/>
      </c>
      <c r="U223" s="11" t="str">
        <f>IF(Preencher!U223="","",Preencher!U223)</f>
        <v/>
      </c>
      <c r="V223" s="5" t="str">
        <f>IF(Preencher!V223="","",Preencher!V223)</f>
        <v/>
      </c>
      <c r="W223" s="5" t="str">
        <f>IF(Preencher!W223="","",Preencher!W223)</f>
        <v/>
      </c>
      <c r="X223" s="5" t="str">
        <f>IF(Preencher!X223="","",Preencher!X223)</f>
        <v/>
      </c>
      <c r="Y223" s="25" t="str">
        <f>IF(Preencher!Y223="","",Preencher!Y223)</f>
        <v/>
      </c>
      <c r="AB223" s="2" t="b">
        <f t="shared" si="71"/>
        <v>0</v>
      </c>
      <c r="AC223" s="2" t="b">
        <f t="shared" si="72"/>
        <v>0</v>
      </c>
      <c r="AD223" s="2" t="b">
        <f t="shared" si="73"/>
        <v>0</v>
      </c>
      <c r="AE223" s="2" t="b">
        <f t="shared" si="66"/>
        <v>0</v>
      </c>
      <c r="AF223" s="2" t="b">
        <f t="shared" si="67"/>
        <v>0</v>
      </c>
      <c r="AG223" s="2" t="b">
        <f t="shared" si="68"/>
        <v>0</v>
      </c>
      <c r="AH223" s="2" t="b">
        <f t="shared" si="69"/>
        <v>0</v>
      </c>
      <c r="AI223" s="2" t="b">
        <f t="shared" si="74"/>
        <v>0</v>
      </c>
      <c r="AJ223" s="2" t="b">
        <f t="shared" si="75"/>
        <v>0</v>
      </c>
      <c r="AK223" s="2" t="b">
        <f t="shared" si="76"/>
        <v>0</v>
      </c>
      <c r="AL223" s="2" t="b">
        <f t="shared" si="70"/>
        <v>0</v>
      </c>
      <c r="AM223" s="2" t="b">
        <f t="array" aca="1" ref="AM223" ca="1">IF(OR(M223="",SUM(IF(ISNUMBER(VALUE(MID(M223,ROW(INDIRECT("1:"&amp;LEN(M223))),1))),1,0))),FALSE,TRUE)</f>
        <v>0</v>
      </c>
      <c r="AN223" s="2" t="b">
        <f t="shared" si="77"/>
        <v>0</v>
      </c>
      <c r="AO223" s="2" t="b">
        <f t="array" aca="1" ref="AO223" ca="1">IF(OR(O223="",SUM(IF(ISNUMBER(VALUE(MID(O223,ROW(INDIRECT("1:"&amp;LEN(O223))),1))),1,0))),FALSE,TRUE)</f>
        <v>0</v>
      </c>
      <c r="AP223" s="2" t="b">
        <f t="shared" si="77"/>
        <v>0</v>
      </c>
      <c r="AQ223" s="2" t="b">
        <f t="shared" si="78"/>
        <v>0</v>
      </c>
      <c r="AR223" s="2" t="b">
        <f t="shared" si="79"/>
        <v>0</v>
      </c>
      <c r="AS223" s="2" t="b">
        <f t="shared" si="80"/>
        <v>0</v>
      </c>
      <c r="AT223" s="2" t="b">
        <f>IF(ISERROR(VLOOKUP(T223,Especificações!$K$7:$K$33,1,FALSE)),FALSE,TRUE)</f>
        <v>0</v>
      </c>
      <c r="AU223" s="2" t="b">
        <f t="shared" si="81"/>
        <v>0</v>
      </c>
      <c r="AV223" s="2" t="b">
        <f t="shared" si="82"/>
        <v>0</v>
      </c>
      <c r="AW223" s="2" t="b">
        <f t="shared" si="83"/>
        <v>0</v>
      </c>
      <c r="AX223" s="2" t="b">
        <f t="shared" si="84"/>
        <v>0</v>
      </c>
      <c r="AY223" s="2" t="b">
        <f t="shared" si="85"/>
        <v>0</v>
      </c>
      <c r="AZ223" s="24" t="b">
        <f>IF(COUNTA(Preencher!B223:Y223)=0,FALSE,TRUE)</f>
        <v>0</v>
      </c>
      <c r="BA223" s="24">
        <f t="shared" si="86"/>
        <v>0</v>
      </c>
      <c r="BB223" s="24">
        <f t="shared" si="87"/>
        <v>0</v>
      </c>
    </row>
    <row r="224" spans="1:54" ht="15.75" customHeight="1" x14ac:dyDescent="0.25">
      <c r="A224" s="2">
        <v>223</v>
      </c>
      <c r="B224" s="2" t="str">
        <f>IF(Preencher!B224="","",Preencher!B224)</f>
        <v/>
      </c>
      <c r="C224" s="2" t="str">
        <f>IF(Preencher!C224="","",Preencher!C224)</f>
        <v/>
      </c>
      <c r="D224" s="5" t="str">
        <f>IF(Preencher!D224="","",Preencher!D224)</f>
        <v/>
      </c>
      <c r="E224" s="5" t="str">
        <f>IF(Preencher!E224="","",Preencher!E224)</f>
        <v/>
      </c>
      <c r="F224" s="15" t="str">
        <f>IF(Preencher!F224="","",Preencher!F224)</f>
        <v/>
      </c>
      <c r="G224" s="15" t="str">
        <f>IF(Preencher!G224="","",Preencher!G224)</f>
        <v/>
      </c>
      <c r="H224" s="13" t="str">
        <f>IF(Preencher!H224="","",Preencher!H224)</f>
        <v/>
      </c>
      <c r="I224" s="17" t="str">
        <f>IF(Preencher!I224="","",Preencher!I224)</f>
        <v/>
      </c>
      <c r="J224" s="13" t="str">
        <f>IF(Preencher!J224="","",Preencher!J224)</f>
        <v/>
      </c>
      <c r="K224" s="20" t="str">
        <f>IF(Preencher!K224="","",Preencher!K224)</f>
        <v/>
      </c>
      <c r="L224" s="5" t="str">
        <f>IF(Preencher!L224="","",Preencher!L224)</f>
        <v/>
      </c>
      <c r="M224" s="5" t="str">
        <f>IF(Preencher!M224="","",Preencher!M224)</f>
        <v/>
      </c>
      <c r="N224" s="22" t="str">
        <f>IF(Preencher!N224="","",Preencher!N224)</f>
        <v/>
      </c>
      <c r="O224" s="5" t="str">
        <f>IF(Preencher!O224="","",Preencher!O224)</f>
        <v/>
      </c>
      <c r="P224" s="22" t="str">
        <f>IF(Preencher!P224="","",Preencher!P224)</f>
        <v/>
      </c>
      <c r="Q224" s="5" t="str">
        <f>IF(Preencher!Q224="","",Preencher!Q224)</f>
        <v/>
      </c>
      <c r="R224" s="13" t="str">
        <f>IF(Preencher!R224="","",Preencher!R224)</f>
        <v/>
      </c>
      <c r="S224" s="13" t="str">
        <f>IF(Preencher!S224="","",Preencher!S224)</f>
        <v/>
      </c>
      <c r="T224" s="13" t="str">
        <f>IF(Preencher!T224="","",Preencher!T224)</f>
        <v/>
      </c>
      <c r="U224" s="11" t="str">
        <f>IF(Preencher!U224="","",Preencher!U224)</f>
        <v/>
      </c>
      <c r="V224" s="5" t="str">
        <f>IF(Preencher!V224="","",Preencher!V224)</f>
        <v/>
      </c>
      <c r="W224" s="5" t="str">
        <f>IF(Preencher!W224="","",Preencher!W224)</f>
        <v/>
      </c>
      <c r="X224" s="5" t="str">
        <f>IF(Preencher!X224="","",Preencher!X224)</f>
        <v/>
      </c>
      <c r="Y224" s="25" t="str">
        <f>IF(Preencher!Y224="","",Preencher!Y224)</f>
        <v/>
      </c>
      <c r="AB224" s="2" t="b">
        <f t="shared" si="71"/>
        <v>0</v>
      </c>
      <c r="AC224" s="2" t="b">
        <f t="shared" si="72"/>
        <v>0</v>
      </c>
      <c r="AD224" s="2" t="b">
        <f t="shared" si="73"/>
        <v>0</v>
      </c>
      <c r="AE224" s="2" t="b">
        <f t="shared" si="66"/>
        <v>0</v>
      </c>
      <c r="AF224" s="2" t="b">
        <f t="shared" si="67"/>
        <v>0</v>
      </c>
      <c r="AG224" s="2" t="b">
        <f t="shared" si="68"/>
        <v>0</v>
      </c>
      <c r="AH224" s="2" t="b">
        <f t="shared" si="69"/>
        <v>0</v>
      </c>
      <c r="AI224" s="2" t="b">
        <f t="shared" si="74"/>
        <v>0</v>
      </c>
      <c r="AJ224" s="2" t="b">
        <f t="shared" si="75"/>
        <v>0</v>
      </c>
      <c r="AK224" s="2" t="b">
        <f t="shared" si="76"/>
        <v>0</v>
      </c>
      <c r="AL224" s="2" t="b">
        <f t="shared" si="70"/>
        <v>0</v>
      </c>
      <c r="AM224" s="2" t="b">
        <f t="array" aca="1" ref="AM224" ca="1">IF(OR(M224="",SUM(IF(ISNUMBER(VALUE(MID(M224,ROW(INDIRECT("1:"&amp;LEN(M224))),1))),1,0))),FALSE,TRUE)</f>
        <v>0</v>
      </c>
      <c r="AN224" s="2" t="b">
        <f t="shared" si="77"/>
        <v>0</v>
      </c>
      <c r="AO224" s="2" t="b">
        <f t="array" aca="1" ref="AO224" ca="1">IF(OR(O224="",SUM(IF(ISNUMBER(VALUE(MID(O224,ROW(INDIRECT("1:"&amp;LEN(O224))),1))),1,0))),FALSE,TRUE)</f>
        <v>0</v>
      </c>
      <c r="AP224" s="2" t="b">
        <f t="shared" si="77"/>
        <v>0</v>
      </c>
      <c r="AQ224" s="2" t="b">
        <f t="shared" si="78"/>
        <v>0</v>
      </c>
      <c r="AR224" s="2" t="b">
        <f t="shared" si="79"/>
        <v>0</v>
      </c>
      <c r="AS224" s="2" t="b">
        <f t="shared" si="80"/>
        <v>0</v>
      </c>
      <c r="AT224" s="2" t="b">
        <f>IF(ISERROR(VLOOKUP(T224,Especificações!$K$7:$K$33,1,FALSE)),FALSE,TRUE)</f>
        <v>0</v>
      </c>
      <c r="AU224" s="2" t="b">
        <f t="shared" si="81"/>
        <v>0</v>
      </c>
      <c r="AV224" s="2" t="b">
        <f t="shared" si="82"/>
        <v>0</v>
      </c>
      <c r="AW224" s="2" t="b">
        <f t="shared" si="83"/>
        <v>0</v>
      </c>
      <c r="AX224" s="2" t="b">
        <f t="shared" si="84"/>
        <v>0</v>
      </c>
      <c r="AY224" s="2" t="b">
        <f t="shared" si="85"/>
        <v>0</v>
      </c>
      <c r="AZ224" s="24" t="b">
        <f>IF(COUNTA(Preencher!B224:Y224)=0,FALSE,TRUE)</f>
        <v>0</v>
      </c>
      <c r="BA224" s="24">
        <f t="shared" si="86"/>
        <v>0</v>
      </c>
      <c r="BB224" s="24">
        <f t="shared" si="87"/>
        <v>0</v>
      </c>
    </row>
    <row r="225" spans="1:54" ht="15.75" customHeight="1" x14ac:dyDescent="0.25">
      <c r="A225" s="2">
        <v>224</v>
      </c>
      <c r="B225" s="2" t="str">
        <f>IF(Preencher!B225="","",Preencher!B225)</f>
        <v/>
      </c>
      <c r="C225" s="2" t="str">
        <f>IF(Preencher!C225="","",Preencher!C225)</f>
        <v/>
      </c>
      <c r="D225" s="5" t="str">
        <f>IF(Preencher!D225="","",Preencher!D225)</f>
        <v/>
      </c>
      <c r="E225" s="5" t="str">
        <f>IF(Preencher!E225="","",Preencher!E225)</f>
        <v/>
      </c>
      <c r="F225" s="15" t="str">
        <f>IF(Preencher!F225="","",Preencher!F225)</f>
        <v/>
      </c>
      <c r="G225" s="15" t="str">
        <f>IF(Preencher!G225="","",Preencher!G225)</f>
        <v/>
      </c>
      <c r="H225" s="13" t="str">
        <f>IF(Preencher!H225="","",Preencher!H225)</f>
        <v/>
      </c>
      <c r="I225" s="17" t="str">
        <f>IF(Preencher!I225="","",Preencher!I225)</f>
        <v/>
      </c>
      <c r="J225" s="13" t="str">
        <f>IF(Preencher!J225="","",Preencher!J225)</f>
        <v/>
      </c>
      <c r="K225" s="20" t="str">
        <f>IF(Preencher!K225="","",Preencher!K225)</f>
        <v/>
      </c>
      <c r="L225" s="5" t="str">
        <f>IF(Preencher!L225="","",Preencher!L225)</f>
        <v/>
      </c>
      <c r="M225" s="5" t="str">
        <f>IF(Preencher!M225="","",Preencher!M225)</f>
        <v/>
      </c>
      <c r="N225" s="22" t="str">
        <f>IF(Preencher!N225="","",Preencher!N225)</f>
        <v/>
      </c>
      <c r="O225" s="5" t="str">
        <f>IF(Preencher!O225="","",Preencher!O225)</f>
        <v/>
      </c>
      <c r="P225" s="22" t="str">
        <f>IF(Preencher!P225="","",Preencher!P225)</f>
        <v/>
      </c>
      <c r="Q225" s="5" t="str">
        <f>IF(Preencher!Q225="","",Preencher!Q225)</f>
        <v/>
      </c>
      <c r="R225" s="13" t="str">
        <f>IF(Preencher!R225="","",Preencher!R225)</f>
        <v/>
      </c>
      <c r="S225" s="13" t="str">
        <f>IF(Preencher!S225="","",Preencher!S225)</f>
        <v/>
      </c>
      <c r="T225" s="13" t="str">
        <f>IF(Preencher!T225="","",Preencher!T225)</f>
        <v/>
      </c>
      <c r="U225" s="11" t="str">
        <f>IF(Preencher!U225="","",Preencher!U225)</f>
        <v/>
      </c>
      <c r="V225" s="5" t="str">
        <f>IF(Preencher!V225="","",Preencher!V225)</f>
        <v/>
      </c>
      <c r="W225" s="5" t="str">
        <f>IF(Preencher!W225="","",Preencher!W225)</f>
        <v/>
      </c>
      <c r="X225" s="5" t="str">
        <f>IF(Preencher!X225="","",Preencher!X225)</f>
        <v/>
      </c>
      <c r="Y225" s="25" t="str">
        <f>IF(Preencher!Y225="","",Preencher!Y225)</f>
        <v/>
      </c>
      <c r="AB225" s="2" t="b">
        <f t="shared" si="71"/>
        <v>0</v>
      </c>
      <c r="AC225" s="2" t="b">
        <f t="shared" si="72"/>
        <v>0</v>
      </c>
      <c r="AD225" s="2" t="b">
        <f t="shared" si="73"/>
        <v>0</v>
      </c>
      <c r="AE225" s="2" t="b">
        <f t="shared" si="66"/>
        <v>0</v>
      </c>
      <c r="AF225" s="2" t="b">
        <f t="shared" si="67"/>
        <v>0</v>
      </c>
      <c r="AG225" s="2" t="b">
        <f t="shared" si="68"/>
        <v>0</v>
      </c>
      <c r="AH225" s="2" t="b">
        <f t="shared" si="69"/>
        <v>0</v>
      </c>
      <c r="AI225" s="2" t="b">
        <f t="shared" si="74"/>
        <v>0</v>
      </c>
      <c r="AJ225" s="2" t="b">
        <f t="shared" si="75"/>
        <v>0</v>
      </c>
      <c r="AK225" s="2" t="b">
        <f t="shared" si="76"/>
        <v>0</v>
      </c>
      <c r="AL225" s="2" t="b">
        <f t="shared" si="70"/>
        <v>0</v>
      </c>
      <c r="AM225" s="2" t="b">
        <f t="array" aca="1" ref="AM225" ca="1">IF(OR(M225="",SUM(IF(ISNUMBER(VALUE(MID(M225,ROW(INDIRECT("1:"&amp;LEN(M225))),1))),1,0))),FALSE,TRUE)</f>
        <v>0</v>
      </c>
      <c r="AN225" s="2" t="b">
        <f t="shared" si="77"/>
        <v>0</v>
      </c>
      <c r="AO225" s="2" t="b">
        <f t="array" aca="1" ref="AO225" ca="1">IF(OR(O225="",SUM(IF(ISNUMBER(VALUE(MID(O225,ROW(INDIRECT("1:"&amp;LEN(O225))),1))),1,0))),FALSE,TRUE)</f>
        <v>0</v>
      </c>
      <c r="AP225" s="2" t="b">
        <f t="shared" si="77"/>
        <v>0</v>
      </c>
      <c r="AQ225" s="2" t="b">
        <f t="shared" si="78"/>
        <v>0</v>
      </c>
      <c r="AR225" s="2" t="b">
        <f t="shared" si="79"/>
        <v>0</v>
      </c>
      <c r="AS225" s="2" t="b">
        <f t="shared" si="80"/>
        <v>0</v>
      </c>
      <c r="AT225" s="2" t="b">
        <f>IF(ISERROR(VLOOKUP(T225,Especificações!$K$7:$K$33,1,FALSE)),FALSE,TRUE)</f>
        <v>0</v>
      </c>
      <c r="AU225" s="2" t="b">
        <f t="shared" si="81"/>
        <v>0</v>
      </c>
      <c r="AV225" s="2" t="b">
        <f t="shared" si="82"/>
        <v>0</v>
      </c>
      <c r="AW225" s="2" t="b">
        <f t="shared" si="83"/>
        <v>0</v>
      </c>
      <c r="AX225" s="2" t="b">
        <f t="shared" si="84"/>
        <v>0</v>
      </c>
      <c r="AY225" s="2" t="b">
        <f t="shared" si="85"/>
        <v>0</v>
      </c>
      <c r="AZ225" s="24" t="b">
        <f>IF(COUNTA(Preencher!B225:Y225)=0,FALSE,TRUE)</f>
        <v>0</v>
      </c>
      <c r="BA225" s="24">
        <f t="shared" si="86"/>
        <v>0</v>
      </c>
      <c r="BB225" s="24">
        <f t="shared" si="87"/>
        <v>0</v>
      </c>
    </row>
    <row r="226" spans="1:54" ht="15.75" customHeight="1" x14ac:dyDescent="0.25">
      <c r="A226" s="2">
        <v>225</v>
      </c>
      <c r="B226" s="2" t="str">
        <f>IF(Preencher!B226="","",Preencher!B226)</f>
        <v/>
      </c>
      <c r="C226" s="2" t="str">
        <f>IF(Preencher!C226="","",Preencher!C226)</f>
        <v/>
      </c>
      <c r="D226" s="5" t="str">
        <f>IF(Preencher!D226="","",Preencher!D226)</f>
        <v/>
      </c>
      <c r="E226" s="5" t="str">
        <f>IF(Preencher!E226="","",Preencher!E226)</f>
        <v/>
      </c>
      <c r="F226" s="15" t="str">
        <f>IF(Preencher!F226="","",Preencher!F226)</f>
        <v/>
      </c>
      <c r="G226" s="15" t="str">
        <f>IF(Preencher!G226="","",Preencher!G226)</f>
        <v/>
      </c>
      <c r="H226" s="13" t="str">
        <f>IF(Preencher!H226="","",Preencher!H226)</f>
        <v/>
      </c>
      <c r="I226" s="17" t="str">
        <f>IF(Preencher!I226="","",Preencher!I226)</f>
        <v/>
      </c>
      <c r="J226" s="13" t="str">
        <f>IF(Preencher!J226="","",Preencher!J226)</f>
        <v/>
      </c>
      <c r="K226" s="20" t="str">
        <f>IF(Preencher!K226="","",Preencher!K226)</f>
        <v/>
      </c>
      <c r="L226" s="5" t="str">
        <f>IF(Preencher!L226="","",Preencher!L226)</f>
        <v/>
      </c>
      <c r="M226" s="5" t="str">
        <f>IF(Preencher!M226="","",Preencher!M226)</f>
        <v/>
      </c>
      <c r="N226" s="22" t="str">
        <f>IF(Preencher!N226="","",Preencher!N226)</f>
        <v/>
      </c>
      <c r="O226" s="5" t="str">
        <f>IF(Preencher!O226="","",Preencher!O226)</f>
        <v/>
      </c>
      <c r="P226" s="22" t="str">
        <f>IF(Preencher!P226="","",Preencher!P226)</f>
        <v/>
      </c>
      <c r="Q226" s="5" t="str">
        <f>IF(Preencher!Q226="","",Preencher!Q226)</f>
        <v/>
      </c>
      <c r="R226" s="13" t="str">
        <f>IF(Preencher!R226="","",Preencher!R226)</f>
        <v/>
      </c>
      <c r="S226" s="13" t="str">
        <f>IF(Preencher!S226="","",Preencher!S226)</f>
        <v/>
      </c>
      <c r="T226" s="13" t="str">
        <f>IF(Preencher!T226="","",Preencher!T226)</f>
        <v/>
      </c>
      <c r="U226" s="11" t="str">
        <f>IF(Preencher!U226="","",Preencher!U226)</f>
        <v/>
      </c>
      <c r="V226" s="5" t="str">
        <f>IF(Preencher!V226="","",Preencher!V226)</f>
        <v/>
      </c>
      <c r="W226" s="5" t="str">
        <f>IF(Preencher!W226="","",Preencher!W226)</f>
        <v/>
      </c>
      <c r="X226" s="5" t="str">
        <f>IF(Preencher!X226="","",Preencher!X226)</f>
        <v/>
      </c>
      <c r="Y226" s="25" t="str">
        <f>IF(Preencher!Y226="","",Preencher!Y226)</f>
        <v/>
      </c>
      <c r="AB226" s="2" t="b">
        <f t="shared" si="71"/>
        <v>0</v>
      </c>
      <c r="AC226" s="2" t="b">
        <f t="shared" si="72"/>
        <v>0</v>
      </c>
      <c r="AD226" s="2" t="b">
        <f t="shared" si="73"/>
        <v>0</v>
      </c>
      <c r="AE226" s="2" t="b">
        <f t="shared" si="66"/>
        <v>0</v>
      </c>
      <c r="AF226" s="2" t="b">
        <f t="shared" si="67"/>
        <v>0</v>
      </c>
      <c r="AG226" s="2" t="b">
        <f t="shared" si="68"/>
        <v>0</v>
      </c>
      <c r="AH226" s="2" t="b">
        <f t="shared" si="69"/>
        <v>0</v>
      </c>
      <c r="AI226" s="2" t="b">
        <f t="shared" si="74"/>
        <v>0</v>
      </c>
      <c r="AJ226" s="2" t="b">
        <f t="shared" si="75"/>
        <v>0</v>
      </c>
      <c r="AK226" s="2" t="b">
        <f t="shared" si="76"/>
        <v>0</v>
      </c>
      <c r="AL226" s="2" t="b">
        <f t="shared" si="70"/>
        <v>0</v>
      </c>
      <c r="AM226" s="2" t="b">
        <f t="array" aca="1" ref="AM226" ca="1">IF(OR(M226="",SUM(IF(ISNUMBER(VALUE(MID(M226,ROW(INDIRECT("1:"&amp;LEN(M226))),1))),1,0))),FALSE,TRUE)</f>
        <v>0</v>
      </c>
      <c r="AN226" s="2" t="b">
        <f t="shared" si="77"/>
        <v>0</v>
      </c>
      <c r="AO226" s="2" t="b">
        <f t="array" aca="1" ref="AO226" ca="1">IF(OR(O226="",SUM(IF(ISNUMBER(VALUE(MID(O226,ROW(INDIRECT("1:"&amp;LEN(O226))),1))),1,0))),FALSE,TRUE)</f>
        <v>0</v>
      </c>
      <c r="AP226" s="2" t="b">
        <f t="shared" si="77"/>
        <v>0</v>
      </c>
      <c r="AQ226" s="2" t="b">
        <f t="shared" si="78"/>
        <v>0</v>
      </c>
      <c r="AR226" s="2" t="b">
        <f t="shared" si="79"/>
        <v>0</v>
      </c>
      <c r="AS226" s="2" t="b">
        <f t="shared" si="80"/>
        <v>0</v>
      </c>
      <c r="AT226" s="2" t="b">
        <f>IF(ISERROR(VLOOKUP(T226,Especificações!$K$7:$K$33,1,FALSE)),FALSE,TRUE)</f>
        <v>0</v>
      </c>
      <c r="AU226" s="2" t="b">
        <f t="shared" si="81"/>
        <v>0</v>
      </c>
      <c r="AV226" s="2" t="b">
        <f t="shared" si="82"/>
        <v>0</v>
      </c>
      <c r="AW226" s="2" t="b">
        <f t="shared" si="83"/>
        <v>0</v>
      </c>
      <c r="AX226" s="2" t="b">
        <f t="shared" si="84"/>
        <v>0</v>
      </c>
      <c r="AY226" s="2" t="b">
        <f t="shared" si="85"/>
        <v>0</v>
      </c>
      <c r="AZ226" s="24" t="b">
        <f>IF(COUNTA(Preencher!B226:Y226)=0,FALSE,TRUE)</f>
        <v>0</v>
      </c>
      <c r="BA226" s="24">
        <f t="shared" si="86"/>
        <v>0</v>
      </c>
      <c r="BB226" s="24">
        <f t="shared" si="87"/>
        <v>0</v>
      </c>
    </row>
    <row r="227" spans="1:54" ht="15.75" customHeight="1" x14ac:dyDescent="0.25">
      <c r="A227" s="2">
        <v>226</v>
      </c>
      <c r="B227" s="2" t="str">
        <f>IF(Preencher!B227="","",Preencher!B227)</f>
        <v/>
      </c>
      <c r="C227" s="2" t="str">
        <f>IF(Preencher!C227="","",Preencher!C227)</f>
        <v/>
      </c>
      <c r="D227" s="5" t="str">
        <f>IF(Preencher!D227="","",Preencher!D227)</f>
        <v/>
      </c>
      <c r="E227" s="5" t="str">
        <f>IF(Preencher!E227="","",Preencher!E227)</f>
        <v/>
      </c>
      <c r="F227" s="15" t="str">
        <f>IF(Preencher!F227="","",Preencher!F227)</f>
        <v/>
      </c>
      <c r="G227" s="15" t="str">
        <f>IF(Preencher!G227="","",Preencher!G227)</f>
        <v/>
      </c>
      <c r="H227" s="13" t="str">
        <f>IF(Preencher!H227="","",Preencher!H227)</f>
        <v/>
      </c>
      <c r="I227" s="17" t="str">
        <f>IF(Preencher!I227="","",Preencher!I227)</f>
        <v/>
      </c>
      <c r="J227" s="13" t="str">
        <f>IF(Preencher!J227="","",Preencher!J227)</f>
        <v/>
      </c>
      <c r="K227" s="20" t="str">
        <f>IF(Preencher!K227="","",Preencher!K227)</f>
        <v/>
      </c>
      <c r="L227" s="5" t="str">
        <f>IF(Preencher!L227="","",Preencher!L227)</f>
        <v/>
      </c>
      <c r="M227" s="5" t="str">
        <f>IF(Preencher!M227="","",Preencher!M227)</f>
        <v/>
      </c>
      <c r="N227" s="22" t="str">
        <f>IF(Preencher!N227="","",Preencher!N227)</f>
        <v/>
      </c>
      <c r="O227" s="5" t="str">
        <f>IF(Preencher!O227="","",Preencher!O227)</f>
        <v/>
      </c>
      <c r="P227" s="22" t="str">
        <f>IF(Preencher!P227="","",Preencher!P227)</f>
        <v/>
      </c>
      <c r="Q227" s="5" t="str">
        <f>IF(Preencher!Q227="","",Preencher!Q227)</f>
        <v/>
      </c>
      <c r="R227" s="13" t="str">
        <f>IF(Preencher!R227="","",Preencher!R227)</f>
        <v/>
      </c>
      <c r="S227" s="13" t="str">
        <f>IF(Preencher!S227="","",Preencher!S227)</f>
        <v/>
      </c>
      <c r="T227" s="13" t="str">
        <f>IF(Preencher!T227="","",Preencher!T227)</f>
        <v/>
      </c>
      <c r="U227" s="11" t="str">
        <f>IF(Preencher!U227="","",Preencher!U227)</f>
        <v/>
      </c>
      <c r="V227" s="5" t="str">
        <f>IF(Preencher!V227="","",Preencher!V227)</f>
        <v/>
      </c>
      <c r="W227" s="5" t="str">
        <f>IF(Preencher!W227="","",Preencher!W227)</f>
        <v/>
      </c>
      <c r="X227" s="5" t="str">
        <f>IF(Preencher!X227="","",Preencher!X227)</f>
        <v/>
      </c>
      <c r="Y227" s="25" t="str">
        <f>IF(Preencher!Y227="","",Preencher!Y227)</f>
        <v/>
      </c>
      <c r="AB227" s="2" t="b">
        <f t="shared" si="71"/>
        <v>0</v>
      </c>
      <c r="AC227" s="2" t="b">
        <f t="shared" si="72"/>
        <v>0</v>
      </c>
      <c r="AD227" s="2" t="b">
        <f t="shared" si="73"/>
        <v>0</v>
      </c>
      <c r="AE227" s="2" t="b">
        <f t="shared" si="66"/>
        <v>0</v>
      </c>
      <c r="AF227" s="2" t="b">
        <f t="shared" si="67"/>
        <v>0</v>
      </c>
      <c r="AG227" s="2" t="b">
        <f t="shared" si="68"/>
        <v>0</v>
      </c>
      <c r="AH227" s="2" t="b">
        <f t="shared" si="69"/>
        <v>0</v>
      </c>
      <c r="AI227" s="2" t="b">
        <f t="shared" si="74"/>
        <v>0</v>
      </c>
      <c r="AJ227" s="2" t="b">
        <f t="shared" si="75"/>
        <v>0</v>
      </c>
      <c r="AK227" s="2" t="b">
        <f t="shared" si="76"/>
        <v>0</v>
      </c>
      <c r="AL227" s="2" t="b">
        <f t="shared" si="70"/>
        <v>0</v>
      </c>
      <c r="AM227" s="2" t="b">
        <f t="array" aca="1" ref="AM227" ca="1">IF(OR(M227="",SUM(IF(ISNUMBER(VALUE(MID(M227,ROW(INDIRECT("1:"&amp;LEN(M227))),1))),1,0))),FALSE,TRUE)</f>
        <v>0</v>
      </c>
      <c r="AN227" s="2" t="b">
        <f t="shared" si="77"/>
        <v>0</v>
      </c>
      <c r="AO227" s="2" t="b">
        <f t="array" aca="1" ref="AO227" ca="1">IF(OR(O227="",SUM(IF(ISNUMBER(VALUE(MID(O227,ROW(INDIRECT("1:"&amp;LEN(O227))),1))),1,0))),FALSE,TRUE)</f>
        <v>0</v>
      </c>
      <c r="AP227" s="2" t="b">
        <f t="shared" si="77"/>
        <v>0</v>
      </c>
      <c r="AQ227" s="2" t="b">
        <f t="shared" si="78"/>
        <v>0</v>
      </c>
      <c r="AR227" s="2" t="b">
        <f t="shared" si="79"/>
        <v>0</v>
      </c>
      <c r="AS227" s="2" t="b">
        <f t="shared" si="80"/>
        <v>0</v>
      </c>
      <c r="AT227" s="2" t="b">
        <f>IF(ISERROR(VLOOKUP(T227,Especificações!$K$7:$K$33,1,FALSE)),FALSE,TRUE)</f>
        <v>0</v>
      </c>
      <c r="AU227" s="2" t="b">
        <f t="shared" si="81"/>
        <v>0</v>
      </c>
      <c r="AV227" s="2" t="b">
        <f t="shared" si="82"/>
        <v>0</v>
      </c>
      <c r="AW227" s="2" t="b">
        <f t="shared" si="83"/>
        <v>0</v>
      </c>
      <c r="AX227" s="2" t="b">
        <f t="shared" si="84"/>
        <v>0</v>
      </c>
      <c r="AY227" s="2" t="b">
        <f t="shared" si="85"/>
        <v>0</v>
      </c>
      <c r="AZ227" s="24" t="b">
        <f>IF(COUNTA(Preencher!B227:Y227)=0,FALSE,TRUE)</f>
        <v>0</v>
      </c>
      <c r="BA227" s="24">
        <f t="shared" si="86"/>
        <v>0</v>
      </c>
      <c r="BB227" s="24">
        <f t="shared" si="87"/>
        <v>0</v>
      </c>
    </row>
    <row r="228" spans="1:54" ht="15.75" customHeight="1" x14ac:dyDescent="0.25">
      <c r="A228" s="2">
        <v>227</v>
      </c>
      <c r="B228" s="2" t="str">
        <f>IF(Preencher!B228="","",Preencher!B228)</f>
        <v/>
      </c>
      <c r="C228" s="2" t="str">
        <f>IF(Preencher!C228="","",Preencher!C228)</f>
        <v/>
      </c>
      <c r="D228" s="5" t="str">
        <f>IF(Preencher!D228="","",Preencher!D228)</f>
        <v/>
      </c>
      <c r="E228" s="5" t="str">
        <f>IF(Preencher!E228="","",Preencher!E228)</f>
        <v/>
      </c>
      <c r="F228" s="15" t="str">
        <f>IF(Preencher!F228="","",Preencher!F228)</f>
        <v/>
      </c>
      <c r="G228" s="15" t="str">
        <f>IF(Preencher!G228="","",Preencher!G228)</f>
        <v/>
      </c>
      <c r="H228" s="13" t="str">
        <f>IF(Preencher!H228="","",Preencher!H228)</f>
        <v/>
      </c>
      <c r="I228" s="17" t="str">
        <f>IF(Preencher!I228="","",Preencher!I228)</f>
        <v/>
      </c>
      <c r="J228" s="13" t="str">
        <f>IF(Preencher!J228="","",Preencher!J228)</f>
        <v/>
      </c>
      <c r="K228" s="20" t="str">
        <f>IF(Preencher!K228="","",Preencher!K228)</f>
        <v/>
      </c>
      <c r="L228" s="5" t="str">
        <f>IF(Preencher!L228="","",Preencher!L228)</f>
        <v/>
      </c>
      <c r="M228" s="5" t="str">
        <f>IF(Preencher!M228="","",Preencher!M228)</f>
        <v/>
      </c>
      <c r="N228" s="22" t="str">
        <f>IF(Preencher!N228="","",Preencher!N228)</f>
        <v/>
      </c>
      <c r="O228" s="5" t="str">
        <f>IF(Preencher!O228="","",Preencher!O228)</f>
        <v/>
      </c>
      <c r="P228" s="22" t="str">
        <f>IF(Preencher!P228="","",Preencher!P228)</f>
        <v/>
      </c>
      <c r="Q228" s="5" t="str">
        <f>IF(Preencher!Q228="","",Preencher!Q228)</f>
        <v/>
      </c>
      <c r="R228" s="13" t="str">
        <f>IF(Preencher!R228="","",Preencher!R228)</f>
        <v/>
      </c>
      <c r="S228" s="13" t="str">
        <f>IF(Preencher!S228="","",Preencher!S228)</f>
        <v/>
      </c>
      <c r="T228" s="13" t="str">
        <f>IF(Preencher!T228="","",Preencher!T228)</f>
        <v/>
      </c>
      <c r="U228" s="11" t="str">
        <f>IF(Preencher!U228="","",Preencher!U228)</f>
        <v/>
      </c>
      <c r="V228" s="5" t="str">
        <f>IF(Preencher!V228="","",Preencher!V228)</f>
        <v/>
      </c>
      <c r="W228" s="5" t="str">
        <f>IF(Preencher!W228="","",Preencher!W228)</f>
        <v/>
      </c>
      <c r="X228" s="5" t="str">
        <f>IF(Preencher!X228="","",Preencher!X228)</f>
        <v/>
      </c>
      <c r="Y228" s="25" t="str">
        <f>IF(Preencher!Y228="","",Preencher!Y228)</f>
        <v/>
      </c>
      <c r="AB228" s="2" t="b">
        <f t="shared" si="71"/>
        <v>0</v>
      </c>
      <c r="AC228" s="2" t="b">
        <f t="shared" si="72"/>
        <v>0</v>
      </c>
      <c r="AD228" s="2" t="b">
        <f t="shared" si="73"/>
        <v>0</v>
      </c>
      <c r="AE228" s="2" t="b">
        <f t="shared" si="66"/>
        <v>0</v>
      </c>
      <c r="AF228" s="2" t="b">
        <f t="shared" si="67"/>
        <v>0</v>
      </c>
      <c r="AG228" s="2" t="b">
        <f t="shared" si="68"/>
        <v>0</v>
      </c>
      <c r="AH228" s="2" t="b">
        <f t="shared" si="69"/>
        <v>0</v>
      </c>
      <c r="AI228" s="2" t="b">
        <f t="shared" si="74"/>
        <v>0</v>
      </c>
      <c r="AJ228" s="2" t="b">
        <f t="shared" si="75"/>
        <v>0</v>
      </c>
      <c r="AK228" s="2" t="b">
        <f t="shared" si="76"/>
        <v>0</v>
      </c>
      <c r="AL228" s="2" t="b">
        <f t="shared" si="70"/>
        <v>0</v>
      </c>
      <c r="AM228" s="2" t="b">
        <f t="array" aca="1" ref="AM228" ca="1">IF(OR(M228="",SUM(IF(ISNUMBER(VALUE(MID(M228,ROW(INDIRECT("1:"&amp;LEN(M228))),1))),1,0))),FALSE,TRUE)</f>
        <v>0</v>
      </c>
      <c r="AN228" s="2" t="b">
        <f t="shared" si="77"/>
        <v>0</v>
      </c>
      <c r="AO228" s="2" t="b">
        <f t="array" aca="1" ref="AO228" ca="1">IF(OR(O228="",SUM(IF(ISNUMBER(VALUE(MID(O228,ROW(INDIRECT("1:"&amp;LEN(O228))),1))),1,0))),FALSE,TRUE)</f>
        <v>0</v>
      </c>
      <c r="AP228" s="2" t="b">
        <f t="shared" si="77"/>
        <v>0</v>
      </c>
      <c r="AQ228" s="2" t="b">
        <f t="shared" si="78"/>
        <v>0</v>
      </c>
      <c r="AR228" s="2" t="b">
        <f t="shared" si="79"/>
        <v>0</v>
      </c>
      <c r="AS228" s="2" t="b">
        <f t="shared" si="80"/>
        <v>0</v>
      </c>
      <c r="AT228" s="2" t="b">
        <f>IF(ISERROR(VLOOKUP(T228,Especificações!$K$7:$K$33,1,FALSE)),FALSE,TRUE)</f>
        <v>0</v>
      </c>
      <c r="AU228" s="2" t="b">
        <f t="shared" si="81"/>
        <v>0</v>
      </c>
      <c r="AV228" s="2" t="b">
        <f t="shared" si="82"/>
        <v>0</v>
      </c>
      <c r="AW228" s="2" t="b">
        <f t="shared" si="83"/>
        <v>0</v>
      </c>
      <c r="AX228" s="2" t="b">
        <f t="shared" si="84"/>
        <v>0</v>
      </c>
      <c r="AY228" s="2" t="b">
        <f t="shared" si="85"/>
        <v>0</v>
      </c>
      <c r="AZ228" s="24" t="b">
        <f>IF(COUNTA(Preencher!B228:Y228)=0,FALSE,TRUE)</f>
        <v>0</v>
      </c>
      <c r="BA228" s="24">
        <f t="shared" si="86"/>
        <v>0</v>
      </c>
      <c r="BB228" s="24">
        <f t="shared" si="87"/>
        <v>0</v>
      </c>
    </row>
    <row r="229" spans="1:54" ht="15.75" customHeight="1" x14ac:dyDescent="0.25">
      <c r="A229" s="2">
        <v>228</v>
      </c>
      <c r="B229" s="2" t="str">
        <f>IF(Preencher!B229="","",Preencher!B229)</f>
        <v/>
      </c>
      <c r="C229" s="2" t="str">
        <f>IF(Preencher!C229="","",Preencher!C229)</f>
        <v/>
      </c>
      <c r="D229" s="5" t="str">
        <f>IF(Preencher!D229="","",Preencher!D229)</f>
        <v/>
      </c>
      <c r="E229" s="5" t="str">
        <f>IF(Preencher!E229="","",Preencher!E229)</f>
        <v/>
      </c>
      <c r="F229" s="15" t="str">
        <f>IF(Preencher!F229="","",Preencher!F229)</f>
        <v/>
      </c>
      <c r="G229" s="15" t="str">
        <f>IF(Preencher!G229="","",Preencher!G229)</f>
        <v/>
      </c>
      <c r="H229" s="13" t="str">
        <f>IF(Preencher!H229="","",Preencher!H229)</f>
        <v/>
      </c>
      <c r="I229" s="17" t="str">
        <f>IF(Preencher!I229="","",Preencher!I229)</f>
        <v/>
      </c>
      <c r="J229" s="13" t="str">
        <f>IF(Preencher!J229="","",Preencher!J229)</f>
        <v/>
      </c>
      <c r="K229" s="20" t="str">
        <f>IF(Preencher!K229="","",Preencher!K229)</f>
        <v/>
      </c>
      <c r="L229" s="5" t="str">
        <f>IF(Preencher!L229="","",Preencher!L229)</f>
        <v/>
      </c>
      <c r="M229" s="5" t="str">
        <f>IF(Preencher!M229="","",Preencher!M229)</f>
        <v/>
      </c>
      <c r="N229" s="22" t="str">
        <f>IF(Preencher!N229="","",Preencher!N229)</f>
        <v/>
      </c>
      <c r="O229" s="5" t="str">
        <f>IF(Preencher!O229="","",Preencher!O229)</f>
        <v/>
      </c>
      <c r="P229" s="22" t="str">
        <f>IF(Preencher!P229="","",Preencher!P229)</f>
        <v/>
      </c>
      <c r="Q229" s="5" t="str">
        <f>IF(Preencher!Q229="","",Preencher!Q229)</f>
        <v/>
      </c>
      <c r="R229" s="13" t="str">
        <f>IF(Preencher!R229="","",Preencher!R229)</f>
        <v/>
      </c>
      <c r="S229" s="13" t="str">
        <f>IF(Preencher!S229="","",Preencher!S229)</f>
        <v/>
      </c>
      <c r="T229" s="13" t="str">
        <f>IF(Preencher!T229="","",Preencher!T229)</f>
        <v/>
      </c>
      <c r="U229" s="11" t="str">
        <f>IF(Preencher!U229="","",Preencher!U229)</f>
        <v/>
      </c>
      <c r="V229" s="5" t="str">
        <f>IF(Preencher!V229="","",Preencher!V229)</f>
        <v/>
      </c>
      <c r="W229" s="5" t="str">
        <f>IF(Preencher!W229="","",Preencher!W229)</f>
        <v/>
      </c>
      <c r="X229" s="5" t="str">
        <f>IF(Preencher!X229="","",Preencher!X229)</f>
        <v/>
      </c>
      <c r="Y229" s="25" t="str">
        <f>IF(Preencher!Y229="","",Preencher!Y229)</f>
        <v/>
      </c>
      <c r="AB229" s="2" t="b">
        <f t="shared" si="71"/>
        <v>0</v>
      </c>
      <c r="AC229" s="2" t="b">
        <f t="shared" si="72"/>
        <v>0</v>
      </c>
      <c r="AD229" s="2" t="b">
        <f t="shared" si="73"/>
        <v>0</v>
      </c>
      <c r="AE229" s="2" t="b">
        <f t="shared" si="66"/>
        <v>0</v>
      </c>
      <c r="AF229" s="2" t="b">
        <f t="shared" si="67"/>
        <v>0</v>
      </c>
      <c r="AG229" s="2" t="b">
        <f t="shared" si="68"/>
        <v>0</v>
      </c>
      <c r="AH229" s="2" t="b">
        <f t="shared" si="69"/>
        <v>0</v>
      </c>
      <c r="AI229" s="2" t="b">
        <f t="shared" si="74"/>
        <v>0</v>
      </c>
      <c r="AJ229" s="2" t="b">
        <f t="shared" si="75"/>
        <v>0</v>
      </c>
      <c r="AK229" s="2" t="b">
        <f t="shared" si="76"/>
        <v>0</v>
      </c>
      <c r="AL229" s="2" t="b">
        <f t="shared" si="70"/>
        <v>0</v>
      </c>
      <c r="AM229" s="2" t="b">
        <f t="array" aca="1" ref="AM229" ca="1">IF(OR(M229="",SUM(IF(ISNUMBER(VALUE(MID(M229,ROW(INDIRECT("1:"&amp;LEN(M229))),1))),1,0))),FALSE,TRUE)</f>
        <v>0</v>
      </c>
      <c r="AN229" s="2" t="b">
        <f t="shared" si="77"/>
        <v>0</v>
      </c>
      <c r="AO229" s="2" t="b">
        <f t="array" aca="1" ref="AO229" ca="1">IF(OR(O229="",SUM(IF(ISNUMBER(VALUE(MID(O229,ROW(INDIRECT("1:"&amp;LEN(O229))),1))),1,0))),FALSE,TRUE)</f>
        <v>0</v>
      </c>
      <c r="AP229" s="2" t="b">
        <f t="shared" si="77"/>
        <v>0</v>
      </c>
      <c r="AQ229" s="2" t="b">
        <f t="shared" si="78"/>
        <v>0</v>
      </c>
      <c r="AR229" s="2" t="b">
        <f t="shared" si="79"/>
        <v>0</v>
      </c>
      <c r="AS229" s="2" t="b">
        <f t="shared" si="80"/>
        <v>0</v>
      </c>
      <c r="AT229" s="2" t="b">
        <f>IF(ISERROR(VLOOKUP(T229,Especificações!$K$7:$K$33,1,FALSE)),FALSE,TRUE)</f>
        <v>0</v>
      </c>
      <c r="AU229" s="2" t="b">
        <f t="shared" si="81"/>
        <v>0</v>
      </c>
      <c r="AV229" s="2" t="b">
        <f t="shared" si="82"/>
        <v>0</v>
      </c>
      <c r="AW229" s="2" t="b">
        <f t="shared" si="83"/>
        <v>0</v>
      </c>
      <c r="AX229" s="2" t="b">
        <f t="shared" si="84"/>
        <v>0</v>
      </c>
      <c r="AY229" s="2" t="b">
        <f t="shared" si="85"/>
        <v>0</v>
      </c>
      <c r="AZ229" s="24" t="b">
        <f>IF(COUNTA(Preencher!B229:Y229)=0,FALSE,TRUE)</f>
        <v>0</v>
      </c>
      <c r="BA229" s="24">
        <f t="shared" si="86"/>
        <v>0</v>
      </c>
      <c r="BB229" s="24">
        <f t="shared" si="87"/>
        <v>0</v>
      </c>
    </row>
    <row r="230" spans="1:54" ht="15.75" customHeight="1" x14ac:dyDescent="0.25">
      <c r="A230" s="2">
        <v>229</v>
      </c>
      <c r="B230" s="2" t="str">
        <f>IF(Preencher!B230="","",Preencher!B230)</f>
        <v/>
      </c>
      <c r="C230" s="2" t="str">
        <f>IF(Preencher!C230="","",Preencher!C230)</f>
        <v/>
      </c>
      <c r="D230" s="5" t="str">
        <f>IF(Preencher!D230="","",Preencher!D230)</f>
        <v/>
      </c>
      <c r="E230" s="5" t="str">
        <f>IF(Preencher!E230="","",Preencher!E230)</f>
        <v/>
      </c>
      <c r="F230" s="15" t="str">
        <f>IF(Preencher!F230="","",Preencher!F230)</f>
        <v/>
      </c>
      <c r="G230" s="15" t="str">
        <f>IF(Preencher!G230="","",Preencher!G230)</f>
        <v/>
      </c>
      <c r="H230" s="13" t="str">
        <f>IF(Preencher!H230="","",Preencher!H230)</f>
        <v/>
      </c>
      <c r="I230" s="17" t="str">
        <f>IF(Preencher!I230="","",Preencher!I230)</f>
        <v/>
      </c>
      <c r="J230" s="13" t="str">
        <f>IF(Preencher!J230="","",Preencher!J230)</f>
        <v/>
      </c>
      <c r="K230" s="20" t="str">
        <f>IF(Preencher!K230="","",Preencher!K230)</f>
        <v/>
      </c>
      <c r="L230" s="5" t="str">
        <f>IF(Preencher!L230="","",Preencher!L230)</f>
        <v/>
      </c>
      <c r="M230" s="5" t="str">
        <f>IF(Preencher!M230="","",Preencher!M230)</f>
        <v/>
      </c>
      <c r="N230" s="22" t="str">
        <f>IF(Preencher!N230="","",Preencher!N230)</f>
        <v/>
      </c>
      <c r="O230" s="5" t="str">
        <f>IF(Preencher!O230="","",Preencher!O230)</f>
        <v/>
      </c>
      <c r="P230" s="22" t="str">
        <f>IF(Preencher!P230="","",Preencher!P230)</f>
        <v/>
      </c>
      <c r="Q230" s="5" t="str">
        <f>IF(Preencher!Q230="","",Preencher!Q230)</f>
        <v/>
      </c>
      <c r="R230" s="13" t="str">
        <f>IF(Preencher!R230="","",Preencher!R230)</f>
        <v/>
      </c>
      <c r="S230" s="13" t="str">
        <f>IF(Preencher!S230="","",Preencher!S230)</f>
        <v/>
      </c>
      <c r="T230" s="13" t="str">
        <f>IF(Preencher!T230="","",Preencher!T230)</f>
        <v/>
      </c>
      <c r="U230" s="11" t="str">
        <f>IF(Preencher!U230="","",Preencher!U230)</f>
        <v/>
      </c>
      <c r="V230" s="5" t="str">
        <f>IF(Preencher!V230="","",Preencher!V230)</f>
        <v/>
      </c>
      <c r="W230" s="5" t="str">
        <f>IF(Preencher!W230="","",Preencher!W230)</f>
        <v/>
      </c>
      <c r="X230" s="5" t="str">
        <f>IF(Preencher!X230="","",Preencher!X230)</f>
        <v/>
      </c>
      <c r="Y230" s="25" t="str">
        <f>IF(Preencher!Y230="","",Preencher!Y230)</f>
        <v/>
      </c>
      <c r="AB230" s="2" t="b">
        <f t="shared" si="71"/>
        <v>0</v>
      </c>
      <c r="AC230" s="2" t="b">
        <f t="shared" si="72"/>
        <v>0</v>
      </c>
      <c r="AD230" s="2" t="b">
        <f t="shared" si="73"/>
        <v>0</v>
      </c>
      <c r="AE230" s="2" t="b">
        <f t="shared" si="66"/>
        <v>0</v>
      </c>
      <c r="AF230" s="2" t="b">
        <f t="shared" si="67"/>
        <v>0</v>
      </c>
      <c r="AG230" s="2" t="b">
        <f t="shared" si="68"/>
        <v>0</v>
      </c>
      <c r="AH230" s="2" t="b">
        <f t="shared" si="69"/>
        <v>0</v>
      </c>
      <c r="AI230" s="2" t="b">
        <f t="shared" si="74"/>
        <v>0</v>
      </c>
      <c r="AJ230" s="2" t="b">
        <f t="shared" si="75"/>
        <v>0</v>
      </c>
      <c r="AK230" s="2" t="b">
        <f t="shared" si="76"/>
        <v>0</v>
      </c>
      <c r="AL230" s="2" t="b">
        <f t="shared" si="70"/>
        <v>0</v>
      </c>
      <c r="AM230" s="2" t="b">
        <f t="array" aca="1" ref="AM230" ca="1">IF(OR(M230="",SUM(IF(ISNUMBER(VALUE(MID(M230,ROW(INDIRECT("1:"&amp;LEN(M230))),1))),1,0))),FALSE,TRUE)</f>
        <v>0</v>
      </c>
      <c r="AN230" s="2" t="b">
        <f t="shared" si="77"/>
        <v>0</v>
      </c>
      <c r="AO230" s="2" t="b">
        <f t="array" aca="1" ref="AO230" ca="1">IF(OR(O230="",SUM(IF(ISNUMBER(VALUE(MID(O230,ROW(INDIRECT("1:"&amp;LEN(O230))),1))),1,0))),FALSE,TRUE)</f>
        <v>0</v>
      </c>
      <c r="AP230" s="2" t="b">
        <f t="shared" si="77"/>
        <v>0</v>
      </c>
      <c r="AQ230" s="2" t="b">
        <f t="shared" si="78"/>
        <v>0</v>
      </c>
      <c r="AR230" s="2" t="b">
        <f t="shared" si="79"/>
        <v>0</v>
      </c>
      <c r="AS230" s="2" t="b">
        <f t="shared" si="80"/>
        <v>0</v>
      </c>
      <c r="AT230" s="2" t="b">
        <f>IF(ISERROR(VLOOKUP(T230,Especificações!$K$7:$K$33,1,FALSE)),FALSE,TRUE)</f>
        <v>0</v>
      </c>
      <c r="AU230" s="2" t="b">
        <f t="shared" si="81"/>
        <v>0</v>
      </c>
      <c r="AV230" s="2" t="b">
        <f t="shared" si="82"/>
        <v>0</v>
      </c>
      <c r="AW230" s="2" t="b">
        <f t="shared" si="83"/>
        <v>0</v>
      </c>
      <c r="AX230" s="2" t="b">
        <f t="shared" si="84"/>
        <v>0</v>
      </c>
      <c r="AY230" s="2" t="b">
        <f t="shared" si="85"/>
        <v>0</v>
      </c>
      <c r="AZ230" s="24" t="b">
        <f>IF(COUNTA(Preencher!B230:Y230)=0,FALSE,TRUE)</f>
        <v>0</v>
      </c>
      <c r="BA230" s="24">
        <f t="shared" si="86"/>
        <v>0</v>
      </c>
      <c r="BB230" s="24">
        <f t="shared" si="87"/>
        <v>0</v>
      </c>
    </row>
    <row r="231" spans="1:54" ht="15.75" customHeight="1" x14ac:dyDescent="0.25">
      <c r="A231" s="2">
        <v>230</v>
      </c>
      <c r="B231" s="2" t="str">
        <f>IF(Preencher!B231="","",Preencher!B231)</f>
        <v/>
      </c>
      <c r="C231" s="2" t="str">
        <f>IF(Preencher!C231="","",Preencher!C231)</f>
        <v/>
      </c>
      <c r="D231" s="5" t="str">
        <f>IF(Preencher!D231="","",Preencher!D231)</f>
        <v/>
      </c>
      <c r="E231" s="5" t="str">
        <f>IF(Preencher!E231="","",Preencher!E231)</f>
        <v/>
      </c>
      <c r="F231" s="15" t="str">
        <f>IF(Preencher!F231="","",Preencher!F231)</f>
        <v/>
      </c>
      <c r="G231" s="15" t="str">
        <f>IF(Preencher!G231="","",Preencher!G231)</f>
        <v/>
      </c>
      <c r="H231" s="13" t="str">
        <f>IF(Preencher!H231="","",Preencher!H231)</f>
        <v/>
      </c>
      <c r="I231" s="17" t="str">
        <f>IF(Preencher!I231="","",Preencher!I231)</f>
        <v/>
      </c>
      <c r="J231" s="13" t="str">
        <f>IF(Preencher!J231="","",Preencher!J231)</f>
        <v/>
      </c>
      <c r="K231" s="20" t="str">
        <f>IF(Preencher!K231="","",Preencher!K231)</f>
        <v/>
      </c>
      <c r="L231" s="5" t="str">
        <f>IF(Preencher!L231="","",Preencher!L231)</f>
        <v/>
      </c>
      <c r="M231" s="5" t="str">
        <f>IF(Preencher!M231="","",Preencher!M231)</f>
        <v/>
      </c>
      <c r="N231" s="22" t="str">
        <f>IF(Preencher!N231="","",Preencher!N231)</f>
        <v/>
      </c>
      <c r="O231" s="5" t="str">
        <f>IF(Preencher!O231="","",Preencher!O231)</f>
        <v/>
      </c>
      <c r="P231" s="22" t="str">
        <f>IF(Preencher!P231="","",Preencher!P231)</f>
        <v/>
      </c>
      <c r="Q231" s="5" t="str">
        <f>IF(Preencher!Q231="","",Preencher!Q231)</f>
        <v/>
      </c>
      <c r="R231" s="13" t="str">
        <f>IF(Preencher!R231="","",Preencher!R231)</f>
        <v/>
      </c>
      <c r="S231" s="13" t="str">
        <f>IF(Preencher!S231="","",Preencher!S231)</f>
        <v/>
      </c>
      <c r="T231" s="13" t="str">
        <f>IF(Preencher!T231="","",Preencher!T231)</f>
        <v/>
      </c>
      <c r="U231" s="11" t="str">
        <f>IF(Preencher!U231="","",Preencher!U231)</f>
        <v/>
      </c>
      <c r="V231" s="5" t="str">
        <f>IF(Preencher!V231="","",Preencher!V231)</f>
        <v/>
      </c>
      <c r="W231" s="5" t="str">
        <f>IF(Preencher!W231="","",Preencher!W231)</f>
        <v/>
      </c>
      <c r="X231" s="5" t="str">
        <f>IF(Preencher!X231="","",Preencher!X231)</f>
        <v/>
      </c>
      <c r="Y231" s="25" t="str">
        <f>IF(Preencher!Y231="","",Preencher!Y231)</f>
        <v/>
      </c>
      <c r="AB231" s="2" t="b">
        <f t="shared" si="71"/>
        <v>0</v>
      </c>
      <c r="AC231" s="2" t="b">
        <f t="shared" si="72"/>
        <v>0</v>
      </c>
      <c r="AD231" s="2" t="b">
        <f t="shared" si="73"/>
        <v>0</v>
      </c>
      <c r="AE231" s="2" t="b">
        <f t="shared" si="66"/>
        <v>0</v>
      </c>
      <c r="AF231" s="2" t="b">
        <f t="shared" si="67"/>
        <v>0</v>
      </c>
      <c r="AG231" s="2" t="b">
        <f t="shared" si="68"/>
        <v>0</v>
      </c>
      <c r="AH231" s="2" t="b">
        <f t="shared" si="69"/>
        <v>0</v>
      </c>
      <c r="AI231" s="2" t="b">
        <f t="shared" si="74"/>
        <v>0</v>
      </c>
      <c r="AJ231" s="2" t="b">
        <f t="shared" si="75"/>
        <v>0</v>
      </c>
      <c r="AK231" s="2" t="b">
        <f t="shared" si="76"/>
        <v>0</v>
      </c>
      <c r="AL231" s="2" t="b">
        <f t="shared" si="70"/>
        <v>0</v>
      </c>
      <c r="AM231" s="2" t="b">
        <f t="array" aca="1" ref="AM231" ca="1">IF(OR(M231="",SUM(IF(ISNUMBER(VALUE(MID(M231,ROW(INDIRECT("1:"&amp;LEN(M231))),1))),1,0))),FALSE,TRUE)</f>
        <v>0</v>
      </c>
      <c r="AN231" s="2" t="b">
        <f t="shared" si="77"/>
        <v>0</v>
      </c>
      <c r="AO231" s="2" t="b">
        <f t="array" aca="1" ref="AO231" ca="1">IF(OR(O231="",SUM(IF(ISNUMBER(VALUE(MID(O231,ROW(INDIRECT("1:"&amp;LEN(O231))),1))),1,0))),FALSE,TRUE)</f>
        <v>0</v>
      </c>
      <c r="AP231" s="2" t="b">
        <f t="shared" si="77"/>
        <v>0</v>
      </c>
      <c r="AQ231" s="2" t="b">
        <f t="shared" si="78"/>
        <v>0</v>
      </c>
      <c r="AR231" s="2" t="b">
        <f t="shared" si="79"/>
        <v>0</v>
      </c>
      <c r="AS231" s="2" t="b">
        <f t="shared" si="80"/>
        <v>0</v>
      </c>
      <c r="AT231" s="2" t="b">
        <f>IF(ISERROR(VLOOKUP(T231,Especificações!$K$7:$K$33,1,FALSE)),FALSE,TRUE)</f>
        <v>0</v>
      </c>
      <c r="AU231" s="2" t="b">
        <f t="shared" si="81"/>
        <v>0</v>
      </c>
      <c r="AV231" s="2" t="b">
        <f t="shared" si="82"/>
        <v>0</v>
      </c>
      <c r="AW231" s="2" t="b">
        <f t="shared" si="83"/>
        <v>0</v>
      </c>
      <c r="AX231" s="2" t="b">
        <f t="shared" si="84"/>
        <v>0</v>
      </c>
      <c r="AY231" s="2" t="b">
        <f t="shared" si="85"/>
        <v>0</v>
      </c>
      <c r="AZ231" s="24" t="b">
        <f>IF(COUNTA(Preencher!B231:Y231)=0,FALSE,TRUE)</f>
        <v>0</v>
      </c>
      <c r="BA231" s="24">
        <f t="shared" si="86"/>
        <v>0</v>
      </c>
      <c r="BB231" s="24">
        <f t="shared" si="87"/>
        <v>0</v>
      </c>
    </row>
    <row r="232" spans="1:54" ht="15.75" customHeight="1" x14ac:dyDescent="0.25">
      <c r="A232" s="2">
        <v>231</v>
      </c>
      <c r="B232" s="2" t="str">
        <f>IF(Preencher!B232="","",Preencher!B232)</f>
        <v/>
      </c>
      <c r="C232" s="2" t="str">
        <f>IF(Preencher!C232="","",Preencher!C232)</f>
        <v/>
      </c>
      <c r="D232" s="5" t="str">
        <f>IF(Preencher!D232="","",Preencher!D232)</f>
        <v/>
      </c>
      <c r="E232" s="5" t="str">
        <f>IF(Preencher!E232="","",Preencher!E232)</f>
        <v/>
      </c>
      <c r="F232" s="15" t="str">
        <f>IF(Preencher!F232="","",Preencher!F232)</f>
        <v/>
      </c>
      <c r="G232" s="15" t="str">
        <f>IF(Preencher!G232="","",Preencher!G232)</f>
        <v/>
      </c>
      <c r="H232" s="13" t="str">
        <f>IF(Preencher!H232="","",Preencher!H232)</f>
        <v/>
      </c>
      <c r="I232" s="17" t="str">
        <f>IF(Preencher!I232="","",Preencher!I232)</f>
        <v/>
      </c>
      <c r="J232" s="13" t="str">
        <f>IF(Preencher!J232="","",Preencher!J232)</f>
        <v/>
      </c>
      <c r="K232" s="20" t="str">
        <f>IF(Preencher!K232="","",Preencher!K232)</f>
        <v/>
      </c>
      <c r="L232" s="5" t="str">
        <f>IF(Preencher!L232="","",Preencher!L232)</f>
        <v/>
      </c>
      <c r="M232" s="5" t="str">
        <f>IF(Preencher!M232="","",Preencher!M232)</f>
        <v/>
      </c>
      <c r="N232" s="22" t="str">
        <f>IF(Preencher!N232="","",Preencher!N232)</f>
        <v/>
      </c>
      <c r="O232" s="5" t="str">
        <f>IF(Preencher!O232="","",Preencher!O232)</f>
        <v/>
      </c>
      <c r="P232" s="22" t="str">
        <f>IF(Preencher!P232="","",Preencher!P232)</f>
        <v/>
      </c>
      <c r="Q232" s="5" t="str">
        <f>IF(Preencher!Q232="","",Preencher!Q232)</f>
        <v/>
      </c>
      <c r="R232" s="13" t="str">
        <f>IF(Preencher!R232="","",Preencher!R232)</f>
        <v/>
      </c>
      <c r="S232" s="13" t="str">
        <f>IF(Preencher!S232="","",Preencher!S232)</f>
        <v/>
      </c>
      <c r="T232" s="13" t="str">
        <f>IF(Preencher!T232="","",Preencher!T232)</f>
        <v/>
      </c>
      <c r="U232" s="11" t="str">
        <f>IF(Preencher!U232="","",Preencher!U232)</f>
        <v/>
      </c>
      <c r="V232" s="5" t="str">
        <f>IF(Preencher!V232="","",Preencher!V232)</f>
        <v/>
      </c>
      <c r="W232" s="5" t="str">
        <f>IF(Preencher!W232="","",Preencher!W232)</f>
        <v/>
      </c>
      <c r="X232" s="5" t="str">
        <f>IF(Preencher!X232="","",Preencher!X232)</f>
        <v/>
      </c>
      <c r="Y232" s="25" t="str">
        <f>IF(Preencher!Y232="","",Preencher!Y232)</f>
        <v/>
      </c>
      <c r="AB232" s="2" t="b">
        <f t="shared" si="71"/>
        <v>0</v>
      </c>
      <c r="AC232" s="2" t="b">
        <f t="shared" si="72"/>
        <v>0</v>
      </c>
      <c r="AD232" s="2" t="b">
        <f t="shared" si="73"/>
        <v>0</v>
      </c>
      <c r="AE232" s="2" t="b">
        <f t="shared" si="66"/>
        <v>0</v>
      </c>
      <c r="AF232" s="2" t="b">
        <f t="shared" si="67"/>
        <v>0</v>
      </c>
      <c r="AG232" s="2" t="b">
        <f t="shared" si="68"/>
        <v>0</v>
      </c>
      <c r="AH232" s="2" t="b">
        <f t="shared" si="69"/>
        <v>0</v>
      </c>
      <c r="AI232" s="2" t="b">
        <f t="shared" si="74"/>
        <v>0</v>
      </c>
      <c r="AJ232" s="2" t="b">
        <f t="shared" si="75"/>
        <v>0</v>
      </c>
      <c r="AK232" s="2" t="b">
        <f t="shared" si="76"/>
        <v>0</v>
      </c>
      <c r="AL232" s="2" t="b">
        <f t="shared" si="70"/>
        <v>0</v>
      </c>
      <c r="AM232" s="2" t="b">
        <f t="array" aca="1" ref="AM232" ca="1">IF(OR(M232="",SUM(IF(ISNUMBER(VALUE(MID(M232,ROW(INDIRECT("1:"&amp;LEN(M232))),1))),1,0))),FALSE,TRUE)</f>
        <v>0</v>
      </c>
      <c r="AN232" s="2" t="b">
        <f t="shared" si="77"/>
        <v>0</v>
      </c>
      <c r="AO232" s="2" t="b">
        <f t="array" aca="1" ref="AO232" ca="1">IF(OR(O232="",SUM(IF(ISNUMBER(VALUE(MID(O232,ROW(INDIRECT("1:"&amp;LEN(O232))),1))),1,0))),FALSE,TRUE)</f>
        <v>0</v>
      </c>
      <c r="AP232" s="2" t="b">
        <f t="shared" si="77"/>
        <v>0</v>
      </c>
      <c r="AQ232" s="2" t="b">
        <f t="shared" si="78"/>
        <v>0</v>
      </c>
      <c r="AR232" s="2" t="b">
        <f t="shared" si="79"/>
        <v>0</v>
      </c>
      <c r="AS232" s="2" t="b">
        <f t="shared" si="80"/>
        <v>0</v>
      </c>
      <c r="AT232" s="2" t="b">
        <f>IF(ISERROR(VLOOKUP(T232,Especificações!$K$7:$K$33,1,FALSE)),FALSE,TRUE)</f>
        <v>0</v>
      </c>
      <c r="AU232" s="2" t="b">
        <f t="shared" si="81"/>
        <v>0</v>
      </c>
      <c r="AV232" s="2" t="b">
        <f t="shared" si="82"/>
        <v>0</v>
      </c>
      <c r="AW232" s="2" t="b">
        <f t="shared" si="83"/>
        <v>0</v>
      </c>
      <c r="AX232" s="2" t="b">
        <f t="shared" si="84"/>
        <v>0</v>
      </c>
      <c r="AY232" s="2" t="b">
        <f t="shared" si="85"/>
        <v>0</v>
      </c>
      <c r="AZ232" s="24" t="b">
        <f>IF(COUNTA(Preencher!B232:Y232)=0,FALSE,TRUE)</f>
        <v>0</v>
      </c>
      <c r="BA232" s="24">
        <f t="shared" si="86"/>
        <v>0</v>
      </c>
      <c r="BB232" s="24">
        <f t="shared" si="87"/>
        <v>0</v>
      </c>
    </row>
    <row r="233" spans="1:54" ht="15.75" customHeight="1" x14ac:dyDescent="0.25">
      <c r="A233" s="2">
        <v>232</v>
      </c>
      <c r="B233" s="2" t="str">
        <f>IF(Preencher!B233="","",Preencher!B233)</f>
        <v/>
      </c>
      <c r="C233" s="2" t="str">
        <f>IF(Preencher!C233="","",Preencher!C233)</f>
        <v/>
      </c>
      <c r="D233" s="5" t="str">
        <f>IF(Preencher!D233="","",Preencher!D233)</f>
        <v/>
      </c>
      <c r="E233" s="5" t="str">
        <f>IF(Preencher!E233="","",Preencher!E233)</f>
        <v/>
      </c>
      <c r="F233" s="15" t="str">
        <f>IF(Preencher!F233="","",Preencher!F233)</f>
        <v/>
      </c>
      <c r="G233" s="15" t="str">
        <f>IF(Preencher!G233="","",Preencher!G233)</f>
        <v/>
      </c>
      <c r="H233" s="13" t="str">
        <f>IF(Preencher!H233="","",Preencher!H233)</f>
        <v/>
      </c>
      <c r="I233" s="17" t="str">
        <f>IF(Preencher!I233="","",Preencher!I233)</f>
        <v/>
      </c>
      <c r="J233" s="13" t="str">
        <f>IF(Preencher!J233="","",Preencher!J233)</f>
        <v/>
      </c>
      <c r="K233" s="20" t="str">
        <f>IF(Preencher!K233="","",Preencher!K233)</f>
        <v/>
      </c>
      <c r="L233" s="5" t="str">
        <f>IF(Preencher!L233="","",Preencher!L233)</f>
        <v/>
      </c>
      <c r="M233" s="5" t="str">
        <f>IF(Preencher!M233="","",Preencher!M233)</f>
        <v/>
      </c>
      <c r="N233" s="22" t="str">
        <f>IF(Preencher!N233="","",Preencher!N233)</f>
        <v/>
      </c>
      <c r="O233" s="5" t="str">
        <f>IF(Preencher!O233="","",Preencher!O233)</f>
        <v/>
      </c>
      <c r="P233" s="22" t="str">
        <f>IF(Preencher!P233="","",Preencher!P233)</f>
        <v/>
      </c>
      <c r="Q233" s="5" t="str">
        <f>IF(Preencher!Q233="","",Preencher!Q233)</f>
        <v/>
      </c>
      <c r="R233" s="13" t="str">
        <f>IF(Preencher!R233="","",Preencher!R233)</f>
        <v/>
      </c>
      <c r="S233" s="13" t="str">
        <f>IF(Preencher!S233="","",Preencher!S233)</f>
        <v/>
      </c>
      <c r="T233" s="13" t="str">
        <f>IF(Preencher!T233="","",Preencher!T233)</f>
        <v/>
      </c>
      <c r="U233" s="11" t="str">
        <f>IF(Preencher!U233="","",Preencher!U233)</f>
        <v/>
      </c>
      <c r="V233" s="5" t="str">
        <f>IF(Preencher!V233="","",Preencher!V233)</f>
        <v/>
      </c>
      <c r="W233" s="5" t="str">
        <f>IF(Preencher!W233="","",Preencher!W233)</f>
        <v/>
      </c>
      <c r="X233" s="5" t="str">
        <f>IF(Preencher!X233="","",Preencher!X233)</f>
        <v/>
      </c>
      <c r="Y233" s="25" t="str">
        <f>IF(Preencher!Y233="","",Preencher!Y233)</f>
        <v/>
      </c>
      <c r="AB233" s="2" t="b">
        <f t="shared" si="71"/>
        <v>0</v>
      </c>
      <c r="AC233" s="2" t="b">
        <f t="shared" si="72"/>
        <v>0</v>
      </c>
      <c r="AD233" s="2" t="b">
        <f t="shared" si="73"/>
        <v>0</v>
      </c>
      <c r="AE233" s="2" t="b">
        <f t="shared" si="66"/>
        <v>0</v>
      </c>
      <c r="AF233" s="2" t="b">
        <f t="shared" si="67"/>
        <v>0</v>
      </c>
      <c r="AG233" s="2" t="b">
        <f t="shared" si="68"/>
        <v>0</v>
      </c>
      <c r="AH233" s="2" t="b">
        <f t="shared" si="69"/>
        <v>0</v>
      </c>
      <c r="AI233" s="2" t="b">
        <f t="shared" si="74"/>
        <v>0</v>
      </c>
      <c r="AJ233" s="2" t="b">
        <f t="shared" si="75"/>
        <v>0</v>
      </c>
      <c r="AK233" s="2" t="b">
        <f t="shared" si="76"/>
        <v>0</v>
      </c>
      <c r="AL233" s="2" t="b">
        <f t="shared" si="70"/>
        <v>0</v>
      </c>
      <c r="AM233" s="2" t="b">
        <f t="array" aca="1" ref="AM233" ca="1">IF(OR(M233="",SUM(IF(ISNUMBER(VALUE(MID(M233,ROW(INDIRECT("1:"&amp;LEN(M233))),1))),1,0))),FALSE,TRUE)</f>
        <v>0</v>
      </c>
      <c r="AN233" s="2" t="b">
        <f t="shared" si="77"/>
        <v>0</v>
      </c>
      <c r="AO233" s="2" t="b">
        <f t="array" aca="1" ref="AO233" ca="1">IF(OR(O233="",SUM(IF(ISNUMBER(VALUE(MID(O233,ROW(INDIRECT("1:"&amp;LEN(O233))),1))),1,0))),FALSE,TRUE)</f>
        <v>0</v>
      </c>
      <c r="AP233" s="2" t="b">
        <f t="shared" si="77"/>
        <v>0</v>
      </c>
      <c r="AQ233" s="2" t="b">
        <f t="shared" si="78"/>
        <v>0</v>
      </c>
      <c r="AR233" s="2" t="b">
        <f t="shared" si="79"/>
        <v>0</v>
      </c>
      <c r="AS233" s="2" t="b">
        <f t="shared" si="80"/>
        <v>0</v>
      </c>
      <c r="AT233" s="2" t="b">
        <f>IF(ISERROR(VLOOKUP(T233,Especificações!$K$7:$K$33,1,FALSE)),FALSE,TRUE)</f>
        <v>0</v>
      </c>
      <c r="AU233" s="2" t="b">
        <f t="shared" si="81"/>
        <v>0</v>
      </c>
      <c r="AV233" s="2" t="b">
        <f t="shared" si="82"/>
        <v>0</v>
      </c>
      <c r="AW233" s="2" t="b">
        <f t="shared" si="83"/>
        <v>0</v>
      </c>
      <c r="AX233" s="2" t="b">
        <f t="shared" si="84"/>
        <v>0</v>
      </c>
      <c r="AY233" s="2" t="b">
        <f t="shared" si="85"/>
        <v>0</v>
      </c>
      <c r="AZ233" s="24" t="b">
        <f>IF(COUNTA(Preencher!B233:Y233)=0,FALSE,TRUE)</f>
        <v>0</v>
      </c>
      <c r="BA233" s="24">
        <f t="shared" si="86"/>
        <v>0</v>
      </c>
      <c r="BB233" s="24">
        <f t="shared" si="87"/>
        <v>0</v>
      </c>
    </row>
    <row r="234" spans="1:54" ht="15.75" customHeight="1" x14ac:dyDescent="0.25">
      <c r="A234" s="2">
        <v>233</v>
      </c>
      <c r="B234" s="2" t="str">
        <f>IF(Preencher!B234="","",Preencher!B234)</f>
        <v/>
      </c>
      <c r="C234" s="2" t="str">
        <f>IF(Preencher!C234="","",Preencher!C234)</f>
        <v/>
      </c>
      <c r="D234" s="5" t="str">
        <f>IF(Preencher!D234="","",Preencher!D234)</f>
        <v/>
      </c>
      <c r="E234" s="5" t="str">
        <f>IF(Preencher!E234="","",Preencher!E234)</f>
        <v/>
      </c>
      <c r="F234" s="15" t="str">
        <f>IF(Preencher!F234="","",Preencher!F234)</f>
        <v/>
      </c>
      <c r="G234" s="15" t="str">
        <f>IF(Preencher!G234="","",Preencher!G234)</f>
        <v/>
      </c>
      <c r="H234" s="13" t="str">
        <f>IF(Preencher!H234="","",Preencher!H234)</f>
        <v/>
      </c>
      <c r="I234" s="17" t="str">
        <f>IF(Preencher!I234="","",Preencher!I234)</f>
        <v/>
      </c>
      <c r="J234" s="13" t="str">
        <f>IF(Preencher!J234="","",Preencher!J234)</f>
        <v/>
      </c>
      <c r="K234" s="20" t="str">
        <f>IF(Preencher!K234="","",Preencher!K234)</f>
        <v/>
      </c>
      <c r="L234" s="5" t="str">
        <f>IF(Preencher!L234="","",Preencher!L234)</f>
        <v/>
      </c>
      <c r="M234" s="5" t="str">
        <f>IF(Preencher!M234="","",Preencher!M234)</f>
        <v/>
      </c>
      <c r="N234" s="22" t="str">
        <f>IF(Preencher!N234="","",Preencher!N234)</f>
        <v/>
      </c>
      <c r="O234" s="5" t="str">
        <f>IF(Preencher!O234="","",Preencher!O234)</f>
        <v/>
      </c>
      <c r="P234" s="22" t="str">
        <f>IF(Preencher!P234="","",Preencher!P234)</f>
        <v/>
      </c>
      <c r="Q234" s="5" t="str">
        <f>IF(Preencher!Q234="","",Preencher!Q234)</f>
        <v/>
      </c>
      <c r="R234" s="13" t="str">
        <f>IF(Preencher!R234="","",Preencher!R234)</f>
        <v/>
      </c>
      <c r="S234" s="13" t="str">
        <f>IF(Preencher!S234="","",Preencher!S234)</f>
        <v/>
      </c>
      <c r="T234" s="13" t="str">
        <f>IF(Preencher!T234="","",Preencher!T234)</f>
        <v/>
      </c>
      <c r="U234" s="11" t="str">
        <f>IF(Preencher!U234="","",Preencher!U234)</f>
        <v/>
      </c>
      <c r="V234" s="5" t="str">
        <f>IF(Preencher!V234="","",Preencher!V234)</f>
        <v/>
      </c>
      <c r="W234" s="5" t="str">
        <f>IF(Preencher!W234="","",Preencher!W234)</f>
        <v/>
      </c>
      <c r="X234" s="5" t="str">
        <f>IF(Preencher!X234="","",Preencher!X234)</f>
        <v/>
      </c>
      <c r="Y234" s="25" t="str">
        <f>IF(Preencher!Y234="","",Preencher!Y234)</f>
        <v/>
      </c>
      <c r="AB234" s="2" t="b">
        <f t="shared" si="71"/>
        <v>0</v>
      </c>
      <c r="AC234" s="2" t="b">
        <f t="shared" si="72"/>
        <v>0</v>
      </c>
      <c r="AD234" s="2" t="b">
        <f t="shared" si="73"/>
        <v>0</v>
      </c>
      <c r="AE234" s="2" t="b">
        <f t="shared" si="66"/>
        <v>0</v>
      </c>
      <c r="AF234" s="2" t="b">
        <f t="shared" si="67"/>
        <v>0</v>
      </c>
      <c r="AG234" s="2" t="b">
        <f t="shared" si="68"/>
        <v>0</v>
      </c>
      <c r="AH234" s="2" t="b">
        <f t="shared" si="69"/>
        <v>0</v>
      </c>
      <c r="AI234" s="2" t="b">
        <f t="shared" si="74"/>
        <v>0</v>
      </c>
      <c r="AJ234" s="2" t="b">
        <f t="shared" si="75"/>
        <v>0</v>
      </c>
      <c r="AK234" s="2" t="b">
        <f t="shared" si="76"/>
        <v>0</v>
      </c>
      <c r="AL234" s="2" t="b">
        <f t="shared" si="70"/>
        <v>0</v>
      </c>
      <c r="AM234" s="2" t="b">
        <f t="array" aca="1" ref="AM234" ca="1">IF(OR(M234="",SUM(IF(ISNUMBER(VALUE(MID(M234,ROW(INDIRECT("1:"&amp;LEN(M234))),1))),1,0))),FALSE,TRUE)</f>
        <v>0</v>
      </c>
      <c r="AN234" s="2" t="b">
        <f t="shared" si="77"/>
        <v>0</v>
      </c>
      <c r="AO234" s="2" t="b">
        <f t="array" aca="1" ref="AO234" ca="1">IF(OR(O234="",SUM(IF(ISNUMBER(VALUE(MID(O234,ROW(INDIRECT("1:"&amp;LEN(O234))),1))),1,0))),FALSE,TRUE)</f>
        <v>0</v>
      </c>
      <c r="AP234" s="2" t="b">
        <f t="shared" si="77"/>
        <v>0</v>
      </c>
      <c r="AQ234" s="2" t="b">
        <f t="shared" si="78"/>
        <v>0</v>
      </c>
      <c r="AR234" s="2" t="b">
        <f t="shared" si="79"/>
        <v>0</v>
      </c>
      <c r="AS234" s="2" t="b">
        <f t="shared" si="80"/>
        <v>0</v>
      </c>
      <c r="AT234" s="2" t="b">
        <f>IF(ISERROR(VLOOKUP(T234,Especificações!$K$7:$K$33,1,FALSE)),FALSE,TRUE)</f>
        <v>0</v>
      </c>
      <c r="AU234" s="2" t="b">
        <f t="shared" si="81"/>
        <v>0</v>
      </c>
      <c r="AV234" s="2" t="b">
        <f t="shared" si="82"/>
        <v>0</v>
      </c>
      <c r="AW234" s="2" t="b">
        <f t="shared" si="83"/>
        <v>0</v>
      </c>
      <c r="AX234" s="2" t="b">
        <f t="shared" si="84"/>
        <v>0</v>
      </c>
      <c r="AY234" s="2" t="b">
        <f t="shared" si="85"/>
        <v>0</v>
      </c>
      <c r="AZ234" s="24" t="b">
        <f>IF(COUNTA(Preencher!B234:Y234)=0,FALSE,TRUE)</f>
        <v>0</v>
      </c>
      <c r="BA234" s="24">
        <f t="shared" si="86"/>
        <v>0</v>
      </c>
      <c r="BB234" s="24">
        <f t="shared" si="87"/>
        <v>0</v>
      </c>
    </row>
    <row r="235" spans="1:54" ht="15.75" customHeight="1" x14ac:dyDescent="0.25">
      <c r="A235" s="2">
        <v>234</v>
      </c>
      <c r="B235" s="2" t="str">
        <f>IF(Preencher!B235="","",Preencher!B235)</f>
        <v/>
      </c>
      <c r="C235" s="2" t="str">
        <f>IF(Preencher!C235="","",Preencher!C235)</f>
        <v/>
      </c>
      <c r="D235" s="5" t="str">
        <f>IF(Preencher!D235="","",Preencher!D235)</f>
        <v/>
      </c>
      <c r="E235" s="5" t="str">
        <f>IF(Preencher!E235="","",Preencher!E235)</f>
        <v/>
      </c>
      <c r="F235" s="15" t="str">
        <f>IF(Preencher!F235="","",Preencher!F235)</f>
        <v/>
      </c>
      <c r="G235" s="15" t="str">
        <f>IF(Preencher!G235="","",Preencher!G235)</f>
        <v/>
      </c>
      <c r="H235" s="13" t="str">
        <f>IF(Preencher!H235="","",Preencher!H235)</f>
        <v/>
      </c>
      <c r="I235" s="17" t="str">
        <f>IF(Preencher!I235="","",Preencher!I235)</f>
        <v/>
      </c>
      <c r="J235" s="13" t="str">
        <f>IF(Preencher!J235="","",Preencher!J235)</f>
        <v/>
      </c>
      <c r="K235" s="20" t="str">
        <f>IF(Preencher!K235="","",Preencher!K235)</f>
        <v/>
      </c>
      <c r="L235" s="5" t="str">
        <f>IF(Preencher!L235="","",Preencher!L235)</f>
        <v/>
      </c>
      <c r="M235" s="5" t="str">
        <f>IF(Preencher!M235="","",Preencher!M235)</f>
        <v/>
      </c>
      <c r="N235" s="22" t="str">
        <f>IF(Preencher!N235="","",Preencher!N235)</f>
        <v/>
      </c>
      <c r="O235" s="5" t="str">
        <f>IF(Preencher!O235="","",Preencher!O235)</f>
        <v/>
      </c>
      <c r="P235" s="22" t="str">
        <f>IF(Preencher!P235="","",Preencher!P235)</f>
        <v/>
      </c>
      <c r="Q235" s="5" t="str">
        <f>IF(Preencher!Q235="","",Preencher!Q235)</f>
        <v/>
      </c>
      <c r="R235" s="13" t="str">
        <f>IF(Preencher!R235="","",Preencher!R235)</f>
        <v/>
      </c>
      <c r="S235" s="13" t="str">
        <f>IF(Preencher!S235="","",Preencher!S235)</f>
        <v/>
      </c>
      <c r="T235" s="13" t="str">
        <f>IF(Preencher!T235="","",Preencher!T235)</f>
        <v/>
      </c>
      <c r="U235" s="11" t="str">
        <f>IF(Preencher!U235="","",Preencher!U235)</f>
        <v/>
      </c>
      <c r="V235" s="5" t="str">
        <f>IF(Preencher!V235="","",Preencher!V235)</f>
        <v/>
      </c>
      <c r="W235" s="5" t="str">
        <f>IF(Preencher!W235="","",Preencher!W235)</f>
        <v/>
      </c>
      <c r="X235" s="5" t="str">
        <f>IF(Preencher!X235="","",Preencher!X235)</f>
        <v/>
      </c>
      <c r="Y235" s="25" t="str">
        <f>IF(Preencher!Y235="","",Preencher!Y235)</f>
        <v/>
      </c>
      <c r="AB235" s="2" t="b">
        <f t="shared" si="71"/>
        <v>0</v>
      </c>
      <c r="AC235" s="2" t="b">
        <f t="shared" si="72"/>
        <v>0</v>
      </c>
      <c r="AD235" s="2" t="b">
        <f t="shared" si="73"/>
        <v>0</v>
      </c>
      <c r="AE235" s="2" t="b">
        <f t="shared" si="66"/>
        <v>0</v>
      </c>
      <c r="AF235" s="2" t="b">
        <f t="shared" si="67"/>
        <v>0</v>
      </c>
      <c r="AG235" s="2" t="b">
        <f t="shared" si="68"/>
        <v>0</v>
      </c>
      <c r="AH235" s="2" t="b">
        <f t="shared" si="69"/>
        <v>0</v>
      </c>
      <c r="AI235" s="2" t="b">
        <f t="shared" si="74"/>
        <v>0</v>
      </c>
      <c r="AJ235" s="2" t="b">
        <f t="shared" si="75"/>
        <v>0</v>
      </c>
      <c r="AK235" s="2" t="b">
        <f t="shared" si="76"/>
        <v>0</v>
      </c>
      <c r="AL235" s="2" t="b">
        <f t="shared" si="70"/>
        <v>0</v>
      </c>
      <c r="AM235" s="2" t="b">
        <f t="array" aca="1" ref="AM235" ca="1">IF(OR(M235="",SUM(IF(ISNUMBER(VALUE(MID(M235,ROW(INDIRECT("1:"&amp;LEN(M235))),1))),1,0))),FALSE,TRUE)</f>
        <v>0</v>
      </c>
      <c r="AN235" s="2" t="b">
        <f t="shared" si="77"/>
        <v>0</v>
      </c>
      <c r="AO235" s="2" t="b">
        <f t="array" aca="1" ref="AO235" ca="1">IF(OR(O235="",SUM(IF(ISNUMBER(VALUE(MID(O235,ROW(INDIRECT("1:"&amp;LEN(O235))),1))),1,0))),FALSE,TRUE)</f>
        <v>0</v>
      </c>
      <c r="AP235" s="2" t="b">
        <f t="shared" si="77"/>
        <v>0</v>
      </c>
      <c r="AQ235" s="2" t="b">
        <f t="shared" si="78"/>
        <v>0</v>
      </c>
      <c r="AR235" s="2" t="b">
        <f t="shared" si="79"/>
        <v>0</v>
      </c>
      <c r="AS235" s="2" t="b">
        <f t="shared" si="80"/>
        <v>0</v>
      </c>
      <c r="AT235" s="2" t="b">
        <f>IF(ISERROR(VLOOKUP(T235,Especificações!$K$7:$K$33,1,FALSE)),FALSE,TRUE)</f>
        <v>0</v>
      </c>
      <c r="AU235" s="2" t="b">
        <f t="shared" si="81"/>
        <v>0</v>
      </c>
      <c r="AV235" s="2" t="b">
        <f t="shared" si="82"/>
        <v>0</v>
      </c>
      <c r="AW235" s="2" t="b">
        <f t="shared" si="83"/>
        <v>0</v>
      </c>
      <c r="AX235" s="2" t="b">
        <f t="shared" si="84"/>
        <v>0</v>
      </c>
      <c r="AY235" s="2" t="b">
        <f t="shared" si="85"/>
        <v>0</v>
      </c>
      <c r="AZ235" s="24" t="b">
        <f>IF(COUNTA(Preencher!B235:Y235)=0,FALSE,TRUE)</f>
        <v>0</v>
      </c>
      <c r="BA235" s="24">
        <f t="shared" si="86"/>
        <v>0</v>
      </c>
      <c r="BB235" s="24">
        <f t="shared" si="87"/>
        <v>0</v>
      </c>
    </row>
    <row r="236" spans="1:54" ht="15.75" customHeight="1" x14ac:dyDescent="0.25">
      <c r="A236" s="2">
        <v>235</v>
      </c>
      <c r="B236" s="2" t="str">
        <f>IF(Preencher!B236="","",Preencher!B236)</f>
        <v/>
      </c>
      <c r="C236" s="2" t="str">
        <f>IF(Preencher!C236="","",Preencher!C236)</f>
        <v/>
      </c>
      <c r="D236" s="5" t="str">
        <f>IF(Preencher!D236="","",Preencher!D236)</f>
        <v/>
      </c>
      <c r="E236" s="5" t="str">
        <f>IF(Preencher!E236="","",Preencher!E236)</f>
        <v/>
      </c>
      <c r="F236" s="15" t="str">
        <f>IF(Preencher!F236="","",Preencher!F236)</f>
        <v/>
      </c>
      <c r="G236" s="15" t="str">
        <f>IF(Preencher!G236="","",Preencher!G236)</f>
        <v/>
      </c>
      <c r="H236" s="13" t="str">
        <f>IF(Preencher!H236="","",Preencher!H236)</f>
        <v/>
      </c>
      <c r="I236" s="17" t="str">
        <f>IF(Preencher!I236="","",Preencher!I236)</f>
        <v/>
      </c>
      <c r="J236" s="13" t="str">
        <f>IF(Preencher!J236="","",Preencher!J236)</f>
        <v/>
      </c>
      <c r="K236" s="20" t="str">
        <f>IF(Preencher!K236="","",Preencher!K236)</f>
        <v/>
      </c>
      <c r="L236" s="5" t="str">
        <f>IF(Preencher!L236="","",Preencher!L236)</f>
        <v/>
      </c>
      <c r="M236" s="5" t="str">
        <f>IF(Preencher!M236="","",Preencher!M236)</f>
        <v/>
      </c>
      <c r="N236" s="22" t="str">
        <f>IF(Preencher!N236="","",Preencher!N236)</f>
        <v/>
      </c>
      <c r="O236" s="5" t="str">
        <f>IF(Preencher!O236="","",Preencher!O236)</f>
        <v/>
      </c>
      <c r="P236" s="22" t="str">
        <f>IF(Preencher!P236="","",Preencher!P236)</f>
        <v/>
      </c>
      <c r="Q236" s="5" t="str">
        <f>IF(Preencher!Q236="","",Preencher!Q236)</f>
        <v/>
      </c>
      <c r="R236" s="13" t="str">
        <f>IF(Preencher!R236="","",Preencher!R236)</f>
        <v/>
      </c>
      <c r="S236" s="13" t="str">
        <f>IF(Preencher!S236="","",Preencher!S236)</f>
        <v/>
      </c>
      <c r="T236" s="13" t="str">
        <f>IF(Preencher!T236="","",Preencher!T236)</f>
        <v/>
      </c>
      <c r="U236" s="11" t="str">
        <f>IF(Preencher!U236="","",Preencher!U236)</f>
        <v/>
      </c>
      <c r="V236" s="5" t="str">
        <f>IF(Preencher!V236="","",Preencher!V236)</f>
        <v/>
      </c>
      <c r="W236" s="5" t="str">
        <f>IF(Preencher!W236="","",Preencher!W236)</f>
        <v/>
      </c>
      <c r="X236" s="5" t="str">
        <f>IF(Preencher!X236="","",Preencher!X236)</f>
        <v/>
      </c>
      <c r="Y236" s="25" t="str">
        <f>IF(Preencher!Y236="","",Preencher!Y236)</f>
        <v/>
      </c>
      <c r="AB236" s="2" t="b">
        <f t="shared" si="71"/>
        <v>0</v>
      </c>
      <c r="AC236" s="2" t="b">
        <f t="shared" si="72"/>
        <v>0</v>
      </c>
      <c r="AD236" s="2" t="b">
        <f t="shared" si="73"/>
        <v>0</v>
      </c>
      <c r="AE236" s="2" t="b">
        <f t="shared" si="66"/>
        <v>0</v>
      </c>
      <c r="AF236" s="2" t="b">
        <f t="shared" si="67"/>
        <v>0</v>
      </c>
      <c r="AG236" s="2" t="b">
        <f t="shared" si="68"/>
        <v>0</v>
      </c>
      <c r="AH236" s="2" t="b">
        <f t="shared" si="69"/>
        <v>0</v>
      </c>
      <c r="AI236" s="2" t="b">
        <f t="shared" si="74"/>
        <v>0</v>
      </c>
      <c r="AJ236" s="2" t="b">
        <f t="shared" si="75"/>
        <v>0</v>
      </c>
      <c r="AK236" s="2" t="b">
        <f t="shared" si="76"/>
        <v>0</v>
      </c>
      <c r="AL236" s="2" t="b">
        <f t="shared" si="70"/>
        <v>0</v>
      </c>
      <c r="AM236" s="2" t="b">
        <f t="array" aca="1" ref="AM236" ca="1">IF(OR(M236="",SUM(IF(ISNUMBER(VALUE(MID(M236,ROW(INDIRECT("1:"&amp;LEN(M236))),1))),1,0))),FALSE,TRUE)</f>
        <v>0</v>
      </c>
      <c r="AN236" s="2" t="b">
        <f t="shared" si="77"/>
        <v>0</v>
      </c>
      <c r="AO236" s="2" t="b">
        <f t="array" aca="1" ref="AO236" ca="1">IF(OR(O236="",SUM(IF(ISNUMBER(VALUE(MID(O236,ROW(INDIRECT("1:"&amp;LEN(O236))),1))),1,0))),FALSE,TRUE)</f>
        <v>0</v>
      </c>
      <c r="AP236" s="2" t="b">
        <f t="shared" si="77"/>
        <v>0</v>
      </c>
      <c r="AQ236" s="2" t="b">
        <f t="shared" si="78"/>
        <v>0</v>
      </c>
      <c r="AR236" s="2" t="b">
        <f t="shared" si="79"/>
        <v>0</v>
      </c>
      <c r="AS236" s="2" t="b">
        <f t="shared" si="80"/>
        <v>0</v>
      </c>
      <c r="AT236" s="2" t="b">
        <f>IF(ISERROR(VLOOKUP(T236,Especificações!$K$7:$K$33,1,FALSE)),FALSE,TRUE)</f>
        <v>0</v>
      </c>
      <c r="AU236" s="2" t="b">
        <f t="shared" si="81"/>
        <v>0</v>
      </c>
      <c r="AV236" s="2" t="b">
        <f t="shared" si="82"/>
        <v>0</v>
      </c>
      <c r="AW236" s="2" t="b">
        <f t="shared" si="83"/>
        <v>0</v>
      </c>
      <c r="AX236" s="2" t="b">
        <f t="shared" si="84"/>
        <v>0</v>
      </c>
      <c r="AY236" s="2" t="b">
        <f t="shared" si="85"/>
        <v>0</v>
      </c>
      <c r="AZ236" s="24" t="b">
        <f>IF(COUNTA(Preencher!B236:Y236)=0,FALSE,TRUE)</f>
        <v>0</v>
      </c>
      <c r="BA236" s="24">
        <f t="shared" si="86"/>
        <v>0</v>
      </c>
      <c r="BB236" s="24">
        <f t="shared" si="87"/>
        <v>0</v>
      </c>
    </row>
    <row r="237" spans="1:54" ht="15.75" customHeight="1" x14ac:dyDescent="0.25">
      <c r="A237" s="2">
        <v>236</v>
      </c>
      <c r="B237" s="2" t="str">
        <f>IF(Preencher!B237="","",Preencher!B237)</f>
        <v/>
      </c>
      <c r="C237" s="2" t="str">
        <f>IF(Preencher!C237="","",Preencher!C237)</f>
        <v/>
      </c>
      <c r="D237" s="5" t="str">
        <f>IF(Preencher!D237="","",Preencher!D237)</f>
        <v/>
      </c>
      <c r="E237" s="5" t="str">
        <f>IF(Preencher!E237="","",Preencher!E237)</f>
        <v/>
      </c>
      <c r="F237" s="15" t="str">
        <f>IF(Preencher!F237="","",Preencher!F237)</f>
        <v/>
      </c>
      <c r="G237" s="15" t="str">
        <f>IF(Preencher!G237="","",Preencher!G237)</f>
        <v/>
      </c>
      <c r="H237" s="13" t="str">
        <f>IF(Preencher!H237="","",Preencher!H237)</f>
        <v/>
      </c>
      <c r="I237" s="17" t="str">
        <f>IF(Preencher!I237="","",Preencher!I237)</f>
        <v/>
      </c>
      <c r="J237" s="13" t="str">
        <f>IF(Preencher!J237="","",Preencher!J237)</f>
        <v/>
      </c>
      <c r="K237" s="20" t="str">
        <f>IF(Preencher!K237="","",Preencher!K237)</f>
        <v/>
      </c>
      <c r="L237" s="5" t="str">
        <f>IF(Preencher!L237="","",Preencher!L237)</f>
        <v/>
      </c>
      <c r="M237" s="5" t="str">
        <f>IF(Preencher!M237="","",Preencher!M237)</f>
        <v/>
      </c>
      <c r="N237" s="22" t="str">
        <f>IF(Preencher!N237="","",Preencher!N237)</f>
        <v/>
      </c>
      <c r="O237" s="5" t="str">
        <f>IF(Preencher!O237="","",Preencher!O237)</f>
        <v/>
      </c>
      <c r="P237" s="22" t="str">
        <f>IF(Preencher!P237="","",Preencher!P237)</f>
        <v/>
      </c>
      <c r="Q237" s="5" t="str">
        <f>IF(Preencher!Q237="","",Preencher!Q237)</f>
        <v/>
      </c>
      <c r="R237" s="13" t="str">
        <f>IF(Preencher!R237="","",Preencher!R237)</f>
        <v/>
      </c>
      <c r="S237" s="13" t="str">
        <f>IF(Preencher!S237="","",Preencher!S237)</f>
        <v/>
      </c>
      <c r="T237" s="13" t="str">
        <f>IF(Preencher!T237="","",Preencher!T237)</f>
        <v/>
      </c>
      <c r="U237" s="11" t="str">
        <f>IF(Preencher!U237="","",Preencher!U237)</f>
        <v/>
      </c>
      <c r="V237" s="5" t="str">
        <f>IF(Preencher!V237="","",Preencher!V237)</f>
        <v/>
      </c>
      <c r="W237" s="5" t="str">
        <f>IF(Preencher!W237="","",Preencher!W237)</f>
        <v/>
      </c>
      <c r="X237" s="5" t="str">
        <f>IF(Preencher!X237="","",Preencher!X237)</f>
        <v/>
      </c>
      <c r="Y237" s="25" t="str">
        <f>IF(Preencher!Y237="","",Preencher!Y237)</f>
        <v/>
      </c>
      <c r="AB237" s="2" t="b">
        <f t="shared" si="71"/>
        <v>0</v>
      </c>
      <c r="AC237" s="2" t="b">
        <f t="shared" si="72"/>
        <v>0</v>
      </c>
      <c r="AD237" s="2" t="b">
        <f t="shared" si="73"/>
        <v>0</v>
      </c>
      <c r="AE237" s="2" t="b">
        <f t="shared" si="66"/>
        <v>0</v>
      </c>
      <c r="AF237" s="2" t="b">
        <f t="shared" si="67"/>
        <v>0</v>
      </c>
      <c r="AG237" s="2" t="b">
        <f t="shared" si="68"/>
        <v>0</v>
      </c>
      <c r="AH237" s="2" t="b">
        <f t="shared" si="69"/>
        <v>0</v>
      </c>
      <c r="AI237" s="2" t="b">
        <f t="shared" si="74"/>
        <v>0</v>
      </c>
      <c r="AJ237" s="2" t="b">
        <f t="shared" si="75"/>
        <v>0</v>
      </c>
      <c r="AK237" s="2" t="b">
        <f t="shared" si="76"/>
        <v>0</v>
      </c>
      <c r="AL237" s="2" t="b">
        <f t="shared" si="70"/>
        <v>0</v>
      </c>
      <c r="AM237" s="2" t="b">
        <f t="array" aca="1" ref="AM237" ca="1">IF(OR(M237="",SUM(IF(ISNUMBER(VALUE(MID(M237,ROW(INDIRECT("1:"&amp;LEN(M237))),1))),1,0))),FALSE,TRUE)</f>
        <v>0</v>
      </c>
      <c r="AN237" s="2" t="b">
        <f t="shared" si="77"/>
        <v>0</v>
      </c>
      <c r="AO237" s="2" t="b">
        <f t="array" aca="1" ref="AO237" ca="1">IF(OR(O237="",SUM(IF(ISNUMBER(VALUE(MID(O237,ROW(INDIRECT("1:"&amp;LEN(O237))),1))),1,0))),FALSE,TRUE)</f>
        <v>0</v>
      </c>
      <c r="AP237" s="2" t="b">
        <f t="shared" si="77"/>
        <v>0</v>
      </c>
      <c r="AQ237" s="2" t="b">
        <f t="shared" si="78"/>
        <v>0</v>
      </c>
      <c r="AR237" s="2" t="b">
        <f t="shared" si="79"/>
        <v>0</v>
      </c>
      <c r="AS237" s="2" t="b">
        <f t="shared" si="80"/>
        <v>0</v>
      </c>
      <c r="AT237" s="2" t="b">
        <f>IF(ISERROR(VLOOKUP(T237,Especificações!$K$7:$K$33,1,FALSE)),FALSE,TRUE)</f>
        <v>0</v>
      </c>
      <c r="AU237" s="2" t="b">
        <f t="shared" si="81"/>
        <v>0</v>
      </c>
      <c r="AV237" s="2" t="b">
        <f t="shared" si="82"/>
        <v>0</v>
      </c>
      <c r="AW237" s="2" t="b">
        <f t="shared" si="83"/>
        <v>0</v>
      </c>
      <c r="AX237" s="2" t="b">
        <f t="shared" si="84"/>
        <v>0</v>
      </c>
      <c r="AY237" s="2" t="b">
        <f t="shared" si="85"/>
        <v>0</v>
      </c>
      <c r="AZ237" s="24" t="b">
        <f>IF(COUNTA(Preencher!B237:Y237)=0,FALSE,TRUE)</f>
        <v>0</v>
      </c>
      <c r="BA237" s="24">
        <f t="shared" si="86"/>
        <v>0</v>
      </c>
      <c r="BB237" s="24">
        <f t="shared" si="87"/>
        <v>0</v>
      </c>
    </row>
    <row r="238" spans="1:54" ht="15.75" customHeight="1" x14ac:dyDescent="0.25">
      <c r="A238" s="2">
        <v>237</v>
      </c>
      <c r="B238" s="2" t="str">
        <f>IF(Preencher!B238="","",Preencher!B238)</f>
        <v/>
      </c>
      <c r="C238" s="2" t="str">
        <f>IF(Preencher!C238="","",Preencher!C238)</f>
        <v/>
      </c>
      <c r="D238" s="5" t="str">
        <f>IF(Preencher!D238="","",Preencher!D238)</f>
        <v/>
      </c>
      <c r="E238" s="5" t="str">
        <f>IF(Preencher!E238="","",Preencher!E238)</f>
        <v/>
      </c>
      <c r="F238" s="15" t="str">
        <f>IF(Preencher!F238="","",Preencher!F238)</f>
        <v/>
      </c>
      <c r="G238" s="15" t="str">
        <f>IF(Preencher!G238="","",Preencher!G238)</f>
        <v/>
      </c>
      <c r="H238" s="13" t="str">
        <f>IF(Preencher!H238="","",Preencher!H238)</f>
        <v/>
      </c>
      <c r="I238" s="17" t="str">
        <f>IF(Preencher!I238="","",Preencher!I238)</f>
        <v/>
      </c>
      <c r="J238" s="13" t="str">
        <f>IF(Preencher!J238="","",Preencher!J238)</f>
        <v/>
      </c>
      <c r="K238" s="20" t="str">
        <f>IF(Preencher!K238="","",Preencher!K238)</f>
        <v/>
      </c>
      <c r="L238" s="5" t="str">
        <f>IF(Preencher!L238="","",Preencher!L238)</f>
        <v/>
      </c>
      <c r="M238" s="5" t="str">
        <f>IF(Preencher!M238="","",Preencher!M238)</f>
        <v/>
      </c>
      <c r="N238" s="22" t="str">
        <f>IF(Preencher!N238="","",Preencher!N238)</f>
        <v/>
      </c>
      <c r="O238" s="5" t="str">
        <f>IF(Preencher!O238="","",Preencher!O238)</f>
        <v/>
      </c>
      <c r="P238" s="22" t="str">
        <f>IF(Preencher!P238="","",Preencher!P238)</f>
        <v/>
      </c>
      <c r="Q238" s="5" t="str">
        <f>IF(Preencher!Q238="","",Preencher!Q238)</f>
        <v/>
      </c>
      <c r="R238" s="13" t="str">
        <f>IF(Preencher!R238="","",Preencher!R238)</f>
        <v/>
      </c>
      <c r="S238" s="13" t="str">
        <f>IF(Preencher!S238="","",Preencher!S238)</f>
        <v/>
      </c>
      <c r="T238" s="13" t="str">
        <f>IF(Preencher!T238="","",Preencher!T238)</f>
        <v/>
      </c>
      <c r="U238" s="11" t="str">
        <f>IF(Preencher!U238="","",Preencher!U238)</f>
        <v/>
      </c>
      <c r="V238" s="5" t="str">
        <f>IF(Preencher!V238="","",Preencher!V238)</f>
        <v/>
      </c>
      <c r="W238" s="5" t="str">
        <f>IF(Preencher!W238="","",Preencher!W238)</f>
        <v/>
      </c>
      <c r="X238" s="5" t="str">
        <f>IF(Preencher!X238="","",Preencher!X238)</f>
        <v/>
      </c>
      <c r="Y238" s="25" t="str">
        <f>IF(Preencher!Y238="","",Preencher!Y238)</f>
        <v/>
      </c>
      <c r="AB238" s="2" t="b">
        <f t="shared" si="71"/>
        <v>0</v>
      </c>
      <c r="AC238" s="2" t="b">
        <f t="shared" si="72"/>
        <v>0</v>
      </c>
      <c r="AD238" s="2" t="b">
        <f t="shared" si="73"/>
        <v>0</v>
      </c>
      <c r="AE238" s="2" t="b">
        <f t="shared" si="66"/>
        <v>0</v>
      </c>
      <c r="AF238" s="2" t="b">
        <f t="shared" si="67"/>
        <v>0</v>
      </c>
      <c r="AG238" s="2" t="b">
        <f t="shared" si="68"/>
        <v>0</v>
      </c>
      <c r="AH238" s="2" t="b">
        <f t="shared" si="69"/>
        <v>0</v>
      </c>
      <c r="AI238" s="2" t="b">
        <f t="shared" si="74"/>
        <v>0</v>
      </c>
      <c r="AJ238" s="2" t="b">
        <f t="shared" si="75"/>
        <v>0</v>
      </c>
      <c r="AK238" s="2" t="b">
        <f t="shared" si="76"/>
        <v>0</v>
      </c>
      <c r="AL238" s="2" t="b">
        <f t="shared" si="70"/>
        <v>0</v>
      </c>
      <c r="AM238" s="2" t="b">
        <f t="array" aca="1" ref="AM238" ca="1">IF(OR(M238="",SUM(IF(ISNUMBER(VALUE(MID(M238,ROW(INDIRECT("1:"&amp;LEN(M238))),1))),1,0))),FALSE,TRUE)</f>
        <v>0</v>
      </c>
      <c r="AN238" s="2" t="b">
        <f t="shared" si="77"/>
        <v>0</v>
      </c>
      <c r="AO238" s="2" t="b">
        <f t="array" aca="1" ref="AO238" ca="1">IF(OR(O238="",SUM(IF(ISNUMBER(VALUE(MID(O238,ROW(INDIRECT("1:"&amp;LEN(O238))),1))),1,0))),FALSE,TRUE)</f>
        <v>0</v>
      </c>
      <c r="AP238" s="2" t="b">
        <f t="shared" si="77"/>
        <v>0</v>
      </c>
      <c r="AQ238" s="2" t="b">
        <f t="shared" si="78"/>
        <v>0</v>
      </c>
      <c r="AR238" s="2" t="b">
        <f t="shared" si="79"/>
        <v>0</v>
      </c>
      <c r="AS238" s="2" t="b">
        <f t="shared" si="80"/>
        <v>0</v>
      </c>
      <c r="AT238" s="2" t="b">
        <f>IF(ISERROR(VLOOKUP(T238,Especificações!$K$7:$K$33,1,FALSE)),FALSE,TRUE)</f>
        <v>0</v>
      </c>
      <c r="AU238" s="2" t="b">
        <f t="shared" si="81"/>
        <v>0</v>
      </c>
      <c r="AV238" s="2" t="b">
        <f t="shared" si="82"/>
        <v>0</v>
      </c>
      <c r="AW238" s="2" t="b">
        <f t="shared" si="83"/>
        <v>0</v>
      </c>
      <c r="AX238" s="2" t="b">
        <f t="shared" si="84"/>
        <v>0</v>
      </c>
      <c r="AY238" s="2" t="b">
        <f t="shared" si="85"/>
        <v>0</v>
      </c>
      <c r="AZ238" s="24" t="b">
        <f>IF(COUNTA(Preencher!B238:Y238)=0,FALSE,TRUE)</f>
        <v>0</v>
      </c>
      <c r="BA238" s="24">
        <f t="shared" si="86"/>
        <v>0</v>
      </c>
      <c r="BB238" s="24">
        <f t="shared" si="87"/>
        <v>0</v>
      </c>
    </row>
    <row r="239" spans="1:54" ht="15.75" customHeight="1" x14ac:dyDescent="0.25">
      <c r="A239" s="2">
        <v>238</v>
      </c>
      <c r="B239" s="2" t="str">
        <f>IF(Preencher!B239="","",Preencher!B239)</f>
        <v/>
      </c>
      <c r="C239" s="2" t="str">
        <f>IF(Preencher!C239="","",Preencher!C239)</f>
        <v/>
      </c>
      <c r="D239" s="5" t="str">
        <f>IF(Preencher!D239="","",Preencher!D239)</f>
        <v/>
      </c>
      <c r="E239" s="5" t="str">
        <f>IF(Preencher!E239="","",Preencher!E239)</f>
        <v/>
      </c>
      <c r="F239" s="15" t="str">
        <f>IF(Preencher!F239="","",Preencher!F239)</f>
        <v/>
      </c>
      <c r="G239" s="15" t="str">
        <f>IF(Preencher!G239="","",Preencher!G239)</f>
        <v/>
      </c>
      <c r="H239" s="13" t="str">
        <f>IF(Preencher!H239="","",Preencher!H239)</f>
        <v/>
      </c>
      <c r="I239" s="17" t="str">
        <f>IF(Preencher!I239="","",Preencher!I239)</f>
        <v/>
      </c>
      <c r="J239" s="13" t="str">
        <f>IF(Preencher!J239="","",Preencher!J239)</f>
        <v/>
      </c>
      <c r="K239" s="20" t="str">
        <f>IF(Preencher!K239="","",Preencher!K239)</f>
        <v/>
      </c>
      <c r="L239" s="5" t="str">
        <f>IF(Preencher!L239="","",Preencher!L239)</f>
        <v/>
      </c>
      <c r="M239" s="5" t="str">
        <f>IF(Preencher!M239="","",Preencher!M239)</f>
        <v/>
      </c>
      <c r="N239" s="22" t="str">
        <f>IF(Preencher!N239="","",Preencher!N239)</f>
        <v/>
      </c>
      <c r="O239" s="5" t="str">
        <f>IF(Preencher!O239="","",Preencher!O239)</f>
        <v/>
      </c>
      <c r="P239" s="22" t="str">
        <f>IF(Preencher!P239="","",Preencher!P239)</f>
        <v/>
      </c>
      <c r="Q239" s="5" t="str">
        <f>IF(Preencher!Q239="","",Preencher!Q239)</f>
        <v/>
      </c>
      <c r="R239" s="13" t="str">
        <f>IF(Preencher!R239="","",Preencher!R239)</f>
        <v/>
      </c>
      <c r="S239" s="13" t="str">
        <f>IF(Preencher!S239="","",Preencher!S239)</f>
        <v/>
      </c>
      <c r="T239" s="13" t="str">
        <f>IF(Preencher!T239="","",Preencher!T239)</f>
        <v/>
      </c>
      <c r="U239" s="11" t="str">
        <f>IF(Preencher!U239="","",Preencher!U239)</f>
        <v/>
      </c>
      <c r="V239" s="5" t="str">
        <f>IF(Preencher!V239="","",Preencher!V239)</f>
        <v/>
      </c>
      <c r="W239" s="5" t="str">
        <f>IF(Preencher!W239="","",Preencher!W239)</f>
        <v/>
      </c>
      <c r="X239" s="5" t="str">
        <f>IF(Preencher!X239="","",Preencher!X239)</f>
        <v/>
      </c>
      <c r="Y239" s="25" t="str">
        <f>IF(Preencher!Y239="","",Preencher!Y239)</f>
        <v/>
      </c>
      <c r="AB239" s="2" t="b">
        <f t="shared" si="71"/>
        <v>0</v>
      </c>
      <c r="AC239" s="2" t="b">
        <f t="shared" si="72"/>
        <v>0</v>
      </c>
      <c r="AD239" s="2" t="b">
        <f t="shared" si="73"/>
        <v>0</v>
      </c>
      <c r="AE239" s="2" t="b">
        <f t="shared" si="66"/>
        <v>0</v>
      </c>
      <c r="AF239" s="2" t="b">
        <f t="shared" si="67"/>
        <v>0</v>
      </c>
      <c r="AG239" s="2" t="b">
        <f t="shared" si="68"/>
        <v>0</v>
      </c>
      <c r="AH239" s="2" t="b">
        <f t="shared" si="69"/>
        <v>0</v>
      </c>
      <c r="AI239" s="2" t="b">
        <f t="shared" si="74"/>
        <v>0</v>
      </c>
      <c r="AJ239" s="2" t="b">
        <f t="shared" si="75"/>
        <v>0</v>
      </c>
      <c r="AK239" s="2" t="b">
        <f t="shared" si="76"/>
        <v>0</v>
      </c>
      <c r="AL239" s="2" t="b">
        <f t="shared" si="70"/>
        <v>0</v>
      </c>
      <c r="AM239" s="2" t="b">
        <f t="array" aca="1" ref="AM239" ca="1">IF(OR(M239="",SUM(IF(ISNUMBER(VALUE(MID(M239,ROW(INDIRECT("1:"&amp;LEN(M239))),1))),1,0))),FALSE,TRUE)</f>
        <v>0</v>
      </c>
      <c r="AN239" s="2" t="b">
        <f t="shared" si="77"/>
        <v>0</v>
      </c>
      <c r="AO239" s="2" t="b">
        <f t="array" aca="1" ref="AO239" ca="1">IF(OR(O239="",SUM(IF(ISNUMBER(VALUE(MID(O239,ROW(INDIRECT("1:"&amp;LEN(O239))),1))),1,0))),FALSE,TRUE)</f>
        <v>0</v>
      </c>
      <c r="AP239" s="2" t="b">
        <f t="shared" si="77"/>
        <v>0</v>
      </c>
      <c r="AQ239" s="2" t="b">
        <f t="shared" si="78"/>
        <v>0</v>
      </c>
      <c r="AR239" s="2" t="b">
        <f t="shared" si="79"/>
        <v>0</v>
      </c>
      <c r="AS239" s="2" t="b">
        <f t="shared" si="80"/>
        <v>0</v>
      </c>
      <c r="AT239" s="2" t="b">
        <f>IF(ISERROR(VLOOKUP(T239,Especificações!$K$7:$K$33,1,FALSE)),FALSE,TRUE)</f>
        <v>0</v>
      </c>
      <c r="AU239" s="2" t="b">
        <f t="shared" si="81"/>
        <v>0</v>
      </c>
      <c r="AV239" s="2" t="b">
        <f t="shared" si="82"/>
        <v>0</v>
      </c>
      <c r="AW239" s="2" t="b">
        <f t="shared" si="83"/>
        <v>0</v>
      </c>
      <c r="AX239" s="2" t="b">
        <f t="shared" si="84"/>
        <v>0</v>
      </c>
      <c r="AY239" s="2" t="b">
        <f t="shared" si="85"/>
        <v>0</v>
      </c>
      <c r="AZ239" s="24" t="b">
        <f>IF(COUNTA(Preencher!B239:Y239)=0,FALSE,TRUE)</f>
        <v>0</v>
      </c>
      <c r="BA239" s="24">
        <f t="shared" si="86"/>
        <v>0</v>
      </c>
      <c r="BB239" s="24">
        <f t="shared" si="87"/>
        <v>0</v>
      </c>
    </row>
    <row r="240" spans="1:54" ht="15.75" customHeight="1" x14ac:dyDescent="0.25">
      <c r="A240" s="2">
        <v>239</v>
      </c>
      <c r="B240" s="2" t="str">
        <f>IF(Preencher!B240="","",Preencher!B240)</f>
        <v/>
      </c>
      <c r="C240" s="2" t="str">
        <f>IF(Preencher!C240="","",Preencher!C240)</f>
        <v/>
      </c>
      <c r="D240" s="5" t="str">
        <f>IF(Preencher!D240="","",Preencher!D240)</f>
        <v/>
      </c>
      <c r="E240" s="5" t="str">
        <f>IF(Preencher!E240="","",Preencher!E240)</f>
        <v/>
      </c>
      <c r="F240" s="15" t="str">
        <f>IF(Preencher!F240="","",Preencher!F240)</f>
        <v/>
      </c>
      <c r="G240" s="15" t="str">
        <f>IF(Preencher!G240="","",Preencher!G240)</f>
        <v/>
      </c>
      <c r="H240" s="13" t="str">
        <f>IF(Preencher!H240="","",Preencher!H240)</f>
        <v/>
      </c>
      <c r="I240" s="17" t="str">
        <f>IF(Preencher!I240="","",Preencher!I240)</f>
        <v/>
      </c>
      <c r="J240" s="13" t="str">
        <f>IF(Preencher!J240="","",Preencher!J240)</f>
        <v/>
      </c>
      <c r="K240" s="20" t="str">
        <f>IF(Preencher!K240="","",Preencher!K240)</f>
        <v/>
      </c>
      <c r="L240" s="5" t="str">
        <f>IF(Preencher!L240="","",Preencher!L240)</f>
        <v/>
      </c>
      <c r="M240" s="5" t="str">
        <f>IF(Preencher!M240="","",Preencher!M240)</f>
        <v/>
      </c>
      <c r="N240" s="22" t="str">
        <f>IF(Preencher!N240="","",Preencher!N240)</f>
        <v/>
      </c>
      <c r="O240" s="5" t="str">
        <f>IF(Preencher!O240="","",Preencher!O240)</f>
        <v/>
      </c>
      <c r="P240" s="22" t="str">
        <f>IF(Preencher!P240="","",Preencher!P240)</f>
        <v/>
      </c>
      <c r="Q240" s="5" t="str">
        <f>IF(Preencher!Q240="","",Preencher!Q240)</f>
        <v/>
      </c>
      <c r="R240" s="13" t="str">
        <f>IF(Preencher!R240="","",Preencher!R240)</f>
        <v/>
      </c>
      <c r="S240" s="13" t="str">
        <f>IF(Preencher!S240="","",Preencher!S240)</f>
        <v/>
      </c>
      <c r="T240" s="13" t="str">
        <f>IF(Preencher!T240="","",Preencher!T240)</f>
        <v/>
      </c>
      <c r="U240" s="11" t="str">
        <f>IF(Preencher!U240="","",Preencher!U240)</f>
        <v/>
      </c>
      <c r="V240" s="5" t="str">
        <f>IF(Preencher!V240="","",Preencher!V240)</f>
        <v/>
      </c>
      <c r="W240" s="5" t="str">
        <f>IF(Preencher!W240="","",Preencher!W240)</f>
        <v/>
      </c>
      <c r="X240" s="5" t="str">
        <f>IF(Preencher!X240="","",Preencher!X240)</f>
        <v/>
      </c>
      <c r="Y240" s="25" t="str">
        <f>IF(Preencher!Y240="","",Preencher!Y240)</f>
        <v/>
      </c>
      <c r="AB240" s="2" t="b">
        <f t="shared" si="71"/>
        <v>0</v>
      </c>
      <c r="AC240" s="2" t="b">
        <f t="shared" si="72"/>
        <v>0</v>
      </c>
      <c r="AD240" s="2" t="b">
        <f t="shared" si="73"/>
        <v>0</v>
      </c>
      <c r="AE240" s="2" t="b">
        <f t="shared" si="66"/>
        <v>0</v>
      </c>
      <c r="AF240" s="2" t="b">
        <f t="shared" si="67"/>
        <v>0</v>
      </c>
      <c r="AG240" s="2" t="b">
        <f t="shared" si="68"/>
        <v>0</v>
      </c>
      <c r="AH240" s="2" t="b">
        <f t="shared" si="69"/>
        <v>0</v>
      </c>
      <c r="AI240" s="2" t="b">
        <f t="shared" si="74"/>
        <v>0</v>
      </c>
      <c r="AJ240" s="2" t="b">
        <f t="shared" si="75"/>
        <v>0</v>
      </c>
      <c r="AK240" s="2" t="b">
        <f t="shared" si="76"/>
        <v>0</v>
      </c>
      <c r="AL240" s="2" t="b">
        <f t="shared" si="70"/>
        <v>0</v>
      </c>
      <c r="AM240" s="2" t="b">
        <f t="array" aca="1" ref="AM240" ca="1">IF(OR(M240="",SUM(IF(ISNUMBER(VALUE(MID(M240,ROW(INDIRECT("1:"&amp;LEN(M240))),1))),1,0))),FALSE,TRUE)</f>
        <v>0</v>
      </c>
      <c r="AN240" s="2" t="b">
        <f t="shared" si="77"/>
        <v>0</v>
      </c>
      <c r="AO240" s="2" t="b">
        <f t="array" aca="1" ref="AO240" ca="1">IF(OR(O240="",SUM(IF(ISNUMBER(VALUE(MID(O240,ROW(INDIRECT("1:"&amp;LEN(O240))),1))),1,0))),FALSE,TRUE)</f>
        <v>0</v>
      </c>
      <c r="AP240" s="2" t="b">
        <f t="shared" si="77"/>
        <v>0</v>
      </c>
      <c r="AQ240" s="2" t="b">
        <f t="shared" si="78"/>
        <v>0</v>
      </c>
      <c r="AR240" s="2" t="b">
        <f t="shared" si="79"/>
        <v>0</v>
      </c>
      <c r="AS240" s="2" t="b">
        <f t="shared" si="80"/>
        <v>0</v>
      </c>
      <c r="AT240" s="2" t="b">
        <f>IF(ISERROR(VLOOKUP(T240,Especificações!$K$7:$K$33,1,FALSE)),FALSE,TRUE)</f>
        <v>0</v>
      </c>
      <c r="AU240" s="2" t="b">
        <f t="shared" si="81"/>
        <v>0</v>
      </c>
      <c r="AV240" s="2" t="b">
        <f t="shared" si="82"/>
        <v>0</v>
      </c>
      <c r="AW240" s="2" t="b">
        <f t="shared" si="83"/>
        <v>0</v>
      </c>
      <c r="AX240" s="2" t="b">
        <f t="shared" si="84"/>
        <v>0</v>
      </c>
      <c r="AY240" s="2" t="b">
        <f t="shared" si="85"/>
        <v>0</v>
      </c>
      <c r="AZ240" s="24" t="b">
        <f>IF(COUNTA(Preencher!B240:Y240)=0,FALSE,TRUE)</f>
        <v>0</v>
      </c>
      <c r="BA240" s="24">
        <f t="shared" si="86"/>
        <v>0</v>
      </c>
      <c r="BB240" s="24">
        <f t="shared" si="87"/>
        <v>0</v>
      </c>
    </row>
    <row r="241" spans="1:54" ht="15.75" customHeight="1" x14ac:dyDescent="0.25">
      <c r="A241" s="2">
        <v>240</v>
      </c>
      <c r="B241" s="2" t="str">
        <f>IF(Preencher!B241="","",Preencher!B241)</f>
        <v/>
      </c>
      <c r="C241" s="2" t="str">
        <f>IF(Preencher!C241="","",Preencher!C241)</f>
        <v/>
      </c>
      <c r="D241" s="5" t="str">
        <f>IF(Preencher!D241="","",Preencher!D241)</f>
        <v/>
      </c>
      <c r="E241" s="5" t="str">
        <f>IF(Preencher!E241="","",Preencher!E241)</f>
        <v/>
      </c>
      <c r="F241" s="15" t="str">
        <f>IF(Preencher!F241="","",Preencher!F241)</f>
        <v/>
      </c>
      <c r="G241" s="15" t="str">
        <f>IF(Preencher!G241="","",Preencher!G241)</f>
        <v/>
      </c>
      <c r="H241" s="13" t="str">
        <f>IF(Preencher!H241="","",Preencher!H241)</f>
        <v/>
      </c>
      <c r="I241" s="17" t="str">
        <f>IF(Preencher!I241="","",Preencher!I241)</f>
        <v/>
      </c>
      <c r="J241" s="13" t="str">
        <f>IF(Preencher!J241="","",Preencher!J241)</f>
        <v/>
      </c>
      <c r="K241" s="20" t="str">
        <f>IF(Preencher!K241="","",Preencher!K241)</f>
        <v/>
      </c>
      <c r="L241" s="5" t="str">
        <f>IF(Preencher!L241="","",Preencher!L241)</f>
        <v/>
      </c>
      <c r="M241" s="5" t="str">
        <f>IF(Preencher!M241="","",Preencher!M241)</f>
        <v/>
      </c>
      <c r="N241" s="22" t="str">
        <f>IF(Preencher!N241="","",Preencher!N241)</f>
        <v/>
      </c>
      <c r="O241" s="5" t="str">
        <f>IF(Preencher!O241="","",Preencher!O241)</f>
        <v/>
      </c>
      <c r="P241" s="22" t="str">
        <f>IF(Preencher!P241="","",Preencher!P241)</f>
        <v/>
      </c>
      <c r="Q241" s="5" t="str">
        <f>IF(Preencher!Q241="","",Preencher!Q241)</f>
        <v/>
      </c>
      <c r="R241" s="13" t="str">
        <f>IF(Preencher!R241="","",Preencher!R241)</f>
        <v/>
      </c>
      <c r="S241" s="13" t="str">
        <f>IF(Preencher!S241="","",Preencher!S241)</f>
        <v/>
      </c>
      <c r="T241" s="13" t="str">
        <f>IF(Preencher!T241="","",Preencher!T241)</f>
        <v/>
      </c>
      <c r="U241" s="11" t="str">
        <f>IF(Preencher!U241="","",Preencher!U241)</f>
        <v/>
      </c>
      <c r="V241" s="5" t="str">
        <f>IF(Preencher!V241="","",Preencher!V241)</f>
        <v/>
      </c>
      <c r="W241" s="5" t="str">
        <f>IF(Preencher!W241="","",Preencher!W241)</f>
        <v/>
      </c>
      <c r="X241" s="5" t="str">
        <f>IF(Preencher!X241="","",Preencher!X241)</f>
        <v/>
      </c>
      <c r="Y241" s="25" t="str">
        <f>IF(Preencher!Y241="","",Preencher!Y241)</f>
        <v/>
      </c>
      <c r="AB241" s="2" t="b">
        <f t="shared" si="71"/>
        <v>0</v>
      </c>
      <c r="AC241" s="2" t="b">
        <f t="shared" si="72"/>
        <v>0</v>
      </c>
      <c r="AD241" s="2" t="b">
        <f t="shared" si="73"/>
        <v>0</v>
      </c>
      <c r="AE241" s="2" t="b">
        <f t="shared" si="66"/>
        <v>0</v>
      </c>
      <c r="AF241" s="2" t="b">
        <f t="shared" si="67"/>
        <v>0</v>
      </c>
      <c r="AG241" s="2" t="b">
        <f t="shared" si="68"/>
        <v>0</v>
      </c>
      <c r="AH241" s="2" t="b">
        <f t="shared" si="69"/>
        <v>0</v>
      </c>
      <c r="AI241" s="2" t="b">
        <f t="shared" si="74"/>
        <v>0</v>
      </c>
      <c r="AJ241" s="2" t="b">
        <f t="shared" si="75"/>
        <v>0</v>
      </c>
      <c r="AK241" s="2" t="b">
        <f t="shared" si="76"/>
        <v>0</v>
      </c>
      <c r="AL241" s="2" t="b">
        <f t="shared" si="70"/>
        <v>0</v>
      </c>
      <c r="AM241" s="2" t="b">
        <f t="array" aca="1" ref="AM241" ca="1">IF(OR(M241="",SUM(IF(ISNUMBER(VALUE(MID(M241,ROW(INDIRECT("1:"&amp;LEN(M241))),1))),1,0))),FALSE,TRUE)</f>
        <v>0</v>
      </c>
      <c r="AN241" s="2" t="b">
        <f t="shared" si="77"/>
        <v>0</v>
      </c>
      <c r="AO241" s="2" t="b">
        <f t="array" aca="1" ref="AO241" ca="1">IF(OR(O241="",SUM(IF(ISNUMBER(VALUE(MID(O241,ROW(INDIRECT("1:"&amp;LEN(O241))),1))),1,0))),FALSE,TRUE)</f>
        <v>0</v>
      </c>
      <c r="AP241" s="2" t="b">
        <f t="shared" si="77"/>
        <v>0</v>
      </c>
      <c r="AQ241" s="2" t="b">
        <f t="shared" si="78"/>
        <v>0</v>
      </c>
      <c r="AR241" s="2" t="b">
        <f t="shared" si="79"/>
        <v>0</v>
      </c>
      <c r="AS241" s="2" t="b">
        <f t="shared" si="80"/>
        <v>0</v>
      </c>
      <c r="AT241" s="2" t="b">
        <f>IF(ISERROR(VLOOKUP(T241,Especificações!$K$7:$K$33,1,FALSE)),FALSE,TRUE)</f>
        <v>0</v>
      </c>
      <c r="AU241" s="2" t="b">
        <f t="shared" si="81"/>
        <v>0</v>
      </c>
      <c r="AV241" s="2" t="b">
        <f t="shared" si="82"/>
        <v>0</v>
      </c>
      <c r="AW241" s="2" t="b">
        <f t="shared" si="83"/>
        <v>0</v>
      </c>
      <c r="AX241" s="2" t="b">
        <f t="shared" si="84"/>
        <v>0</v>
      </c>
      <c r="AY241" s="2" t="b">
        <f t="shared" si="85"/>
        <v>0</v>
      </c>
      <c r="AZ241" s="24" t="b">
        <f>IF(COUNTA(Preencher!B241:Y241)=0,FALSE,TRUE)</f>
        <v>0</v>
      </c>
      <c r="BA241" s="24">
        <f t="shared" si="86"/>
        <v>0</v>
      </c>
      <c r="BB241" s="24">
        <f t="shared" si="87"/>
        <v>0</v>
      </c>
    </row>
    <row r="242" spans="1:54" ht="15.75" customHeight="1" x14ac:dyDescent="0.25">
      <c r="A242" s="2">
        <v>241</v>
      </c>
      <c r="B242" s="2" t="str">
        <f>IF(Preencher!B242="","",Preencher!B242)</f>
        <v/>
      </c>
      <c r="C242" s="2" t="str">
        <f>IF(Preencher!C242="","",Preencher!C242)</f>
        <v/>
      </c>
      <c r="D242" s="5" t="str">
        <f>IF(Preencher!D242="","",Preencher!D242)</f>
        <v/>
      </c>
      <c r="E242" s="5" t="str">
        <f>IF(Preencher!E242="","",Preencher!E242)</f>
        <v/>
      </c>
      <c r="F242" s="15" t="str">
        <f>IF(Preencher!F242="","",Preencher!F242)</f>
        <v/>
      </c>
      <c r="G242" s="15" t="str">
        <f>IF(Preencher!G242="","",Preencher!G242)</f>
        <v/>
      </c>
      <c r="H242" s="13" t="str">
        <f>IF(Preencher!H242="","",Preencher!H242)</f>
        <v/>
      </c>
      <c r="I242" s="17" t="str">
        <f>IF(Preencher!I242="","",Preencher!I242)</f>
        <v/>
      </c>
      <c r="J242" s="13" t="str">
        <f>IF(Preencher!J242="","",Preencher!J242)</f>
        <v/>
      </c>
      <c r="K242" s="20" t="str">
        <f>IF(Preencher!K242="","",Preencher!K242)</f>
        <v/>
      </c>
      <c r="L242" s="5" t="str">
        <f>IF(Preencher!L242="","",Preencher!L242)</f>
        <v/>
      </c>
      <c r="M242" s="5" t="str">
        <f>IF(Preencher!M242="","",Preencher!M242)</f>
        <v/>
      </c>
      <c r="N242" s="22" t="str">
        <f>IF(Preencher!N242="","",Preencher!N242)</f>
        <v/>
      </c>
      <c r="O242" s="5" t="str">
        <f>IF(Preencher!O242="","",Preencher!O242)</f>
        <v/>
      </c>
      <c r="P242" s="22" t="str">
        <f>IF(Preencher!P242="","",Preencher!P242)</f>
        <v/>
      </c>
      <c r="Q242" s="5" t="str">
        <f>IF(Preencher!Q242="","",Preencher!Q242)</f>
        <v/>
      </c>
      <c r="R242" s="13" t="str">
        <f>IF(Preencher!R242="","",Preencher!R242)</f>
        <v/>
      </c>
      <c r="S242" s="13" t="str">
        <f>IF(Preencher!S242="","",Preencher!S242)</f>
        <v/>
      </c>
      <c r="T242" s="13" t="str">
        <f>IF(Preencher!T242="","",Preencher!T242)</f>
        <v/>
      </c>
      <c r="U242" s="11" t="str">
        <f>IF(Preencher!U242="","",Preencher!U242)</f>
        <v/>
      </c>
      <c r="V242" s="5" t="str">
        <f>IF(Preencher!V242="","",Preencher!V242)</f>
        <v/>
      </c>
      <c r="W242" s="5" t="str">
        <f>IF(Preencher!W242="","",Preencher!W242)</f>
        <v/>
      </c>
      <c r="X242" s="5" t="str">
        <f>IF(Preencher!X242="","",Preencher!X242)</f>
        <v/>
      </c>
      <c r="Y242" s="25" t="str">
        <f>IF(Preencher!Y242="","",Preencher!Y242)</f>
        <v/>
      </c>
      <c r="AB242" s="2" t="b">
        <f t="shared" si="71"/>
        <v>0</v>
      </c>
      <c r="AC242" s="2" t="b">
        <f t="shared" si="72"/>
        <v>0</v>
      </c>
      <c r="AD242" s="2" t="b">
        <f t="shared" si="73"/>
        <v>0</v>
      </c>
      <c r="AE242" s="2" t="b">
        <f t="shared" si="66"/>
        <v>0</v>
      </c>
      <c r="AF242" s="2" t="b">
        <f t="shared" si="67"/>
        <v>0</v>
      </c>
      <c r="AG242" s="2" t="b">
        <f t="shared" si="68"/>
        <v>0</v>
      </c>
      <c r="AH242" s="2" t="b">
        <f t="shared" si="69"/>
        <v>0</v>
      </c>
      <c r="AI242" s="2" t="b">
        <f t="shared" si="74"/>
        <v>0</v>
      </c>
      <c r="AJ242" s="2" t="b">
        <f t="shared" si="75"/>
        <v>0</v>
      </c>
      <c r="AK242" s="2" t="b">
        <f t="shared" si="76"/>
        <v>0</v>
      </c>
      <c r="AL242" s="2" t="b">
        <f t="shared" si="70"/>
        <v>0</v>
      </c>
      <c r="AM242" s="2" t="b">
        <f t="array" aca="1" ref="AM242" ca="1">IF(OR(M242="",SUM(IF(ISNUMBER(VALUE(MID(M242,ROW(INDIRECT("1:"&amp;LEN(M242))),1))),1,0))),FALSE,TRUE)</f>
        <v>0</v>
      </c>
      <c r="AN242" s="2" t="b">
        <f t="shared" si="77"/>
        <v>0</v>
      </c>
      <c r="AO242" s="2" t="b">
        <f t="array" aca="1" ref="AO242" ca="1">IF(OR(O242="",SUM(IF(ISNUMBER(VALUE(MID(O242,ROW(INDIRECT("1:"&amp;LEN(O242))),1))),1,0))),FALSE,TRUE)</f>
        <v>0</v>
      </c>
      <c r="AP242" s="2" t="b">
        <f t="shared" si="77"/>
        <v>0</v>
      </c>
      <c r="AQ242" s="2" t="b">
        <f t="shared" si="78"/>
        <v>0</v>
      </c>
      <c r="AR242" s="2" t="b">
        <f t="shared" si="79"/>
        <v>0</v>
      </c>
      <c r="AS242" s="2" t="b">
        <f t="shared" si="80"/>
        <v>0</v>
      </c>
      <c r="AT242" s="2" t="b">
        <f>IF(ISERROR(VLOOKUP(T242,Especificações!$K$7:$K$33,1,FALSE)),FALSE,TRUE)</f>
        <v>0</v>
      </c>
      <c r="AU242" s="2" t="b">
        <f t="shared" si="81"/>
        <v>0</v>
      </c>
      <c r="AV242" s="2" t="b">
        <f t="shared" si="82"/>
        <v>0</v>
      </c>
      <c r="AW242" s="2" t="b">
        <f t="shared" si="83"/>
        <v>0</v>
      </c>
      <c r="AX242" s="2" t="b">
        <f t="shared" si="84"/>
        <v>0</v>
      </c>
      <c r="AY242" s="2" t="b">
        <f t="shared" si="85"/>
        <v>0</v>
      </c>
      <c r="AZ242" s="24" t="b">
        <f>IF(COUNTA(Preencher!B242:Y242)=0,FALSE,TRUE)</f>
        <v>0</v>
      </c>
      <c r="BA242" s="24">
        <f t="shared" si="86"/>
        <v>0</v>
      </c>
      <c r="BB242" s="24">
        <f t="shared" si="87"/>
        <v>0</v>
      </c>
    </row>
    <row r="243" spans="1:54" ht="15.75" customHeight="1" x14ac:dyDescent="0.25">
      <c r="A243" s="2">
        <v>242</v>
      </c>
      <c r="B243" s="2" t="str">
        <f>IF(Preencher!B243="","",Preencher!B243)</f>
        <v/>
      </c>
      <c r="C243" s="2" t="str">
        <f>IF(Preencher!C243="","",Preencher!C243)</f>
        <v/>
      </c>
      <c r="D243" s="5" t="str">
        <f>IF(Preencher!D243="","",Preencher!D243)</f>
        <v/>
      </c>
      <c r="E243" s="5" t="str">
        <f>IF(Preencher!E243="","",Preencher!E243)</f>
        <v/>
      </c>
      <c r="F243" s="15" t="str">
        <f>IF(Preencher!F243="","",Preencher!F243)</f>
        <v/>
      </c>
      <c r="G243" s="15" t="str">
        <f>IF(Preencher!G243="","",Preencher!G243)</f>
        <v/>
      </c>
      <c r="H243" s="13" t="str">
        <f>IF(Preencher!H243="","",Preencher!H243)</f>
        <v/>
      </c>
      <c r="I243" s="17" t="str">
        <f>IF(Preencher!I243="","",Preencher!I243)</f>
        <v/>
      </c>
      <c r="J243" s="13" t="str">
        <f>IF(Preencher!J243="","",Preencher!J243)</f>
        <v/>
      </c>
      <c r="K243" s="20" t="str">
        <f>IF(Preencher!K243="","",Preencher!K243)</f>
        <v/>
      </c>
      <c r="L243" s="5" t="str">
        <f>IF(Preencher!L243="","",Preencher!L243)</f>
        <v/>
      </c>
      <c r="M243" s="5" t="str">
        <f>IF(Preencher!M243="","",Preencher!M243)</f>
        <v/>
      </c>
      <c r="N243" s="22" t="str">
        <f>IF(Preencher!N243="","",Preencher!N243)</f>
        <v/>
      </c>
      <c r="O243" s="5" t="str">
        <f>IF(Preencher!O243="","",Preencher!O243)</f>
        <v/>
      </c>
      <c r="P243" s="22" t="str">
        <f>IF(Preencher!P243="","",Preencher!P243)</f>
        <v/>
      </c>
      <c r="Q243" s="5" t="str">
        <f>IF(Preencher!Q243="","",Preencher!Q243)</f>
        <v/>
      </c>
      <c r="R243" s="13" t="str">
        <f>IF(Preencher!R243="","",Preencher!R243)</f>
        <v/>
      </c>
      <c r="S243" s="13" t="str">
        <f>IF(Preencher!S243="","",Preencher!S243)</f>
        <v/>
      </c>
      <c r="T243" s="13" t="str">
        <f>IF(Preencher!T243="","",Preencher!T243)</f>
        <v/>
      </c>
      <c r="U243" s="11" t="str">
        <f>IF(Preencher!U243="","",Preencher!U243)</f>
        <v/>
      </c>
      <c r="V243" s="5" t="str">
        <f>IF(Preencher!V243="","",Preencher!V243)</f>
        <v/>
      </c>
      <c r="W243" s="5" t="str">
        <f>IF(Preencher!W243="","",Preencher!W243)</f>
        <v/>
      </c>
      <c r="X243" s="5" t="str">
        <f>IF(Preencher!X243="","",Preencher!X243)</f>
        <v/>
      </c>
      <c r="Y243" s="25" t="str">
        <f>IF(Preencher!Y243="","",Preencher!Y243)</f>
        <v/>
      </c>
      <c r="AB243" s="2" t="b">
        <f t="shared" si="71"/>
        <v>0</v>
      </c>
      <c r="AC243" s="2" t="b">
        <f t="shared" si="72"/>
        <v>0</v>
      </c>
      <c r="AD243" s="2" t="b">
        <f t="shared" si="73"/>
        <v>0</v>
      </c>
      <c r="AE243" s="2" t="b">
        <f t="shared" si="66"/>
        <v>0</v>
      </c>
      <c r="AF243" s="2" t="b">
        <f t="shared" si="67"/>
        <v>0</v>
      </c>
      <c r="AG243" s="2" t="b">
        <f t="shared" si="68"/>
        <v>0</v>
      </c>
      <c r="AH243" s="2" t="b">
        <f t="shared" si="69"/>
        <v>0</v>
      </c>
      <c r="AI243" s="2" t="b">
        <f t="shared" si="74"/>
        <v>0</v>
      </c>
      <c r="AJ243" s="2" t="b">
        <f t="shared" si="75"/>
        <v>0</v>
      </c>
      <c r="AK243" s="2" t="b">
        <f t="shared" si="76"/>
        <v>0</v>
      </c>
      <c r="AL243" s="2" t="b">
        <f t="shared" si="70"/>
        <v>0</v>
      </c>
      <c r="AM243" s="2" t="b">
        <f t="array" aca="1" ref="AM243" ca="1">IF(OR(M243="",SUM(IF(ISNUMBER(VALUE(MID(M243,ROW(INDIRECT("1:"&amp;LEN(M243))),1))),1,0))),FALSE,TRUE)</f>
        <v>0</v>
      </c>
      <c r="AN243" s="2" t="b">
        <f t="shared" si="77"/>
        <v>0</v>
      </c>
      <c r="AO243" s="2" t="b">
        <f t="array" aca="1" ref="AO243" ca="1">IF(OR(O243="",SUM(IF(ISNUMBER(VALUE(MID(O243,ROW(INDIRECT("1:"&amp;LEN(O243))),1))),1,0))),FALSE,TRUE)</f>
        <v>0</v>
      </c>
      <c r="AP243" s="2" t="b">
        <f t="shared" si="77"/>
        <v>0</v>
      </c>
      <c r="AQ243" s="2" t="b">
        <f t="shared" si="78"/>
        <v>0</v>
      </c>
      <c r="AR243" s="2" t="b">
        <f t="shared" si="79"/>
        <v>0</v>
      </c>
      <c r="AS243" s="2" t="b">
        <f t="shared" si="80"/>
        <v>0</v>
      </c>
      <c r="AT243" s="2" t="b">
        <f>IF(ISERROR(VLOOKUP(T243,Especificações!$K$7:$K$33,1,FALSE)),FALSE,TRUE)</f>
        <v>0</v>
      </c>
      <c r="AU243" s="2" t="b">
        <f t="shared" si="81"/>
        <v>0</v>
      </c>
      <c r="AV243" s="2" t="b">
        <f t="shared" si="82"/>
        <v>0</v>
      </c>
      <c r="AW243" s="2" t="b">
        <f t="shared" si="83"/>
        <v>0</v>
      </c>
      <c r="AX243" s="2" t="b">
        <f t="shared" si="84"/>
        <v>0</v>
      </c>
      <c r="AY243" s="2" t="b">
        <f t="shared" si="85"/>
        <v>0</v>
      </c>
      <c r="AZ243" s="24" t="b">
        <f>IF(COUNTA(Preencher!B243:Y243)=0,FALSE,TRUE)</f>
        <v>0</v>
      </c>
      <c r="BA243" s="24">
        <f t="shared" si="86"/>
        <v>0</v>
      </c>
      <c r="BB243" s="24">
        <f t="shared" si="87"/>
        <v>0</v>
      </c>
    </row>
    <row r="244" spans="1:54" ht="15.75" customHeight="1" x14ac:dyDescent="0.25">
      <c r="A244" s="2">
        <v>243</v>
      </c>
      <c r="B244" s="2" t="str">
        <f>IF(Preencher!B244="","",Preencher!B244)</f>
        <v/>
      </c>
      <c r="C244" s="2" t="str">
        <f>IF(Preencher!C244="","",Preencher!C244)</f>
        <v/>
      </c>
      <c r="D244" s="5" t="str">
        <f>IF(Preencher!D244="","",Preencher!D244)</f>
        <v/>
      </c>
      <c r="E244" s="5" t="str">
        <f>IF(Preencher!E244="","",Preencher!E244)</f>
        <v/>
      </c>
      <c r="F244" s="15" t="str">
        <f>IF(Preencher!F244="","",Preencher!F244)</f>
        <v/>
      </c>
      <c r="G244" s="15" t="str">
        <f>IF(Preencher!G244="","",Preencher!G244)</f>
        <v/>
      </c>
      <c r="H244" s="13" t="str">
        <f>IF(Preencher!H244="","",Preencher!H244)</f>
        <v/>
      </c>
      <c r="I244" s="17" t="str">
        <f>IF(Preencher!I244="","",Preencher!I244)</f>
        <v/>
      </c>
      <c r="J244" s="13" t="str">
        <f>IF(Preencher!J244="","",Preencher!J244)</f>
        <v/>
      </c>
      <c r="K244" s="20" t="str">
        <f>IF(Preencher!K244="","",Preencher!K244)</f>
        <v/>
      </c>
      <c r="L244" s="5" t="str">
        <f>IF(Preencher!L244="","",Preencher!L244)</f>
        <v/>
      </c>
      <c r="M244" s="5" t="str">
        <f>IF(Preencher!M244="","",Preencher!M244)</f>
        <v/>
      </c>
      <c r="N244" s="22" t="str">
        <f>IF(Preencher!N244="","",Preencher!N244)</f>
        <v/>
      </c>
      <c r="O244" s="5" t="str">
        <f>IF(Preencher!O244="","",Preencher!O244)</f>
        <v/>
      </c>
      <c r="P244" s="22" t="str">
        <f>IF(Preencher!P244="","",Preencher!P244)</f>
        <v/>
      </c>
      <c r="Q244" s="5" t="str">
        <f>IF(Preencher!Q244="","",Preencher!Q244)</f>
        <v/>
      </c>
      <c r="R244" s="13" t="str">
        <f>IF(Preencher!R244="","",Preencher!R244)</f>
        <v/>
      </c>
      <c r="S244" s="13" t="str">
        <f>IF(Preencher!S244="","",Preencher!S244)</f>
        <v/>
      </c>
      <c r="T244" s="13" t="str">
        <f>IF(Preencher!T244="","",Preencher!T244)</f>
        <v/>
      </c>
      <c r="U244" s="11" t="str">
        <f>IF(Preencher!U244="","",Preencher!U244)</f>
        <v/>
      </c>
      <c r="V244" s="5" t="str">
        <f>IF(Preencher!V244="","",Preencher!V244)</f>
        <v/>
      </c>
      <c r="W244" s="5" t="str">
        <f>IF(Preencher!W244="","",Preencher!W244)</f>
        <v/>
      </c>
      <c r="X244" s="5" t="str">
        <f>IF(Preencher!X244="","",Preencher!X244)</f>
        <v/>
      </c>
      <c r="Y244" s="25" t="str">
        <f>IF(Preencher!Y244="","",Preencher!Y244)</f>
        <v/>
      </c>
      <c r="AB244" s="2" t="b">
        <f t="shared" si="71"/>
        <v>0</v>
      </c>
      <c r="AC244" s="2" t="b">
        <f t="shared" si="72"/>
        <v>0</v>
      </c>
      <c r="AD244" s="2" t="b">
        <f t="shared" si="73"/>
        <v>0</v>
      </c>
      <c r="AE244" s="2" t="b">
        <f t="shared" si="66"/>
        <v>0</v>
      </c>
      <c r="AF244" s="2" t="b">
        <f t="shared" si="67"/>
        <v>0</v>
      </c>
      <c r="AG244" s="2" t="b">
        <f t="shared" si="68"/>
        <v>0</v>
      </c>
      <c r="AH244" s="2" t="b">
        <f t="shared" si="69"/>
        <v>0</v>
      </c>
      <c r="AI244" s="2" t="b">
        <f t="shared" si="74"/>
        <v>0</v>
      </c>
      <c r="AJ244" s="2" t="b">
        <f t="shared" si="75"/>
        <v>0</v>
      </c>
      <c r="AK244" s="2" t="b">
        <f t="shared" si="76"/>
        <v>0</v>
      </c>
      <c r="AL244" s="2" t="b">
        <f t="shared" si="70"/>
        <v>0</v>
      </c>
      <c r="AM244" s="2" t="b">
        <f t="array" aca="1" ref="AM244" ca="1">IF(OR(M244="",SUM(IF(ISNUMBER(VALUE(MID(M244,ROW(INDIRECT("1:"&amp;LEN(M244))),1))),1,0))),FALSE,TRUE)</f>
        <v>0</v>
      </c>
      <c r="AN244" s="2" t="b">
        <f t="shared" si="77"/>
        <v>0</v>
      </c>
      <c r="AO244" s="2" t="b">
        <f t="array" aca="1" ref="AO244" ca="1">IF(OR(O244="",SUM(IF(ISNUMBER(VALUE(MID(O244,ROW(INDIRECT("1:"&amp;LEN(O244))),1))),1,0))),FALSE,TRUE)</f>
        <v>0</v>
      </c>
      <c r="AP244" s="2" t="b">
        <f t="shared" si="77"/>
        <v>0</v>
      </c>
      <c r="AQ244" s="2" t="b">
        <f t="shared" si="78"/>
        <v>0</v>
      </c>
      <c r="AR244" s="2" t="b">
        <f t="shared" si="79"/>
        <v>0</v>
      </c>
      <c r="AS244" s="2" t="b">
        <f t="shared" si="80"/>
        <v>0</v>
      </c>
      <c r="AT244" s="2" t="b">
        <f>IF(ISERROR(VLOOKUP(T244,Especificações!$K$7:$K$33,1,FALSE)),FALSE,TRUE)</f>
        <v>0</v>
      </c>
      <c r="AU244" s="2" t="b">
        <f t="shared" si="81"/>
        <v>0</v>
      </c>
      <c r="AV244" s="2" t="b">
        <f t="shared" si="82"/>
        <v>0</v>
      </c>
      <c r="AW244" s="2" t="b">
        <f t="shared" si="83"/>
        <v>0</v>
      </c>
      <c r="AX244" s="2" t="b">
        <f t="shared" si="84"/>
        <v>0</v>
      </c>
      <c r="AY244" s="2" t="b">
        <f t="shared" si="85"/>
        <v>0</v>
      </c>
      <c r="AZ244" s="24" t="b">
        <f>IF(COUNTA(Preencher!B244:Y244)=0,FALSE,TRUE)</f>
        <v>0</v>
      </c>
      <c r="BA244" s="24">
        <f t="shared" si="86"/>
        <v>0</v>
      </c>
      <c r="BB244" s="24">
        <f t="shared" si="87"/>
        <v>0</v>
      </c>
    </row>
    <row r="245" spans="1:54" ht="15.75" customHeight="1" x14ac:dyDescent="0.25">
      <c r="A245" s="2">
        <v>244</v>
      </c>
      <c r="B245" s="2" t="str">
        <f>IF(Preencher!B245="","",Preencher!B245)</f>
        <v/>
      </c>
      <c r="C245" s="2" t="str">
        <f>IF(Preencher!C245="","",Preencher!C245)</f>
        <v/>
      </c>
      <c r="D245" s="5" t="str">
        <f>IF(Preencher!D245="","",Preencher!D245)</f>
        <v/>
      </c>
      <c r="E245" s="5" t="str">
        <f>IF(Preencher!E245="","",Preencher!E245)</f>
        <v/>
      </c>
      <c r="F245" s="15" t="str">
        <f>IF(Preencher!F245="","",Preencher!F245)</f>
        <v/>
      </c>
      <c r="G245" s="15" t="str">
        <f>IF(Preencher!G245="","",Preencher!G245)</f>
        <v/>
      </c>
      <c r="H245" s="13" t="str">
        <f>IF(Preencher!H245="","",Preencher!H245)</f>
        <v/>
      </c>
      <c r="I245" s="17" t="str">
        <f>IF(Preencher!I245="","",Preencher!I245)</f>
        <v/>
      </c>
      <c r="J245" s="13" t="str">
        <f>IF(Preencher!J245="","",Preencher!J245)</f>
        <v/>
      </c>
      <c r="K245" s="20" t="str">
        <f>IF(Preencher!K245="","",Preencher!K245)</f>
        <v/>
      </c>
      <c r="L245" s="5" t="str">
        <f>IF(Preencher!L245="","",Preencher!L245)</f>
        <v/>
      </c>
      <c r="M245" s="5" t="str">
        <f>IF(Preencher!M245="","",Preencher!M245)</f>
        <v/>
      </c>
      <c r="N245" s="22" t="str">
        <f>IF(Preencher!N245="","",Preencher!N245)</f>
        <v/>
      </c>
      <c r="O245" s="5" t="str">
        <f>IF(Preencher!O245="","",Preencher!O245)</f>
        <v/>
      </c>
      <c r="P245" s="22" t="str">
        <f>IF(Preencher!P245="","",Preencher!P245)</f>
        <v/>
      </c>
      <c r="Q245" s="5" t="str">
        <f>IF(Preencher!Q245="","",Preencher!Q245)</f>
        <v/>
      </c>
      <c r="R245" s="13" t="str">
        <f>IF(Preencher!R245="","",Preencher!R245)</f>
        <v/>
      </c>
      <c r="S245" s="13" t="str">
        <f>IF(Preencher!S245="","",Preencher!S245)</f>
        <v/>
      </c>
      <c r="T245" s="13" t="str">
        <f>IF(Preencher!T245="","",Preencher!T245)</f>
        <v/>
      </c>
      <c r="U245" s="11" t="str">
        <f>IF(Preencher!U245="","",Preencher!U245)</f>
        <v/>
      </c>
      <c r="V245" s="5" t="str">
        <f>IF(Preencher!V245="","",Preencher!V245)</f>
        <v/>
      </c>
      <c r="W245" s="5" t="str">
        <f>IF(Preencher!W245="","",Preencher!W245)</f>
        <v/>
      </c>
      <c r="X245" s="5" t="str">
        <f>IF(Preencher!X245="","",Preencher!X245)</f>
        <v/>
      </c>
      <c r="Y245" s="25" t="str">
        <f>IF(Preencher!Y245="","",Preencher!Y245)</f>
        <v/>
      </c>
      <c r="AB245" s="2" t="b">
        <f t="shared" si="71"/>
        <v>0</v>
      </c>
      <c r="AC245" s="2" t="b">
        <f t="shared" si="72"/>
        <v>0</v>
      </c>
      <c r="AD245" s="2" t="b">
        <f t="shared" si="73"/>
        <v>0</v>
      </c>
      <c r="AE245" s="2" t="b">
        <f t="shared" si="66"/>
        <v>0</v>
      </c>
      <c r="AF245" s="2" t="b">
        <f t="shared" si="67"/>
        <v>0</v>
      </c>
      <c r="AG245" s="2" t="b">
        <f t="shared" si="68"/>
        <v>0</v>
      </c>
      <c r="AH245" s="2" t="b">
        <f t="shared" si="69"/>
        <v>0</v>
      </c>
      <c r="AI245" s="2" t="b">
        <f t="shared" si="74"/>
        <v>0</v>
      </c>
      <c r="AJ245" s="2" t="b">
        <f t="shared" si="75"/>
        <v>0</v>
      </c>
      <c r="AK245" s="2" t="b">
        <f t="shared" si="76"/>
        <v>0</v>
      </c>
      <c r="AL245" s="2" t="b">
        <f t="shared" si="70"/>
        <v>0</v>
      </c>
      <c r="AM245" s="2" t="b">
        <f t="array" aca="1" ref="AM245" ca="1">IF(OR(M245="",SUM(IF(ISNUMBER(VALUE(MID(M245,ROW(INDIRECT("1:"&amp;LEN(M245))),1))),1,0))),FALSE,TRUE)</f>
        <v>0</v>
      </c>
      <c r="AN245" s="2" t="b">
        <f t="shared" si="77"/>
        <v>0</v>
      </c>
      <c r="AO245" s="2" t="b">
        <f t="array" aca="1" ref="AO245" ca="1">IF(OR(O245="",SUM(IF(ISNUMBER(VALUE(MID(O245,ROW(INDIRECT("1:"&amp;LEN(O245))),1))),1,0))),FALSE,TRUE)</f>
        <v>0</v>
      </c>
      <c r="AP245" s="2" t="b">
        <f t="shared" si="77"/>
        <v>0</v>
      </c>
      <c r="AQ245" s="2" t="b">
        <f t="shared" si="78"/>
        <v>0</v>
      </c>
      <c r="AR245" s="2" t="b">
        <f t="shared" si="79"/>
        <v>0</v>
      </c>
      <c r="AS245" s="2" t="b">
        <f t="shared" si="80"/>
        <v>0</v>
      </c>
      <c r="AT245" s="2" t="b">
        <f>IF(ISERROR(VLOOKUP(T245,Especificações!$K$7:$K$33,1,FALSE)),FALSE,TRUE)</f>
        <v>0</v>
      </c>
      <c r="AU245" s="2" t="b">
        <f t="shared" si="81"/>
        <v>0</v>
      </c>
      <c r="AV245" s="2" t="b">
        <f t="shared" si="82"/>
        <v>0</v>
      </c>
      <c r="AW245" s="2" t="b">
        <f t="shared" si="83"/>
        <v>0</v>
      </c>
      <c r="AX245" s="2" t="b">
        <f t="shared" si="84"/>
        <v>0</v>
      </c>
      <c r="AY245" s="2" t="b">
        <f t="shared" si="85"/>
        <v>0</v>
      </c>
      <c r="AZ245" s="24" t="b">
        <f>IF(COUNTA(Preencher!B245:Y245)=0,FALSE,TRUE)</f>
        <v>0</v>
      </c>
      <c r="BA245" s="24">
        <f t="shared" si="86"/>
        <v>0</v>
      </c>
      <c r="BB245" s="24">
        <f t="shared" si="87"/>
        <v>0</v>
      </c>
    </row>
    <row r="246" spans="1:54" ht="15.75" customHeight="1" x14ac:dyDescent="0.25">
      <c r="A246" s="2">
        <v>245</v>
      </c>
      <c r="B246" s="2" t="str">
        <f>IF(Preencher!B246="","",Preencher!B246)</f>
        <v/>
      </c>
      <c r="C246" s="2" t="str">
        <f>IF(Preencher!C246="","",Preencher!C246)</f>
        <v/>
      </c>
      <c r="D246" s="5" t="str">
        <f>IF(Preencher!D246="","",Preencher!D246)</f>
        <v/>
      </c>
      <c r="E246" s="5" t="str">
        <f>IF(Preencher!E246="","",Preencher!E246)</f>
        <v/>
      </c>
      <c r="F246" s="15" t="str">
        <f>IF(Preencher!F246="","",Preencher!F246)</f>
        <v/>
      </c>
      <c r="G246" s="15" t="str">
        <f>IF(Preencher!G246="","",Preencher!G246)</f>
        <v/>
      </c>
      <c r="H246" s="13" t="str">
        <f>IF(Preencher!H246="","",Preencher!H246)</f>
        <v/>
      </c>
      <c r="I246" s="17" t="str">
        <f>IF(Preencher!I246="","",Preencher!I246)</f>
        <v/>
      </c>
      <c r="J246" s="13" t="str">
        <f>IF(Preencher!J246="","",Preencher!J246)</f>
        <v/>
      </c>
      <c r="K246" s="20" t="str">
        <f>IF(Preencher!K246="","",Preencher!K246)</f>
        <v/>
      </c>
      <c r="L246" s="5" t="str">
        <f>IF(Preencher!L246="","",Preencher!L246)</f>
        <v/>
      </c>
      <c r="M246" s="5" t="str">
        <f>IF(Preencher!M246="","",Preencher!M246)</f>
        <v/>
      </c>
      <c r="N246" s="22" t="str">
        <f>IF(Preencher!N246="","",Preencher!N246)</f>
        <v/>
      </c>
      <c r="O246" s="5" t="str">
        <f>IF(Preencher!O246="","",Preencher!O246)</f>
        <v/>
      </c>
      <c r="P246" s="22" t="str">
        <f>IF(Preencher!P246="","",Preencher!P246)</f>
        <v/>
      </c>
      <c r="Q246" s="5" t="str">
        <f>IF(Preencher!Q246="","",Preencher!Q246)</f>
        <v/>
      </c>
      <c r="R246" s="13" t="str">
        <f>IF(Preencher!R246="","",Preencher!R246)</f>
        <v/>
      </c>
      <c r="S246" s="13" t="str">
        <f>IF(Preencher!S246="","",Preencher!S246)</f>
        <v/>
      </c>
      <c r="T246" s="13" t="str">
        <f>IF(Preencher!T246="","",Preencher!T246)</f>
        <v/>
      </c>
      <c r="U246" s="11" t="str">
        <f>IF(Preencher!U246="","",Preencher!U246)</f>
        <v/>
      </c>
      <c r="V246" s="5" t="str">
        <f>IF(Preencher!V246="","",Preencher!V246)</f>
        <v/>
      </c>
      <c r="W246" s="5" t="str">
        <f>IF(Preencher!W246="","",Preencher!W246)</f>
        <v/>
      </c>
      <c r="X246" s="5" t="str">
        <f>IF(Preencher!X246="","",Preencher!X246)</f>
        <v/>
      </c>
      <c r="Y246" s="25" t="str">
        <f>IF(Preencher!Y246="","",Preencher!Y246)</f>
        <v/>
      </c>
      <c r="AB246" s="2" t="b">
        <f t="shared" si="71"/>
        <v>0</v>
      </c>
      <c r="AC246" s="2" t="b">
        <f t="shared" si="72"/>
        <v>0</v>
      </c>
      <c r="AD246" s="2" t="b">
        <f t="shared" si="73"/>
        <v>0</v>
      </c>
      <c r="AE246" s="2" t="b">
        <f t="shared" si="66"/>
        <v>0</v>
      </c>
      <c r="AF246" s="2" t="b">
        <f t="shared" si="67"/>
        <v>0</v>
      </c>
      <c r="AG246" s="2" t="b">
        <f t="shared" si="68"/>
        <v>0</v>
      </c>
      <c r="AH246" s="2" t="b">
        <f t="shared" si="69"/>
        <v>0</v>
      </c>
      <c r="AI246" s="2" t="b">
        <f t="shared" si="74"/>
        <v>0</v>
      </c>
      <c r="AJ246" s="2" t="b">
        <f t="shared" si="75"/>
        <v>0</v>
      </c>
      <c r="AK246" s="2" t="b">
        <f t="shared" si="76"/>
        <v>0</v>
      </c>
      <c r="AL246" s="2" t="b">
        <f t="shared" si="70"/>
        <v>0</v>
      </c>
      <c r="AM246" s="2" t="b">
        <f t="array" aca="1" ref="AM246" ca="1">IF(OR(M246="",SUM(IF(ISNUMBER(VALUE(MID(M246,ROW(INDIRECT("1:"&amp;LEN(M246))),1))),1,0))),FALSE,TRUE)</f>
        <v>0</v>
      </c>
      <c r="AN246" s="2" t="b">
        <f t="shared" si="77"/>
        <v>0</v>
      </c>
      <c r="AO246" s="2" t="b">
        <f t="array" aca="1" ref="AO246" ca="1">IF(OR(O246="",SUM(IF(ISNUMBER(VALUE(MID(O246,ROW(INDIRECT("1:"&amp;LEN(O246))),1))),1,0))),FALSE,TRUE)</f>
        <v>0</v>
      </c>
      <c r="AP246" s="2" t="b">
        <f t="shared" si="77"/>
        <v>0</v>
      </c>
      <c r="AQ246" s="2" t="b">
        <f t="shared" si="78"/>
        <v>0</v>
      </c>
      <c r="AR246" s="2" t="b">
        <f t="shared" si="79"/>
        <v>0</v>
      </c>
      <c r="AS246" s="2" t="b">
        <f t="shared" si="80"/>
        <v>0</v>
      </c>
      <c r="AT246" s="2" t="b">
        <f>IF(ISERROR(VLOOKUP(T246,Especificações!$K$7:$K$33,1,FALSE)),FALSE,TRUE)</f>
        <v>0</v>
      </c>
      <c r="AU246" s="2" t="b">
        <f t="shared" si="81"/>
        <v>0</v>
      </c>
      <c r="AV246" s="2" t="b">
        <f t="shared" si="82"/>
        <v>0</v>
      </c>
      <c r="AW246" s="2" t="b">
        <f t="shared" si="83"/>
        <v>0</v>
      </c>
      <c r="AX246" s="2" t="b">
        <f t="shared" si="84"/>
        <v>0</v>
      </c>
      <c r="AY246" s="2" t="b">
        <f t="shared" si="85"/>
        <v>0</v>
      </c>
      <c r="AZ246" s="24" t="b">
        <f>IF(COUNTA(Preencher!B246:Y246)=0,FALSE,TRUE)</f>
        <v>0</v>
      </c>
      <c r="BA246" s="24">
        <f t="shared" si="86"/>
        <v>0</v>
      </c>
      <c r="BB246" s="24">
        <f t="shared" si="87"/>
        <v>0</v>
      </c>
    </row>
    <row r="247" spans="1:54" ht="15.75" customHeight="1" x14ac:dyDescent="0.25">
      <c r="A247" s="2">
        <v>246</v>
      </c>
      <c r="B247" s="2" t="str">
        <f>IF(Preencher!B247="","",Preencher!B247)</f>
        <v/>
      </c>
      <c r="C247" s="2" t="str">
        <f>IF(Preencher!C247="","",Preencher!C247)</f>
        <v/>
      </c>
      <c r="D247" s="5" t="str">
        <f>IF(Preencher!D247="","",Preencher!D247)</f>
        <v/>
      </c>
      <c r="E247" s="5" t="str">
        <f>IF(Preencher!E247="","",Preencher!E247)</f>
        <v/>
      </c>
      <c r="F247" s="15" t="str">
        <f>IF(Preencher!F247="","",Preencher!F247)</f>
        <v/>
      </c>
      <c r="G247" s="15" t="str">
        <f>IF(Preencher!G247="","",Preencher!G247)</f>
        <v/>
      </c>
      <c r="H247" s="13" t="str">
        <f>IF(Preencher!H247="","",Preencher!H247)</f>
        <v/>
      </c>
      <c r="I247" s="17" t="str">
        <f>IF(Preencher!I247="","",Preencher!I247)</f>
        <v/>
      </c>
      <c r="J247" s="13" t="str">
        <f>IF(Preencher!J247="","",Preencher!J247)</f>
        <v/>
      </c>
      <c r="K247" s="20" t="str">
        <f>IF(Preencher!K247="","",Preencher!K247)</f>
        <v/>
      </c>
      <c r="L247" s="5" t="str">
        <f>IF(Preencher!L247="","",Preencher!L247)</f>
        <v/>
      </c>
      <c r="M247" s="5" t="str">
        <f>IF(Preencher!M247="","",Preencher!M247)</f>
        <v/>
      </c>
      <c r="N247" s="22" t="str">
        <f>IF(Preencher!N247="","",Preencher!N247)</f>
        <v/>
      </c>
      <c r="O247" s="5" t="str">
        <f>IF(Preencher!O247="","",Preencher!O247)</f>
        <v/>
      </c>
      <c r="P247" s="22" t="str">
        <f>IF(Preencher!P247="","",Preencher!P247)</f>
        <v/>
      </c>
      <c r="Q247" s="5" t="str">
        <f>IF(Preencher!Q247="","",Preencher!Q247)</f>
        <v/>
      </c>
      <c r="R247" s="13" t="str">
        <f>IF(Preencher!R247="","",Preencher!R247)</f>
        <v/>
      </c>
      <c r="S247" s="13" t="str">
        <f>IF(Preencher!S247="","",Preencher!S247)</f>
        <v/>
      </c>
      <c r="T247" s="13" t="str">
        <f>IF(Preencher!T247="","",Preencher!T247)</f>
        <v/>
      </c>
      <c r="U247" s="11" t="str">
        <f>IF(Preencher!U247="","",Preencher!U247)</f>
        <v/>
      </c>
      <c r="V247" s="5" t="str">
        <f>IF(Preencher!V247="","",Preencher!V247)</f>
        <v/>
      </c>
      <c r="W247" s="5" t="str">
        <f>IF(Preencher!W247="","",Preencher!W247)</f>
        <v/>
      </c>
      <c r="X247" s="5" t="str">
        <f>IF(Preencher!X247="","",Preencher!X247)</f>
        <v/>
      </c>
      <c r="Y247" s="25" t="str">
        <f>IF(Preencher!Y247="","",Preencher!Y247)</f>
        <v/>
      </c>
      <c r="AB247" s="2" t="b">
        <f t="shared" si="71"/>
        <v>0</v>
      </c>
      <c r="AC247" s="2" t="b">
        <f t="shared" si="72"/>
        <v>0</v>
      </c>
      <c r="AD247" s="2" t="b">
        <f t="shared" si="73"/>
        <v>0</v>
      </c>
      <c r="AE247" s="2" t="b">
        <f t="shared" si="66"/>
        <v>0</v>
      </c>
      <c r="AF247" s="2" t="b">
        <f t="shared" si="67"/>
        <v>0</v>
      </c>
      <c r="AG247" s="2" t="b">
        <f t="shared" si="68"/>
        <v>0</v>
      </c>
      <c r="AH247" s="2" t="b">
        <f t="shared" si="69"/>
        <v>0</v>
      </c>
      <c r="AI247" s="2" t="b">
        <f t="shared" si="74"/>
        <v>0</v>
      </c>
      <c r="AJ247" s="2" t="b">
        <f t="shared" si="75"/>
        <v>0</v>
      </c>
      <c r="AK247" s="2" t="b">
        <f t="shared" si="76"/>
        <v>0</v>
      </c>
      <c r="AL247" s="2" t="b">
        <f t="shared" si="70"/>
        <v>0</v>
      </c>
      <c r="AM247" s="2" t="b">
        <f t="array" aca="1" ref="AM247" ca="1">IF(OR(M247="",SUM(IF(ISNUMBER(VALUE(MID(M247,ROW(INDIRECT("1:"&amp;LEN(M247))),1))),1,0))),FALSE,TRUE)</f>
        <v>0</v>
      </c>
      <c r="AN247" s="2" t="b">
        <f t="shared" si="77"/>
        <v>0</v>
      </c>
      <c r="AO247" s="2" t="b">
        <f t="array" aca="1" ref="AO247" ca="1">IF(OR(O247="",SUM(IF(ISNUMBER(VALUE(MID(O247,ROW(INDIRECT("1:"&amp;LEN(O247))),1))),1,0))),FALSE,TRUE)</f>
        <v>0</v>
      </c>
      <c r="AP247" s="2" t="b">
        <f t="shared" si="77"/>
        <v>0</v>
      </c>
      <c r="AQ247" s="2" t="b">
        <f t="shared" si="78"/>
        <v>0</v>
      </c>
      <c r="AR247" s="2" t="b">
        <f t="shared" si="79"/>
        <v>0</v>
      </c>
      <c r="AS247" s="2" t="b">
        <f t="shared" si="80"/>
        <v>0</v>
      </c>
      <c r="AT247" s="2" t="b">
        <f>IF(ISERROR(VLOOKUP(T247,Especificações!$K$7:$K$33,1,FALSE)),FALSE,TRUE)</f>
        <v>0</v>
      </c>
      <c r="AU247" s="2" t="b">
        <f t="shared" si="81"/>
        <v>0</v>
      </c>
      <c r="AV247" s="2" t="b">
        <f t="shared" si="82"/>
        <v>0</v>
      </c>
      <c r="AW247" s="2" t="b">
        <f t="shared" si="83"/>
        <v>0</v>
      </c>
      <c r="AX247" s="2" t="b">
        <f t="shared" si="84"/>
        <v>0</v>
      </c>
      <c r="AY247" s="2" t="b">
        <f t="shared" si="85"/>
        <v>0</v>
      </c>
      <c r="AZ247" s="24" t="b">
        <f>IF(COUNTA(Preencher!B247:Y247)=0,FALSE,TRUE)</f>
        <v>0</v>
      </c>
      <c r="BA247" s="24">
        <f t="shared" si="86"/>
        <v>0</v>
      </c>
      <c r="BB247" s="24">
        <f t="shared" si="87"/>
        <v>0</v>
      </c>
    </row>
    <row r="248" spans="1:54" ht="15.75" customHeight="1" x14ac:dyDescent="0.25">
      <c r="A248" s="2">
        <v>247</v>
      </c>
      <c r="B248" s="2" t="str">
        <f>IF(Preencher!B248="","",Preencher!B248)</f>
        <v/>
      </c>
      <c r="C248" s="2" t="str">
        <f>IF(Preencher!C248="","",Preencher!C248)</f>
        <v/>
      </c>
      <c r="D248" s="5" t="str">
        <f>IF(Preencher!D248="","",Preencher!D248)</f>
        <v/>
      </c>
      <c r="E248" s="5" t="str">
        <f>IF(Preencher!E248="","",Preencher!E248)</f>
        <v/>
      </c>
      <c r="F248" s="15" t="str">
        <f>IF(Preencher!F248="","",Preencher!F248)</f>
        <v/>
      </c>
      <c r="G248" s="15" t="str">
        <f>IF(Preencher!G248="","",Preencher!G248)</f>
        <v/>
      </c>
      <c r="H248" s="13" t="str">
        <f>IF(Preencher!H248="","",Preencher!H248)</f>
        <v/>
      </c>
      <c r="I248" s="17" t="str">
        <f>IF(Preencher!I248="","",Preencher!I248)</f>
        <v/>
      </c>
      <c r="J248" s="13" t="str">
        <f>IF(Preencher!J248="","",Preencher!J248)</f>
        <v/>
      </c>
      <c r="K248" s="20" t="str">
        <f>IF(Preencher!K248="","",Preencher!K248)</f>
        <v/>
      </c>
      <c r="L248" s="5" t="str">
        <f>IF(Preencher!L248="","",Preencher!L248)</f>
        <v/>
      </c>
      <c r="M248" s="5" t="str">
        <f>IF(Preencher!M248="","",Preencher!M248)</f>
        <v/>
      </c>
      <c r="N248" s="22" t="str">
        <f>IF(Preencher!N248="","",Preencher!N248)</f>
        <v/>
      </c>
      <c r="O248" s="5" t="str">
        <f>IF(Preencher!O248="","",Preencher!O248)</f>
        <v/>
      </c>
      <c r="P248" s="22" t="str">
        <f>IF(Preencher!P248="","",Preencher!P248)</f>
        <v/>
      </c>
      <c r="Q248" s="5" t="str">
        <f>IF(Preencher!Q248="","",Preencher!Q248)</f>
        <v/>
      </c>
      <c r="R248" s="13" t="str">
        <f>IF(Preencher!R248="","",Preencher!R248)</f>
        <v/>
      </c>
      <c r="S248" s="13" t="str">
        <f>IF(Preencher!S248="","",Preencher!S248)</f>
        <v/>
      </c>
      <c r="T248" s="13" t="str">
        <f>IF(Preencher!T248="","",Preencher!T248)</f>
        <v/>
      </c>
      <c r="U248" s="11" t="str">
        <f>IF(Preencher!U248="","",Preencher!U248)</f>
        <v/>
      </c>
      <c r="V248" s="5" t="str">
        <f>IF(Preencher!V248="","",Preencher!V248)</f>
        <v/>
      </c>
      <c r="W248" s="5" t="str">
        <f>IF(Preencher!W248="","",Preencher!W248)</f>
        <v/>
      </c>
      <c r="X248" s="5" t="str">
        <f>IF(Preencher!X248="","",Preencher!X248)</f>
        <v/>
      </c>
      <c r="Y248" s="25" t="str">
        <f>IF(Preencher!Y248="","",Preencher!Y248)</f>
        <v/>
      </c>
      <c r="AB248" s="2" t="b">
        <f t="shared" si="71"/>
        <v>0</v>
      </c>
      <c r="AC248" s="2" t="b">
        <f t="shared" si="72"/>
        <v>0</v>
      </c>
      <c r="AD248" s="2" t="b">
        <f t="shared" si="73"/>
        <v>0</v>
      </c>
      <c r="AE248" s="2" t="b">
        <f t="shared" si="66"/>
        <v>0</v>
      </c>
      <c r="AF248" s="2" t="b">
        <f t="shared" si="67"/>
        <v>0</v>
      </c>
      <c r="AG248" s="2" t="b">
        <f t="shared" si="68"/>
        <v>0</v>
      </c>
      <c r="AH248" s="2" t="b">
        <f t="shared" si="69"/>
        <v>0</v>
      </c>
      <c r="AI248" s="2" t="b">
        <f t="shared" si="74"/>
        <v>0</v>
      </c>
      <c r="AJ248" s="2" t="b">
        <f t="shared" si="75"/>
        <v>0</v>
      </c>
      <c r="AK248" s="2" t="b">
        <f t="shared" si="76"/>
        <v>0</v>
      </c>
      <c r="AL248" s="2" t="b">
        <f t="shared" si="70"/>
        <v>0</v>
      </c>
      <c r="AM248" s="2" t="b">
        <f t="array" aca="1" ref="AM248" ca="1">IF(OR(M248="",SUM(IF(ISNUMBER(VALUE(MID(M248,ROW(INDIRECT("1:"&amp;LEN(M248))),1))),1,0))),FALSE,TRUE)</f>
        <v>0</v>
      </c>
      <c r="AN248" s="2" t="b">
        <f t="shared" si="77"/>
        <v>0</v>
      </c>
      <c r="AO248" s="2" t="b">
        <f t="array" aca="1" ref="AO248" ca="1">IF(OR(O248="",SUM(IF(ISNUMBER(VALUE(MID(O248,ROW(INDIRECT("1:"&amp;LEN(O248))),1))),1,0))),FALSE,TRUE)</f>
        <v>0</v>
      </c>
      <c r="AP248" s="2" t="b">
        <f t="shared" si="77"/>
        <v>0</v>
      </c>
      <c r="AQ248" s="2" t="b">
        <f t="shared" si="78"/>
        <v>0</v>
      </c>
      <c r="AR248" s="2" t="b">
        <f t="shared" si="79"/>
        <v>0</v>
      </c>
      <c r="AS248" s="2" t="b">
        <f t="shared" si="80"/>
        <v>0</v>
      </c>
      <c r="AT248" s="2" t="b">
        <f>IF(ISERROR(VLOOKUP(T248,Especificações!$K$7:$K$33,1,FALSE)),FALSE,TRUE)</f>
        <v>0</v>
      </c>
      <c r="AU248" s="2" t="b">
        <f t="shared" si="81"/>
        <v>0</v>
      </c>
      <c r="AV248" s="2" t="b">
        <f t="shared" si="82"/>
        <v>0</v>
      </c>
      <c r="AW248" s="2" t="b">
        <f t="shared" si="83"/>
        <v>0</v>
      </c>
      <c r="AX248" s="2" t="b">
        <f t="shared" si="84"/>
        <v>0</v>
      </c>
      <c r="AY248" s="2" t="b">
        <f t="shared" si="85"/>
        <v>0</v>
      </c>
      <c r="AZ248" s="24" t="b">
        <f>IF(COUNTA(Preencher!B248:Y248)=0,FALSE,TRUE)</f>
        <v>0</v>
      </c>
      <c r="BA248" s="24">
        <f t="shared" si="86"/>
        <v>0</v>
      </c>
      <c r="BB248" s="24">
        <f t="shared" si="87"/>
        <v>0</v>
      </c>
    </row>
    <row r="249" spans="1:54" ht="15.75" customHeight="1" x14ac:dyDescent="0.25">
      <c r="A249" s="2">
        <v>248</v>
      </c>
      <c r="B249" s="2" t="str">
        <f>IF(Preencher!B249="","",Preencher!B249)</f>
        <v/>
      </c>
      <c r="C249" s="2" t="str">
        <f>IF(Preencher!C249="","",Preencher!C249)</f>
        <v/>
      </c>
      <c r="D249" s="5" t="str">
        <f>IF(Preencher!D249="","",Preencher!D249)</f>
        <v/>
      </c>
      <c r="E249" s="5" t="str">
        <f>IF(Preencher!E249="","",Preencher!E249)</f>
        <v/>
      </c>
      <c r="F249" s="15" t="str">
        <f>IF(Preencher!F249="","",Preencher!F249)</f>
        <v/>
      </c>
      <c r="G249" s="15" t="str">
        <f>IF(Preencher!G249="","",Preencher!G249)</f>
        <v/>
      </c>
      <c r="H249" s="13" t="str">
        <f>IF(Preencher!H249="","",Preencher!H249)</f>
        <v/>
      </c>
      <c r="I249" s="17" t="str">
        <f>IF(Preencher!I249="","",Preencher!I249)</f>
        <v/>
      </c>
      <c r="J249" s="13" t="str">
        <f>IF(Preencher!J249="","",Preencher!J249)</f>
        <v/>
      </c>
      <c r="K249" s="20" t="str">
        <f>IF(Preencher!K249="","",Preencher!K249)</f>
        <v/>
      </c>
      <c r="L249" s="5" t="str">
        <f>IF(Preencher!L249="","",Preencher!L249)</f>
        <v/>
      </c>
      <c r="M249" s="5" t="str">
        <f>IF(Preencher!M249="","",Preencher!M249)</f>
        <v/>
      </c>
      <c r="N249" s="22" t="str">
        <f>IF(Preencher!N249="","",Preencher!N249)</f>
        <v/>
      </c>
      <c r="O249" s="5" t="str">
        <f>IF(Preencher!O249="","",Preencher!O249)</f>
        <v/>
      </c>
      <c r="P249" s="22" t="str">
        <f>IF(Preencher!P249="","",Preencher!P249)</f>
        <v/>
      </c>
      <c r="Q249" s="5" t="str">
        <f>IF(Preencher!Q249="","",Preencher!Q249)</f>
        <v/>
      </c>
      <c r="R249" s="13" t="str">
        <f>IF(Preencher!R249="","",Preencher!R249)</f>
        <v/>
      </c>
      <c r="S249" s="13" t="str">
        <f>IF(Preencher!S249="","",Preencher!S249)</f>
        <v/>
      </c>
      <c r="T249" s="13" t="str">
        <f>IF(Preencher!T249="","",Preencher!T249)</f>
        <v/>
      </c>
      <c r="U249" s="11" t="str">
        <f>IF(Preencher!U249="","",Preencher!U249)</f>
        <v/>
      </c>
      <c r="V249" s="5" t="str">
        <f>IF(Preencher!V249="","",Preencher!V249)</f>
        <v/>
      </c>
      <c r="W249" s="5" t="str">
        <f>IF(Preencher!W249="","",Preencher!W249)</f>
        <v/>
      </c>
      <c r="X249" s="5" t="str">
        <f>IF(Preencher!X249="","",Preencher!X249)</f>
        <v/>
      </c>
      <c r="Y249" s="25" t="str">
        <f>IF(Preencher!Y249="","",Preencher!Y249)</f>
        <v/>
      </c>
      <c r="AB249" s="2" t="b">
        <f t="shared" si="71"/>
        <v>0</v>
      </c>
      <c r="AC249" s="2" t="b">
        <f t="shared" si="72"/>
        <v>0</v>
      </c>
      <c r="AD249" s="2" t="b">
        <f t="shared" si="73"/>
        <v>0</v>
      </c>
      <c r="AE249" s="2" t="b">
        <f t="shared" si="66"/>
        <v>0</v>
      </c>
      <c r="AF249" s="2" t="b">
        <f t="shared" si="67"/>
        <v>0</v>
      </c>
      <c r="AG249" s="2" t="b">
        <f t="shared" si="68"/>
        <v>0</v>
      </c>
      <c r="AH249" s="2" t="b">
        <f t="shared" si="69"/>
        <v>0</v>
      </c>
      <c r="AI249" s="2" t="b">
        <f t="shared" si="74"/>
        <v>0</v>
      </c>
      <c r="AJ249" s="2" t="b">
        <f t="shared" si="75"/>
        <v>0</v>
      </c>
      <c r="AK249" s="2" t="b">
        <f t="shared" si="76"/>
        <v>0</v>
      </c>
      <c r="AL249" s="2" t="b">
        <f t="shared" si="70"/>
        <v>0</v>
      </c>
      <c r="AM249" s="2" t="b">
        <f t="array" aca="1" ref="AM249" ca="1">IF(OR(M249="",SUM(IF(ISNUMBER(VALUE(MID(M249,ROW(INDIRECT("1:"&amp;LEN(M249))),1))),1,0))),FALSE,TRUE)</f>
        <v>0</v>
      </c>
      <c r="AN249" s="2" t="b">
        <f t="shared" si="77"/>
        <v>0</v>
      </c>
      <c r="AO249" s="2" t="b">
        <f t="array" aca="1" ref="AO249" ca="1">IF(OR(O249="",SUM(IF(ISNUMBER(VALUE(MID(O249,ROW(INDIRECT("1:"&amp;LEN(O249))),1))),1,0))),FALSE,TRUE)</f>
        <v>0</v>
      </c>
      <c r="AP249" s="2" t="b">
        <f t="shared" si="77"/>
        <v>0</v>
      </c>
      <c r="AQ249" s="2" t="b">
        <f t="shared" si="78"/>
        <v>0</v>
      </c>
      <c r="AR249" s="2" t="b">
        <f t="shared" si="79"/>
        <v>0</v>
      </c>
      <c r="AS249" s="2" t="b">
        <f t="shared" si="80"/>
        <v>0</v>
      </c>
      <c r="AT249" s="2" t="b">
        <f>IF(ISERROR(VLOOKUP(T249,Especificações!$K$7:$K$33,1,FALSE)),FALSE,TRUE)</f>
        <v>0</v>
      </c>
      <c r="AU249" s="2" t="b">
        <f t="shared" si="81"/>
        <v>0</v>
      </c>
      <c r="AV249" s="2" t="b">
        <f t="shared" si="82"/>
        <v>0</v>
      </c>
      <c r="AW249" s="2" t="b">
        <f t="shared" si="83"/>
        <v>0</v>
      </c>
      <c r="AX249" s="2" t="b">
        <f t="shared" si="84"/>
        <v>0</v>
      </c>
      <c r="AY249" s="2" t="b">
        <f t="shared" si="85"/>
        <v>0</v>
      </c>
      <c r="AZ249" s="24" t="b">
        <f>IF(COUNTA(Preencher!B249:Y249)=0,FALSE,TRUE)</f>
        <v>0</v>
      </c>
      <c r="BA249" s="24">
        <f t="shared" si="86"/>
        <v>0</v>
      </c>
      <c r="BB249" s="24">
        <f t="shared" si="87"/>
        <v>0</v>
      </c>
    </row>
    <row r="250" spans="1:54" ht="15.75" customHeight="1" x14ac:dyDescent="0.25">
      <c r="A250" s="2">
        <v>249</v>
      </c>
      <c r="B250" s="2" t="str">
        <f>IF(Preencher!B250="","",Preencher!B250)</f>
        <v/>
      </c>
      <c r="C250" s="2" t="str">
        <f>IF(Preencher!C250="","",Preencher!C250)</f>
        <v/>
      </c>
      <c r="D250" s="5" t="str">
        <f>IF(Preencher!D250="","",Preencher!D250)</f>
        <v/>
      </c>
      <c r="E250" s="5" t="str">
        <f>IF(Preencher!E250="","",Preencher!E250)</f>
        <v/>
      </c>
      <c r="F250" s="15" t="str">
        <f>IF(Preencher!F250="","",Preencher!F250)</f>
        <v/>
      </c>
      <c r="G250" s="15" t="str">
        <f>IF(Preencher!G250="","",Preencher!G250)</f>
        <v/>
      </c>
      <c r="H250" s="13" t="str">
        <f>IF(Preencher!H250="","",Preencher!H250)</f>
        <v/>
      </c>
      <c r="I250" s="17" t="str">
        <f>IF(Preencher!I250="","",Preencher!I250)</f>
        <v/>
      </c>
      <c r="J250" s="13" t="str">
        <f>IF(Preencher!J250="","",Preencher!J250)</f>
        <v/>
      </c>
      <c r="K250" s="20" t="str">
        <f>IF(Preencher!K250="","",Preencher!K250)</f>
        <v/>
      </c>
      <c r="L250" s="5" t="str">
        <f>IF(Preencher!L250="","",Preencher!L250)</f>
        <v/>
      </c>
      <c r="M250" s="5" t="str">
        <f>IF(Preencher!M250="","",Preencher!M250)</f>
        <v/>
      </c>
      <c r="N250" s="22" t="str">
        <f>IF(Preencher!N250="","",Preencher!N250)</f>
        <v/>
      </c>
      <c r="O250" s="5" t="str">
        <f>IF(Preencher!O250="","",Preencher!O250)</f>
        <v/>
      </c>
      <c r="P250" s="22" t="str">
        <f>IF(Preencher!P250="","",Preencher!P250)</f>
        <v/>
      </c>
      <c r="Q250" s="5" t="str">
        <f>IF(Preencher!Q250="","",Preencher!Q250)</f>
        <v/>
      </c>
      <c r="R250" s="13" t="str">
        <f>IF(Preencher!R250="","",Preencher!R250)</f>
        <v/>
      </c>
      <c r="S250" s="13" t="str">
        <f>IF(Preencher!S250="","",Preencher!S250)</f>
        <v/>
      </c>
      <c r="T250" s="13" t="str">
        <f>IF(Preencher!T250="","",Preencher!T250)</f>
        <v/>
      </c>
      <c r="U250" s="11" t="str">
        <f>IF(Preencher!U250="","",Preencher!U250)</f>
        <v/>
      </c>
      <c r="V250" s="5" t="str">
        <f>IF(Preencher!V250="","",Preencher!V250)</f>
        <v/>
      </c>
      <c r="W250" s="5" t="str">
        <f>IF(Preencher!W250="","",Preencher!W250)</f>
        <v/>
      </c>
      <c r="X250" s="5" t="str">
        <f>IF(Preencher!X250="","",Preencher!X250)</f>
        <v/>
      </c>
      <c r="Y250" s="25" t="str">
        <f>IF(Preencher!Y250="","",Preencher!Y250)</f>
        <v/>
      </c>
      <c r="AB250" s="2" t="b">
        <f t="shared" si="71"/>
        <v>0</v>
      </c>
      <c r="AC250" s="2" t="b">
        <f t="shared" si="72"/>
        <v>0</v>
      </c>
      <c r="AD250" s="2" t="b">
        <f t="shared" si="73"/>
        <v>0</v>
      </c>
      <c r="AE250" s="2" t="b">
        <f t="shared" si="66"/>
        <v>0</v>
      </c>
      <c r="AF250" s="2" t="b">
        <f t="shared" si="67"/>
        <v>0</v>
      </c>
      <c r="AG250" s="2" t="b">
        <f t="shared" si="68"/>
        <v>0</v>
      </c>
      <c r="AH250" s="2" t="b">
        <f t="shared" si="69"/>
        <v>0</v>
      </c>
      <c r="AI250" s="2" t="b">
        <f t="shared" si="74"/>
        <v>0</v>
      </c>
      <c r="AJ250" s="2" t="b">
        <f t="shared" si="75"/>
        <v>0</v>
      </c>
      <c r="AK250" s="2" t="b">
        <f t="shared" si="76"/>
        <v>0</v>
      </c>
      <c r="AL250" s="2" t="b">
        <f t="shared" si="70"/>
        <v>0</v>
      </c>
      <c r="AM250" s="2" t="b">
        <f t="array" aca="1" ref="AM250" ca="1">IF(OR(M250="",SUM(IF(ISNUMBER(VALUE(MID(M250,ROW(INDIRECT("1:"&amp;LEN(M250))),1))),1,0))),FALSE,TRUE)</f>
        <v>0</v>
      </c>
      <c r="AN250" s="2" t="b">
        <f t="shared" si="77"/>
        <v>0</v>
      </c>
      <c r="AO250" s="2" t="b">
        <f t="array" aca="1" ref="AO250" ca="1">IF(OR(O250="",SUM(IF(ISNUMBER(VALUE(MID(O250,ROW(INDIRECT("1:"&amp;LEN(O250))),1))),1,0))),FALSE,TRUE)</f>
        <v>0</v>
      </c>
      <c r="AP250" s="2" t="b">
        <f t="shared" si="77"/>
        <v>0</v>
      </c>
      <c r="AQ250" s="2" t="b">
        <f t="shared" si="78"/>
        <v>0</v>
      </c>
      <c r="AR250" s="2" t="b">
        <f t="shared" si="79"/>
        <v>0</v>
      </c>
      <c r="AS250" s="2" t="b">
        <f t="shared" si="80"/>
        <v>0</v>
      </c>
      <c r="AT250" s="2" t="b">
        <f>IF(ISERROR(VLOOKUP(T250,Especificações!$K$7:$K$33,1,FALSE)),FALSE,TRUE)</f>
        <v>0</v>
      </c>
      <c r="AU250" s="2" t="b">
        <f t="shared" si="81"/>
        <v>0</v>
      </c>
      <c r="AV250" s="2" t="b">
        <f t="shared" si="82"/>
        <v>0</v>
      </c>
      <c r="AW250" s="2" t="b">
        <f t="shared" si="83"/>
        <v>0</v>
      </c>
      <c r="AX250" s="2" t="b">
        <f t="shared" si="84"/>
        <v>0</v>
      </c>
      <c r="AY250" s="2" t="b">
        <f t="shared" si="85"/>
        <v>0</v>
      </c>
      <c r="AZ250" s="24" t="b">
        <f>IF(COUNTA(Preencher!B250:Y250)=0,FALSE,TRUE)</f>
        <v>0</v>
      </c>
      <c r="BA250" s="24">
        <f t="shared" si="86"/>
        <v>0</v>
      </c>
      <c r="BB250" s="24">
        <f t="shared" si="87"/>
        <v>0</v>
      </c>
    </row>
    <row r="251" spans="1:54" ht="15.75" customHeight="1" x14ac:dyDescent="0.25">
      <c r="A251" s="2">
        <v>250</v>
      </c>
      <c r="B251" s="2" t="str">
        <f>IF(Preencher!B251="","",Preencher!B251)</f>
        <v/>
      </c>
      <c r="C251" s="2" t="str">
        <f>IF(Preencher!C251="","",Preencher!C251)</f>
        <v/>
      </c>
      <c r="D251" s="5" t="str">
        <f>IF(Preencher!D251="","",Preencher!D251)</f>
        <v/>
      </c>
      <c r="E251" s="5" t="str">
        <f>IF(Preencher!E251="","",Preencher!E251)</f>
        <v/>
      </c>
      <c r="F251" s="15" t="str">
        <f>IF(Preencher!F251="","",Preencher!F251)</f>
        <v/>
      </c>
      <c r="G251" s="15" t="str">
        <f>IF(Preencher!G251="","",Preencher!G251)</f>
        <v/>
      </c>
      <c r="H251" s="13" t="str">
        <f>IF(Preencher!H251="","",Preencher!H251)</f>
        <v/>
      </c>
      <c r="I251" s="17" t="str">
        <f>IF(Preencher!I251="","",Preencher!I251)</f>
        <v/>
      </c>
      <c r="J251" s="13" t="str">
        <f>IF(Preencher!J251="","",Preencher!J251)</f>
        <v/>
      </c>
      <c r="K251" s="20" t="str">
        <f>IF(Preencher!K251="","",Preencher!K251)</f>
        <v/>
      </c>
      <c r="L251" s="5" t="str">
        <f>IF(Preencher!L251="","",Preencher!L251)</f>
        <v/>
      </c>
      <c r="M251" s="5" t="str">
        <f>IF(Preencher!M251="","",Preencher!M251)</f>
        <v/>
      </c>
      <c r="N251" s="22" t="str">
        <f>IF(Preencher!N251="","",Preencher!N251)</f>
        <v/>
      </c>
      <c r="O251" s="5" t="str">
        <f>IF(Preencher!O251="","",Preencher!O251)</f>
        <v/>
      </c>
      <c r="P251" s="22" t="str">
        <f>IF(Preencher!P251="","",Preencher!P251)</f>
        <v/>
      </c>
      <c r="Q251" s="5" t="str">
        <f>IF(Preencher!Q251="","",Preencher!Q251)</f>
        <v/>
      </c>
      <c r="R251" s="13" t="str">
        <f>IF(Preencher!R251="","",Preencher!R251)</f>
        <v/>
      </c>
      <c r="S251" s="13" t="str">
        <f>IF(Preencher!S251="","",Preencher!S251)</f>
        <v/>
      </c>
      <c r="T251" s="13" t="str">
        <f>IF(Preencher!T251="","",Preencher!T251)</f>
        <v/>
      </c>
      <c r="U251" s="11" t="str">
        <f>IF(Preencher!U251="","",Preencher!U251)</f>
        <v/>
      </c>
      <c r="V251" s="5" t="str">
        <f>IF(Preencher!V251="","",Preencher!V251)</f>
        <v/>
      </c>
      <c r="W251" s="5" t="str">
        <f>IF(Preencher!W251="","",Preencher!W251)</f>
        <v/>
      </c>
      <c r="X251" s="5" t="str">
        <f>IF(Preencher!X251="","",Preencher!X251)</f>
        <v/>
      </c>
      <c r="Y251" s="25" t="str">
        <f>IF(Preencher!Y251="","",Preencher!Y251)</f>
        <v/>
      </c>
      <c r="AB251" s="2" t="b">
        <f t="shared" si="71"/>
        <v>0</v>
      </c>
      <c r="AC251" s="2" t="b">
        <f t="shared" si="72"/>
        <v>0</v>
      </c>
      <c r="AD251" s="2" t="b">
        <f t="shared" si="73"/>
        <v>0</v>
      </c>
      <c r="AE251" s="2" t="b">
        <f t="shared" si="66"/>
        <v>0</v>
      </c>
      <c r="AF251" s="2" t="b">
        <f t="shared" si="67"/>
        <v>0</v>
      </c>
      <c r="AG251" s="2" t="b">
        <f t="shared" si="68"/>
        <v>0</v>
      </c>
      <c r="AH251" s="2" t="b">
        <f t="shared" si="69"/>
        <v>0</v>
      </c>
      <c r="AI251" s="2" t="b">
        <f t="shared" si="74"/>
        <v>0</v>
      </c>
      <c r="AJ251" s="2" t="b">
        <f t="shared" si="75"/>
        <v>0</v>
      </c>
      <c r="AK251" s="2" t="b">
        <f t="shared" si="76"/>
        <v>0</v>
      </c>
      <c r="AL251" s="2" t="b">
        <f t="shared" si="70"/>
        <v>0</v>
      </c>
      <c r="AM251" s="2" t="b">
        <f t="array" aca="1" ref="AM251" ca="1">IF(OR(M251="",SUM(IF(ISNUMBER(VALUE(MID(M251,ROW(INDIRECT("1:"&amp;LEN(M251))),1))),1,0))),FALSE,TRUE)</f>
        <v>0</v>
      </c>
      <c r="AN251" s="2" t="b">
        <f t="shared" si="77"/>
        <v>0</v>
      </c>
      <c r="AO251" s="2" t="b">
        <f t="array" aca="1" ref="AO251" ca="1">IF(OR(O251="",SUM(IF(ISNUMBER(VALUE(MID(O251,ROW(INDIRECT("1:"&amp;LEN(O251))),1))),1,0))),FALSE,TRUE)</f>
        <v>0</v>
      </c>
      <c r="AP251" s="2" t="b">
        <f t="shared" si="77"/>
        <v>0</v>
      </c>
      <c r="AQ251" s="2" t="b">
        <f t="shared" si="78"/>
        <v>0</v>
      </c>
      <c r="AR251" s="2" t="b">
        <f t="shared" si="79"/>
        <v>0</v>
      </c>
      <c r="AS251" s="2" t="b">
        <f t="shared" si="80"/>
        <v>0</v>
      </c>
      <c r="AT251" s="2" t="b">
        <f>IF(ISERROR(VLOOKUP(T251,Especificações!$K$7:$K$33,1,FALSE)),FALSE,TRUE)</f>
        <v>0</v>
      </c>
      <c r="AU251" s="2" t="b">
        <f t="shared" si="81"/>
        <v>0</v>
      </c>
      <c r="AV251" s="2" t="b">
        <f t="shared" si="82"/>
        <v>0</v>
      </c>
      <c r="AW251" s="2" t="b">
        <f t="shared" si="83"/>
        <v>0</v>
      </c>
      <c r="AX251" s="2" t="b">
        <f t="shared" si="84"/>
        <v>0</v>
      </c>
      <c r="AY251" s="2" t="b">
        <f t="shared" si="85"/>
        <v>0</v>
      </c>
      <c r="AZ251" s="24" t="b">
        <f>IF(COUNTA(Preencher!B251:Y251)=0,FALSE,TRUE)</f>
        <v>0</v>
      </c>
      <c r="BA251" s="24">
        <f t="shared" si="86"/>
        <v>0</v>
      </c>
      <c r="BB251" s="24">
        <f t="shared" si="87"/>
        <v>0</v>
      </c>
    </row>
    <row r="252" spans="1:54" ht="15.75" customHeight="1" x14ac:dyDescent="0.25">
      <c r="A252" s="2">
        <v>251</v>
      </c>
      <c r="B252" s="2" t="str">
        <f>IF(Preencher!B252="","",Preencher!B252)</f>
        <v/>
      </c>
      <c r="C252" s="2" t="str">
        <f>IF(Preencher!C252="","",Preencher!C252)</f>
        <v/>
      </c>
      <c r="D252" s="5" t="str">
        <f>IF(Preencher!D252="","",Preencher!D252)</f>
        <v/>
      </c>
      <c r="E252" s="5" t="str">
        <f>IF(Preencher!E252="","",Preencher!E252)</f>
        <v/>
      </c>
      <c r="F252" s="15" t="str">
        <f>IF(Preencher!F252="","",Preencher!F252)</f>
        <v/>
      </c>
      <c r="G252" s="15" t="str">
        <f>IF(Preencher!G252="","",Preencher!G252)</f>
        <v/>
      </c>
      <c r="H252" s="13" t="str">
        <f>IF(Preencher!H252="","",Preencher!H252)</f>
        <v/>
      </c>
      <c r="I252" s="17" t="str">
        <f>IF(Preencher!I252="","",Preencher!I252)</f>
        <v/>
      </c>
      <c r="J252" s="13" t="str">
        <f>IF(Preencher!J252="","",Preencher!J252)</f>
        <v/>
      </c>
      <c r="K252" s="20" t="str">
        <f>IF(Preencher!K252="","",Preencher!K252)</f>
        <v/>
      </c>
      <c r="L252" s="5" t="str">
        <f>IF(Preencher!L252="","",Preencher!L252)</f>
        <v/>
      </c>
      <c r="M252" s="5" t="str">
        <f>IF(Preencher!M252="","",Preencher!M252)</f>
        <v/>
      </c>
      <c r="N252" s="22" t="str">
        <f>IF(Preencher!N252="","",Preencher!N252)</f>
        <v/>
      </c>
      <c r="O252" s="5" t="str">
        <f>IF(Preencher!O252="","",Preencher!O252)</f>
        <v/>
      </c>
      <c r="P252" s="22" t="str">
        <f>IF(Preencher!P252="","",Preencher!P252)</f>
        <v/>
      </c>
      <c r="Q252" s="5" t="str">
        <f>IF(Preencher!Q252="","",Preencher!Q252)</f>
        <v/>
      </c>
      <c r="R252" s="13" t="str">
        <f>IF(Preencher!R252="","",Preencher!R252)</f>
        <v/>
      </c>
      <c r="S252" s="13" t="str">
        <f>IF(Preencher!S252="","",Preencher!S252)</f>
        <v/>
      </c>
      <c r="T252" s="13" t="str">
        <f>IF(Preencher!T252="","",Preencher!T252)</f>
        <v/>
      </c>
      <c r="U252" s="11" t="str">
        <f>IF(Preencher!U252="","",Preencher!U252)</f>
        <v/>
      </c>
      <c r="V252" s="5" t="str">
        <f>IF(Preencher!V252="","",Preencher!V252)</f>
        <v/>
      </c>
      <c r="W252" s="5" t="str">
        <f>IF(Preencher!W252="","",Preencher!W252)</f>
        <v/>
      </c>
      <c r="X252" s="5" t="str">
        <f>IF(Preencher!X252="","",Preencher!X252)</f>
        <v/>
      </c>
      <c r="Y252" s="25" t="str">
        <f>IF(Preencher!Y252="","",Preencher!Y252)</f>
        <v/>
      </c>
      <c r="AB252" s="2" t="b">
        <f t="shared" si="71"/>
        <v>0</v>
      </c>
      <c r="AC252" s="2" t="b">
        <f t="shared" si="72"/>
        <v>0</v>
      </c>
      <c r="AD252" s="2" t="b">
        <f t="shared" si="73"/>
        <v>0</v>
      </c>
      <c r="AE252" s="2" t="b">
        <f t="shared" si="66"/>
        <v>0</v>
      </c>
      <c r="AF252" s="2" t="b">
        <f t="shared" si="67"/>
        <v>0</v>
      </c>
      <c r="AG252" s="2" t="b">
        <f t="shared" si="68"/>
        <v>0</v>
      </c>
      <c r="AH252" s="2" t="b">
        <f t="shared" si="69"/>
        <v>0</v>
      </c>
      <c r="AI252" s="2" t="b">
        <f t="shared" si="74"/>
        <v>0</v>
      </c>
      <c r="AJ252" s="2" t="b">
        <f t="shared" si="75"/>
        <v>0</v>
      </c>
      <c r="AK252" s="2" t="b">
        <f t="shared" si="76"/>
        <v>0</v>
      </c>
      <c r="AL252" s="2" t="b">
        <f t="shared" si="70"/>
        <v>0</v>
      </c>
      <c r="AM252" s="2" t="b">
        <f t="array" aca="1" ref="AM252" ca="1">IF(OR(M252="",SUM(IF(ISNUMBER(VALUE(MID(M252,ROW(INDIRECT("1:"&amp;LEN(M252))),1))),1,0))),FALSE,TRUE)</f>
        <v>0</v>
      </c>
      <c r="AN252" s="2" t="b">
        <f t="shared" si="77"/>
        <v>0</v>
      </c>
      <c r="AO252" s="2" t="b">
        <f t="array" aca="1" ref="AO252" ca="1">IF(OR(O252="",SUM(IF(ISNUMBER(VALUE(MID(O252,ROW(INDIRECT("1:"&amp;LEN(O252))),1))),1,0))),FALSE,TRUE)</f>
        <v>0</v>
      </c>
      <c r="AP252" s="2" t="b">
        <f t="shared" si="77"/>
        <v>0</v>
      </c>
      <c r="AQ252" s="2" t="b">
        <f t="shared" si="78"/>
        <v>0</v>
      </c>
      <c r="AR252" s="2" t="b">
        <f t="shared" si="79"/>
        <v>0</v>
      </c>
      <c r="AS252" s="2" t="b">
        <f t="shared" si="80"/>
        <v>0</v>
      </c>
      <c r="AT252" s="2" t="b">
        <f>IF(ISERROR(VLOOKUP(T252,Especificações!$K$7:$K$33,1,FALSE)),FALSE,TRUE)</f>
        <v>0</v>
      </c>
      <c r="AU252" s="2" t="b">
        <f t="shared" si="81"/>
        <v>0</v>
      </c>
      <c r="AV252" s="2" t="b">
        <f t="shared" si="82"/>
        <v>0</v>
      </c>
      <c r="AW252" s="2" t="b">
        <f t="shared" si="83"/>
        <v>0</v>
      </c>
      <c r="AX252" s="2" t="b">
        <f t="shared" si="84"/>
        <v>0</v>
      </c>
      <c r="AY252" s="2" t="b">
        <f t="shared" si="85"/>
        <v>0</v>
      </c>
      <c r="AZ252" s="24" t="b">
        <f>IF(COUNTA(Preencher!B252:Y252)=0,FALSE,TRUE)</f>
        <v>0</v>
      </c>
      <c r="BA252" s="24">
        <f t="shared" si="86"/>
        <v>0</v>
      </c>
      <c r="BB252" s="24">
        <f t="shared" si="87"/>
        <v>0</v>
      </c>
    </row>
    <row r="253" spans="1:54" ht="15.75" customHeight="1" x14ac:dyDescent="0.25">
      <c r="A253" s="2">
        <v>252</v>
      </c>
      <c r="B253" s="2" t="str">
        <f>IF(Preencher!B253="","",Preencher!B253)</f>
        <v/>
      </c>
      <c r="C253" s="2" t="str">
        <f>IF(Preencher!C253="","",Preencher!C253)</f>
        <v/>
      </c>
      <c r="D253" s="5" t="str">
        <f>IF(Preencher!D253="","",Preencher!D253)</f>
        <v/>
      </c>
      <c r="E253" s="5" t="str">
        <f>IF(Preencher!E253="","",Preencher!E253)</f>
        <v/>
      </c>
      <c r="F253" s="15" t="str">
        <f>IF(Preencher!F253="","",Preencher!F253)</f>
        <v/>
      </c>
      <c r="G253" s="15" t="str">
        <f>IF(Preencher!G253="","",Preencher!G253)</f>
        <v/>
      </c>
      <c r="H253" s="13" t="str">
        <f>IF(Preencher!H253="","",Preencher!H253)</f>
        <v/>
      </c>
      <c r="I253" s="17" t="str">
        <f>IF(Preencher!I253="","",Preencher!I253)</f>
        <v/>
      </c>
      <c r="J253" s="13" t="str">
        <f>IF(Preencher!J253="","",Preencher!J253)</f>
        <v/>
      </c>
      <c r="K253" s="20" t="str">
        <f>IF(Preencher!K253="","",Preencher!K253)</f>
        <v/>
      </c>
      <c r="L253" s="5" t="str">
        <f>IF(Preencher!L253="","",Preencher!L253)</f>
        <v/>
      </c>
      <c r="M253" s="5" t="str">
        <f>IF(Preencher!M253="","",Preencher!M253)</f>
        <v/>
      </c>
      <c r="N253" s="22" t="str">
        <f>IF(Preencher!N253="","",Preencher!N253)</f>
        <v/>
      </c>
      <c r="O253" s="5" t="str">
        <f>IF(Preencher!O253="","",Preencher!O253)</f>
        <v/>
      </c>
      <c r="P253" s="22" t="str">
        <f>IF(Preencher!P253="","",Preencher!P253)</f>
        <v/>
      </c>
      <c r="Q253" s="5" t="str">
        <f>IF(Preencher!Q253="","",Preencher!Q253)</f>
        <v/>
      </c>
      <c r="R253" s="13" t="str">
        <f>IF(Preencher!R253="","",Preencher!R253)</f>
        <v/>
      </c>
      <c r="S253" s="13" t="str">
        <f>IF(Preencher!S253="","",Preencher!S253)</f>
        <v/>
      </c>
      <c r="T253" s="13" t="str">
        <f>IF(Preencher!T253="","",Preencher!T253)</f>
        <v/>
      </c>
      <c r="U253" s="11" t="str">
        <f>IF(Preencher!U253="","",Preencher!U253)</f>
        <v/>
      </c>
      <c r="V253" s="5" t="str">
        <f>IF(Preencher!V253="","",Preencher!V253)</f>
        <v/>
      </c>
      <c r="W253" s="5" t="str">
        <f>IF(Preencher!W253="","",Preencher!W253)</f>
        <v/>
      </c>
      <c r="X253" s="5" t="str">
        <f>IF(Preencher!X253="","",Preencher!X253)</f>
        <v/>
      </c>
      <c r="Y253" s="25" t="str">
        <f>IF(Preencher!Y253="","",Preencher!Y253)</f>
        <v/>
      </c>
      <c r="AB253" s="2" t="b">
        <f t="shared" si="71"/>
        <v>0</v>
      </c>
      <c r="AC253" s="2" t="b">
        <f t="shared" si="72"/>
        <v>0</v>
      </c>
      <c r="AD253" s="2" t="b">
        <f t="shared" si="73"/>
        <v>0</v>
      </c>
      <c r="AE253" s="2" t="b">
        <f t="shared" si="66"/>
        <v>0</v>
      </c>
      <c r="AF253" s="2" t="b">
        <f t="shared" si="67"/>
        <v>0</v>
      </c>
      <c r="AG253" s="2" t="b">
        <f t="shared" si="68"/>
        <v>0</v>
      </c>
      <c r="AH253" s="2" t="b">
        <f t="shared" si="69"/>
        <v>0</v>
      </c>
      <c r="AI253" s="2" t="b">
        <f t="shared" si="74"/>
        <v>0</v>
      </c>
      <c r="AJ253" s="2" t="b">
        <f t="shared" si="75"/>
        <v>0</v>
      </c>
      <c r="AK253" s="2" t="b">
        <f t="shared" si="76"/>
        <v>0</v>
      </c>
      <c r="AL253" s="2" t="b">
        <f t="shared" si="70"/>
        <v>0</v>
      </c>
      <c r="AM253" s="2" t="b">
        <f t="array" aca="1" ref="AM253" ca="1">IF(OR(M253="",SUM(IF(ISNUMBER(VALUE(MID(M253,ROW(INDIRECT("1:"&amp;LEN(M253))),1))),1,0))),FALSE,TRUE)</f>
        <v>0</v>
      </c>
      <c r="AN253" s="2" t="b">
        <f t="shared" si="77"/>
        <v>0</v>
      </c>
      <c r="AO253" s="2" t="b">
        <f t="array" aca="1" ref="AO253" ca="1">IF(OR(O253="",SUM(IF(ISNUMBER(VALUE(MID(O253,ROW(INDIRECT("1:"&amp;LEN(O253))),1))),1,0))),FALSE,TRUE)</f>
        <v>0</v>
      </c>
      <c r="AP253" s="2" t="b">
        <f t="shared" si="77"/>
        <v>0</v>
      </c>
      <c r="AQ253" s="2" t="b">
        <f t="shared" si="78"/>
        <v>0</v>
      </c>
      <c r="AR253" s="2" t="b">
        <f t="shared" si="79"/>
        <v>0</v>
      </c>
      <c r="AS253" s="2" t="b">
        <f t="shared" si="80"/>
        <v>0</v>
      </c>
      <c r="AT253" s="2" t="b">
        <f>IF(ISERROR(VLOOKUP(T253,Especificações!$K$7:$K$33,1,FALSE)),FALSE,TRUE)</f>
        <v>0</v>
      </c>
      <c r="AU253" s="2" t="b">
        <f t="shared" si="81"/>
        <v>0</v>
      </c>
      <c r="AV253" s="2" t="b">
        <f t="shared" si="82"/>
        <v>0</v>
      </c>
      <c r="AW253" s="2" t="b">
        <f t="shared" si="83"/>
        <v>0</v>
      </c>
      <c r="AX253" s="2" t="b">
        <f t="shared" si="84"/>
        <v>0</v>
      </c>
      <c r="AY253" s="2" t="b">
        <f t="shared" si="85"/>
        <v>0</v>
      </c>
      <c r="AZ253" s="24" t="b">
        <f>IF(COUNTA(Preencher!B253:Y253)=0,FALSE,TRUE)</f>
        <v>0</v>
      </c>
      <c r="BA253" s="24">
        <f t="shared" si="86"/>
        <v>0</v>
      </c>
      <c r="BB253" s="24">
        <f t="shared" si="87"/>
        <v>0</v>
      </c>
    </row>
    <row r="254" spans="1:54" ht="15.75" customHeight="1" x14ac:dyDescent="0.25">
      <c r="A254" s="2">
        <v>253</v>
      </c>
      <c r="B254" s="2" t="str">
        <f>IF(Preencher!B254="","",Preencher!B254)</f>
        <v/>
      </c>
      <c r="C254" s="2" t="str">
        <f>IF(Preencher!C254="","",Preencher!C254)</f>
        <v/>
      </c>
      <c r="D254" s="5" t="str">
        <f>IF(Preencher!D254="","",Preencher!D254)</f>
        <v/>
      </c>
      <c r="E254" s="5" t="str">
        <f>IF(Preencher!E254="","",Preencher!E254)</f>
        <v/>
      </c>
      <c r="F254" s="15" t="str">
        <f>IF(Preencher!F254="","",Preencher!F254)</f>
        <v/>
      </c>
      <c r="G254" s="15" t="str">
        <f>IF(Preencher!G254="","",Preencher!G254)</f>
        <v/>
      </c>
      <c r="H254" s="13" t="str">
        <f>IF(Preencher!H254="","",Preencher!H254)</f>
        <v/>
      </c>
      <c r="I254" s="17" t="str">
        <f>IF(Preencher!I254="","",Preencher!I254)</f>
        <v/>
      </c>
      <c r="J254" s="13" t="str">
        <f>IF(Preencher!J254="","",Preencher!J254)</f>
        <v/>
      </c>
      <c r="K254" s="20" t="str">
        <f>IF(Preencher!K254="","",Preencher!K254)</f>
        <v/>
      </c>
      <c r="L254" s="5" t="str">
        <f>IF(Preencher!L254="","",Preencher!L254)</f>
        <v/>
      </c>
      <c r="M254" s="5" t="str">
        <f>IF(Preencher!M254="","",Preencher!M254)</f>
        <v/>
      </c>
      <c r="N254" s="22" t="str">
        <f>IF(Preencher!N254="","",Preencher!N254)</f>
        <v/>
      </c>
      <c r="O254" s="5" t="str">
        <f>IF(Preencher!O254="","",Preencher!O254)</f>
        <v/>
      </c>
      <c r="P254" s="22" t="str">
        <f>IF(Preencher!P254="","",Preencher!P254)</f>
        <v/>
      </c>
      <c r="Q254" s="5" t="str">
        <f>IF(Preencher!Q254="","",Preencher!Q254)</f>
        <v/>
      </c>
      <c r="R254" s="13" t="str">
        <f>IF(Preencher!R254="","",Preencher!R254)</f>
        <v/>
      </c>
      <c r="S254" s="13" t="str">
        <f>IF(Preencher!S254="","",Preencher!S254)</f>
        <v/>
      </c>
      <c r="T254" s="13" t="str">
        <f>IF(Preencher!T254="","",Preencher!T254)</f>
        <v/>
      </c>
      <c r="U254" s="11" t="str">
        <f>IF(Preencher!U254="","",Preencher!U254)</f>
        <v/>
      </c>
      <c r="V254" s="5" t="str">
        <f>IF(Preencher!V254="","",Preencher!V254)</f>
        <v/>
      </c>
      <c r="W254" s="5" t="str">
        <f>IF(Preencher!W254="","",Preencher!W254)</f>
        <v/>
      </c>
      <c r="X254" s="5" t="str">
        <f>IF(Preencher!X254="","",Preencher!X254)</f>
        <v/>
      </c>
      <c r="Y254" s="25" t="str">
        <f>IF(Preencher!Y254="","",Preencher!Y254)</f>
        <v/>
      </c>
      <c r="AB254" s="2" t="b">
        <f t="shared" si="71"/>
        <v>0</v>
      </c>
      <c r="AC254" s="2" t="b">
        <f t="shared" si="72"/>
        <v>0</v>
      </c>
      <c r="AD254" s="2" t="b">
        <f t="shared" si="73"/>
        <v>0</v>
      </c>
      <c r="AE254" s="2" t="b">
        <f t="shared" si="66"/>
        <v>0</v>
      </c>
      <c r="AF254" s="2" t="b">
        <f t="shared" si="67"/>
        <v>0</v>
      </c>
      <c r="AG254" s="2" t="b">
        <f t="shared" si="68"/>
        <v>0</v>
      </c>
      <c r="AH254" s="2" t="b">
        <f t="shared" si="69"/>
        <v>0</v>
      </c>
      <c r="AI254" s="2" t="b">
        <f t="shared" si="74"/>
        <v>0</v>
      </c>
      <c r="AJ254" s="2" t="b">
        <f t="shared" si="75"/>
        <v>0</v>
      </c>
      <c r="AK254" s="2" t="b">
        <f t="shared" si="76"/>
        <v>0</v>
      </c>
      <c r="AL254" s="2" t="b">
        <f t="shared" si="70"/>
        <v>0</v>
      </c>
      <c r="AM254" s="2" t="b">
        <f t="array" aca="1" ref="AM254" ca="1">IF(OR(M254="",SUM(IF(ISNUMBER(VALUE(MID(M254,ROW(INDIRECT("1:"&amp;LEN(M254))),1))),1,0))),FALSE,TRUE)</f>
        <v>0</v>
      </c>
      <c r="AN254" s="2" t="b">
        <f t="shared" si="77"/>
        <v>0</v>
      </c>
      <c r="AO254" s="2" t="b">
        <f t="array" aca="1" ref="AO254" ca="1">IF(OR(O254="",SUM(IF(ISNUMBER(VALUE(MID(O254,ROW(INDIRECT("1:"&amp;LEN(O254))),1))),1,0))),FALSE,TRUE)</f>
        <v>0</v>
      </c>
      <c r="AP254" s="2" t="b">
        <f t="shared" si="77"/>
        <v>0</v>
      </c>
      <c r="AQ254" s="2" t="b">
        <f t="shared" si="78"/>
        <v>0</v>
      </c>
      <c r="AR254" s="2" t="b">
        <f t="shared" si="79"/>
        <v>0</v>
      </c>
      <c r="AS254" s="2" t="b">
        <f t="shared" si="80"/>
        <v>0</v>
      </c>
      <c r="AT254" s="2" t="b">
        <f>IF(ISERROR(VLOOKUP(T254,Especificações!$K$7:$K$33,1,FALSE)),FALSE,TRUE)</f>
        <v>0</v>
      </c>
      <c r="AU254" s="2" t="b">
        <f t="shared" si="81"/>
        <v>0</v>
      </c>
      <c r="AV254" s="2" t="b">
        <f t="shared" si="82"/>
        <v>0</v>
      </c>
      <c r="AW254" s="2" t="b">
        <f t="shared" si="83"/>
        <v>0</v>
      </c>
      <c r="AX254" s="2" t="b">
        <f t="shared" si="84"/>
        <v>0</v>
      </c>
      <c r="AY254" s="2" t="b">
        <f t="shared" si="85"/>
        <v>0</v>
      </c>
      <c r="AZ254" s="24" t="b">
        <f>IF(COUNTA(Preencher!B254:Y254)=0,FALSE,TRUE)</f>
        <v>0</v>
      </c>
      <c r="BA254" s="24">
        <f t="shared" si="86"/>
        <v>0</v>
      </c>
      <c r="BB254" s="24">
        <f t="shared" si="87"/>
        <v>0</v>
      </c>
    </row>
    <row r="255" spans="1:54" ht="15.75" customHeight="1" x14ac:dyDescent="0.25">
      <c r="A255" s="2">
        <v>254</v>
      </c>
      <c r="B255" s="2" t="str">
        <f>IF(Preencher!B255="","",Preencher!B255)</f>
        <v/>
      </c>
      <c r="C255" s="2" t="str">
        <f>IF(Preencher!C255="","",Preencher!C255)</f>
        <v/>
      </c>
      <c r="D255" s="5" t="str">
        <f>IF(Preencher!D255="","",Preencher!D255)</f>
        <v/>
      </c>
      <c r="E255" s="5" t="str">
        <f>IF(Preencher!E255="","",Preencher!E255)</f>
        <v/>
      </c>
      <c r="F255" s="15" t="str">
        <f>IF(Preencher!F255="","",Preencher!F255)</f>
        <v/>
      </c>
      <c r="G255" s="15" t="str">
        <f>IF(Preencher!G255="","",Preencher!G255)</f>
        <v/>
      </c>
      <c r="H255" s="13" t="str">
        <f>IF(Preencher!H255="","",Preencher!H255)</f>
        <v/>
      </c>
      <c r="I255" s="17" t="str">
        <f>IF(Preencher!I255="","",Preencher!I255)</f>
        <v/>
      </c>
      <c r="J255" s="13" t="str">
        <f>IF(Preencher!J255="","",Preencher!J255)</f>
        <v/>
      </c>
      <c r="K255" s="20" t="str">
        <f>IF(Preencher!K255="","",Preencher!K255)</f>
        <v/>
      </c>
      <c r="L255" s="5" t="str">
        <f>IF(Preencher!L255="","",Preencher!L255)</f>
        <v/>
      </c>
      <c r="M255" s="5" t="str">
        <f>IF(Preencher!M255="","",Preencher!M255)</f>
        <v/>
      </c>
      <c r="N255" s="22" t="str">
        <f>IF(Preencher!N255="","",Preencher!N255)</f>
        <v/>
      </c>
      <c r="O255" s="5" t="str">
        <f>IF(Preencher!O255="","",Preencher!O255)</f>
        <v/>
      </c>
      <c r="P255" s="22" t="str">
        <f>IF(Preencher!P255="","",Preencher!P255)</f>
        <v/>
      </c>
      <c r="Q255" s="5" t="str">
        <f>IF(Preencher!Q255="","",Preencher!Q255)</f>
        <v/>
      </c>
      <c r="R255" s="13" t="str">
        <f>IF(Preencher!R255="","",Preencher!R255)</f>
        <v/>
      </c>
      <c r="S255" s="13" t="str">
        <f>IF(Preencher!S255="","",Preencher!S255)</f>
        <v/>
      </c>
      <c r="T255" s="13" t="str">
        <f>IF(Preencher!T255="","",Preencher!T255)</f>
        <v/>
      </c>
      <c r="U255" s="11" t="str">
        <f>IF(Preencher!U255="","",Preencher!U255)</f>
        <v/>
      </c>
      <c r="V255" s="5" t="str">
        <f>IF(Preencher!V255="","",Preencher!V255)</f>
        <v/>
      </c>
      <c r="W255" s="5" t="str">
        <f>IF(Preencher!W255="","",Preencher!W255)</f>
        <v/>
      </c>
      <c r="X255" s="5" t="str">
        <f>IF(Preencher!X255="","",Preencher!X255)</f>
        <v/>
      </c>
      <c r="Y255" s="25" t="str">
        <f>IF(Preencher!Y255="","",Preencher!Y255)</f>
        <v/>
      </c>
      <c r="AB255" s="2" t="b">
        <f t="shared" si="71"/>
        <v>0</v>
      </c>
      <c r="AC255" s="2" t="b">
        <f t="shared" si="72"/>
        <v>0</v>
      </c>
      <c r="AD255" s="2" t="b">
        <f t="shared" si="73"/>
        <v>0</v>
      </c>
      <c r="AE255" s="2" t="b">
        <f t="shared" si="66"/>
        <v>0</v>
      </c>
      <c r="AF255" s="2" t="b">
        <f t="shared" si="67"/>
        <v>0</v>
      </c>
      <c r="AG255" s="2" t="b">
        <f t="shared" si="68"/>
        <v>0</v>
      </c>
      <c r="AH255" s="2" t="b">
        <f t="shared" si="69"/>
        <v>0</v>
      </c>
      <c r="AI255" s="2" t="b">
        <f t="shared" si="74"/>
        <v>0</v>
      </c>
      <c r="AJ255" s="2" t="b">
        <f t="shared" si="75"/>
        <v>0</v>
      </c>
      <c r="AK255" s="2" t="b">
        <f t="shared" si="76"/>
        <v>0</v>
      </c>
      <c r="AL255" s="2" t="b">
        <f t="shared" si="70"/>
        <v>0</v>
      </c>
      <c r="AM255" s="2" t="b">
        <f t="array" aca="1" ref="AM255" ca="1">IF(OR(M255="",SUM(IF(ISNUMBER(VALUE(MID(M255,ROW(INDIRECT("1:"&amp;LEN(M255))),1))),1,0))),FALSE,TRUE)</f>
        <v>0</v>
      </c>
      <c r="AN255" s="2" t="b">
        <f t="shared" si="77"/>
        <v>0</v>
      </c>
      <c r="AO255" s="2" t="b">
        <f t="array" aca="1" ref="AO255" ca="1">IF(OR(O255="",SUM(IF(ISNUMBER(VALUE(MID(O255,ROW(INDIRECT("1:"&amp;LEN(O255))),1))),1,0))),FALSE,TRUE)</f>
        <v>0</v>
      </c>
      <c r="AP255" s="2" t="b">
        <f t="shared" si="77"/>
        <v>0</v>
      </c>
      <c r="AQ255" s="2" t="b">
        <f t="shared" si="78"/>
        <v>0</v>
      </c>
      <c r="AR255" s="2" t="b">
        <f t="shared" si="79"/>
        <v>0</v>
      </c>
      <c r="AS255" s="2" t="b">
        <f t="shared" si="80"/>
        <v>0</v>
      </c>
      <c r="AT255" s="2" t="b">
        <f>IF(ISERROR(VLOOKUP(T255,Especificações!$K$7:$K$33,1,FALSE)),FALSE,TRUE)</f>
        <v>0</v>
      </c>
      <c r="AU255" s="2" t="b">
        <f t="shared" si="81"/>
        <v>0</v>
      </c>
      <c r="AV255" s="2" t="b">
        <f t="shared" si="82"/>
        <v>0</v>
      </c>
      <c r="AW255" s="2" t="b">
        <f t="shared" si="83"/>
        <v>0</v>
      </c>
      <c r="AX255" s="2" t="b">
        <f t="shared" si="84"/>
        <v>0</v>
      </c>
      <c r="AY255" s="2" t="b">
        <f t="shared" si="85"/>
        <v>0</v>
      </c>
      <c r="AZ255" s="24" t="b">
        <f>IF(COUNTA(Preencher!B255:Y255)=0,FALSE,TRUE)</f>
        <v>0</v>
      </c>
      <c r="BA255" s="24">
        <f t="shared" si="86"/>
        <v>0</v>
      </c>
      <c r="BB255" s="24">
        <f t="shared" si="87"/>
        <v>0</v>
      </c>
    </row>
    <row r="256" spans="1:54" ht="15.75" customHeight="1" x14ac:dyDescent="0.25">
      <c r="A256" s="2">
        <v>255</v>
      </c>
      <c r="B256" s="2" t="str">
        <f>IF(Preencher!B256="","",Preencher!B256)</f>
        <v/>
      </c>
      <c r="C256" s="2" t="str">
        <f>IF(Preencher!C256="","",Preencher!C256)</f>
        <v/>
      </c>
      <c r="D256" s="5" t="str">
        <f>IF(Preencher!D256="","",Preencher!D256)</f>
        <v/>
      </c>
      <c r="E256" s="5" t="str">
        <f>IF(Preencher!E256="","",Preencher!E256)</f>
        <v/>
      </c>
      <c r="F256" s="15" t="str">
        <f>IF(Preencher!F256="","",Preencher!F256)</f>
        <v/>
      </c>
      <c r="G256" s="15" t="str">
        <f>IF(Preencher!G256="","",Preencher!G256)</f>
        <v/>
      </c>
      <c r="H256" s="13" t="str">
        <f>IF(Preencher!H256="","",Preencher!H256)</f>
        <v/>
      </c>
      <c r="I256" s="17" t="str">
        <f>IF(Preencher!I256="","",Preencher!I256)</f>
        <v/>
      </c>
      <c r="J256" s="13" t="str">
        <f>IF(Preencher!J256="","",Preencher!J256)</f>
        <v/>
      </c>
      <c r="K256" s="20" t="str">
        <f>IF(Preencher!K256="","",Preencher!K256)</f>
        <v/>
      </c>
      <c r="L256" s="5" t="str">
        <f>IF(Preencher!L256="","",Preencher!L256)</f>
        <v/>
      </c>
      <c r="M256" s="5" t="str">
        <f>IF(Preencher!M256="","",Preencher!M256)</f>
        <v/>
      </c>
      <c r="N256" s="22" t="str">
        <f>IF(Preencher!N256="","",Preencher!N256)</f>
        <v/>
      </c>
      <c r="O256" s="5" t="str">
        <f>IF(Preencher!O256="","",Preencher!O256)</f>
        <v/>
      </c>
      <c r="P256" s="22" t="str">
        <f>IF(Preencher!P256="","",Preencher!P256)</f>
        <v/>
      </c>
      <c r="Q256" s="5" t="str">
        <f>IF(Preencher!Q256="","",Preencher!Q256)</f>
        <v/>
      </c>
      <c r="R256" s="13" t="str">
        <f>IF(Preencher!R256="","",Preencher!R256)</f>
        <v/>
      </c>
      <c r="S256" s="13" t="str">
        <f>IF(Preencher!S256="","",Preencher!S256)</f>
        <v/>
      </c>
      <c r="T256" s="13" t="str">
        <f>IF(Preencher!T256="","",Preencher!T256)</f>
        <v/>
      </c>
      <c r="U256" s="11" t="str">
        <f>IF(Preencher!U256="","",Preencher!U256)</f>
        <v/>
      </c>
      <c r="V256" s="5" t="str">
        <f>IF(Preencher!V256="","",Preencher!V256)</f>
        <v/>
      </c>
      <c r="W256" s="5" t="str">
        <f>IF(Preencher!W256="","",Preencher!W256)</f>
        <v/>
      </c>
      <c r="X256" s="5" t="str">
        <f>IF(Preencher!X256="","",Preencher!X256)</f>
        <v/>
      </c>
      <c r="Y256" s="25" t="str">
        <f>IF(Preencher!Y256="","",Preencher!Y256)</f>
        <v/>
      </c>
      <c r="AB256" s="2" t="b">
        <f t="shared" si="71"/>
        <v>0</v>
      </c>
      <c r="AC256" s="2" t="b">
        <f t="shared" si="72"/>
        <v>0</v>
      </c>
      <c r="AD256" s="2" t="b">
        <f t="shared" si="73"/>
        <v>0</v>
      </c>
      <c r="AE256" s="2" t="b">
        <f t="shared" si="66"/>
        <v>0</v>
      </c>
      <c r="AF256" s="2" t="b">
        <f t="shared" si="67"/>
        <v>0</v>
      </c>
      <c r="AG256" s="2" t="b">
        <f t="shared" si="68"/>
        <v>0</v>
      </c>
      <c r="AH256" s="2" t="b">
        <f t="shared" si="69"/>
        <v>0</v>
      </c>
      <c r="AI256" s="2" t="b">
        <f t="shared" si="74"/>
        <v>0</v>
      </c>
      <c r="AJ256" s="2" t="b">
        <f t="shared" si="75"/>
        <v>0</v>
      </c>
      <c r="AK256" s="2" t="b">
        <f t="shared" si="76"/>
        <v>0</v>
      </c>
      <c r="AL256" s="2" t="b">
        <f t="shared" si="70"/>
        <v>0</v>
      </c>
      <c r="AM256" s="2" t="b">
        <f t="array" aca="1" ref="AM256" ca="1">IF(OR(M256="",SUM(IF(ISNUMBER(VALUE(MID(M256,ROW(INDIRECT("1:"&amp;LEN(M256))),1))),1,0))),FALSE,TRUE)</f>
        <v>0</v>
      </c>
      <c r="AN256" s="2" t="b">
        <f t="shared" si="77"/>
        <v>0</v>
      </c>
      <c r="AO256" s="2" t="b">
        <f t="array" aca="1" ref="AO256" ca="1">IF(OR(O256="",SUM(IF(ISNUMBER(VALUE(MID(O256,ROW(INDIRECT("1:"&amp;LEN(O256))),1))),1,0))),FALSE,TRUE)</f>
        <v>0</v>
      </c>
      <c r="AP256" s="2" t="b">
        <f t="shared" si="77"/>
        <v>0</v>
      </c>
      <c r="AQ256" s="2" t="b">
        <f t="shared" si="78"/>
        <v>0</v>
      </c>
      <c r="AR256" s="2" t="b">
        <f t="shared" si="79"/>
        <v>0</v>
      </c>
      <c r="AS256" s="2" t="b">
        <f t="shared" si="80"/>
        <v>0</v>
      </c>
      <c r="AT256" s="2" t="b">
        <f>IF(ISERROR(VLOOKUP(T256,Especificações!$K$7:$K$33,1,FALSE)),FALSE,TRUE)</f>
        <v>0</v>
      </c>
      <c r="AU256" s="2" t="b">
        <f t="shared" si="81"/>
        <v>0</v>
      </c>
      <c r="AV256" s="2" t="b">
        <f t="shared" si="82"/>
        <v>0</v>
      </c>
      <c r="AW256" s="2" t="b">
        <f t="shared" si="83"/>
        <v>0</v>
      </c>
      <c r="AX256" s="2" t="b">
        <f t="shared" si="84"/>
        <v>0</v>
      </c>
      <c r="AY256" s="2" t="b">
        <f t="shared" si="85"/>
        <v>0</v>
      </c>
      <c r="AZ256" s="24" t="b">
        <f>IF(COUNTA(Preencher!B256:Y256)=0,FALSE,TRUE)</f>
        <v>0</v>
      </c>
      <c r="BA256" s="24">
        <f t="shared" si="86"/>
        <v>0</v>
      </c>
      <c r="BB256" s="24">
        <f t="shared" si="87"/>
        <v>0</v>
      </c>
    </row>
    <row r="257" spans="1:54" ht="15.75" customHeight="1" x14ac:dyDescent="0.25">
      <c r="A257" s="2">
        <v>256</v>
      </c>
      <c r="B257" s="2" t="str">
        <f>IF(Preencher!B257="","",Preencher!B257)</f>
        <v/>
      </c>
      <c r="C257" s="2" t="str">
        <f>IF(Preencher!C257="","",Preencher!C257)</f>
        <v/>
      </c>
      <c r="D257" s="5" t="str">
        <f>IF(Preencher!D257="","",Preencher!D257)</f>
        <v/>
      </c>
      <c r="E257" s="5" t="str">
        <f>IF(Preencher!E257="","",Preencher!E257)</f>
        <v/>
      </c>
      <c r="F257" s="15" t="str">
        <f>IF(Preencher!F257="","",Preencher!F257)</f>
        <v/>
      </c>
      <c r="G257" s="15" t="str">
        <f>IF(Preencher!G257="","",Preencher!G257)</f>
        <v/>
      </c>
      <c r="H257" s="13" t="str">
        <f>IF(Preencher!H257="","",Preencher!H257)</f>
        <v/>
      </c>
      <c r="I257" s="17" t="str">
        <f>IF(Preencher!I257="","",Preencher!I257)</f>
        <v/>
      </c>
      <c r="J257" s="13" t="str">
        <f>IF(Preencher!J257="","",Preencher!J257)</f>
        <v/>
      </c>
      <c r="K257" s="20" t="str">
        <f>IF(Preencher!K257="","",Preencher!K257)</f>
        <v/>
      </c>
      <c r="L257" s="5" t="str">
        <f>IF(Preencher!L257="","",Preencher!L257)</f>
        <v/>
      </c>
      <c r="M257" s="5" t="str">
        <f>IF(Preencher!M257="","",Preencher!M257)</f>
        <v/>
      </c>
      <c r="N257" s="22" t="str">
        <f>IF(Preencher!N257="","",Preencher!N257)</f>
        <v/>
      </c>
      <c r="O257" s="5" t="str">
        <f>IF(Preencher!O257="","",Preencher!O257)</f>
        <v/>
      </c>
      <c r="P257" s="22" t="str">
        <f>IF(Preencher!P257="","",Preencher!P257)</f>
        <v/>
      </c>
      <c r="Q257" s="5" t="str">
        <f>IF(Preencher!Q257="","",Preencher!Q257)</f>
        <v/>
      </c>
      <c r="R257" s="13" t="str">
        <f>IF(Preencher!R257="","",Preencher!R257)</f>
        <v/>
      </c>
      <c r="S257" s="13" t="str">
        <f>IF(Preencher!S257="","",Preencher!S257)</f>
        <v/>
      </c>
      <c r="T257" s="13" t="str">
        <f>IF(Preencher!T257="","",Preencher!T257)</f>
        <v/>
      </c>
      <c r="U257" s="11" t="str">
        <f>IF(Preencher!U257="","",Preencher!U257)</f>
        <v/>
      </c>
      <c r="V257" s="5" t="str">
        <f>IF(Preencher!V257="","",Preencher!V257)</f>
        <v/>
      </c>
      <c r="W257" s="5" t="str">
        <f>IF(Preencher!W257="","",Preencher!W257)</f>
        <v/>
      </c>
      <c r="X257" s="5" t="str">
        <f>IF(Preencher!X257="","",Preencher!X257)</f>
        <v/>
      </c>
      <c r="Y257" s="25" t="str">
        <f>IF(Preencher!Y257="","",Preencher!Y257)</f>
        <v/>
      </c>
      <c r="AB257" s="2" t="b">
        <f t="shared" si="71"/>
        <v>0</v>
      </c>
      <c r="AC257" s="2" t="b">
        <f t="shared" si="72"/>
        <v>0</v>
      </c>
      <c r="AD257" s="2" t="b">
        <f t="shared" si="73"/>
        <v>0</v>
      </c>
      <c r="AE257" s="2" t="b">
        <f t="shared" si="66"/>
        <v>0</v>
      </c>
      <c r="AF257" s="2" t="b">
        <f t="shared" si="67"/>
        <v>0</v>
      </c>
      <c r="AG257" s="2" t="b">
        <f t="shared" si="68"/>
        <v>0</v>
      </c>
      <c r="AH257" s="2" t="b">
        <f t="shared" si="69"/>
        <v>0</v>
      </c>
      <c r="AI257" s="2" t="b">
        <f t="shared" si="74"/>
        <v>0</v>
      </c>
      <c r="AJ257" s="2" t="b">
        <f t="shared" si="75"/>
        <v>0</v>
      </c>
      <c r="AK257" s="2" t="b">
        <f t="shared" si="76"/>
        <v>0</v>
      </c>
      <c r="AL257" s="2" t="b">
        <f t="shared" si="70"/>
        <v>0</v>
      </c>
      <c r="AM257" s="2" t="b">
        <f t="array" aca="1" ref="AM257" ca="1">IF(OR(M257="",SUM(IF(ISNUMBER(VALUE(MID(M257,ROW(INDIRECT("1:"&amp;LEN(M257))),1))),1,0))),FALSE,TRUE)</f>
        <v>0</v>
      </c>
      <c r="AN257" s="2" t="b">
        <f t="shared" si="77"/>
        <v>0</v>
      </c>
      <c r="AO257" s="2" t="b">
        <f t="array" aca="1" ref="AO257" ca="1">IF(OR(O257="",SUM(IF(ISNUMBER(VALUE(MID(O257,ROW(INDIRECT("1:"&amp;LEN(O257))),1))),1,0))),FALSE,TRUE)</f>
        <v>0</v>
      </c>
      <c r="AP257" s="2" t="b">
        <f t="shared" si="77"/>
        <v>0</v>
      </c>
      <c r="AQ257" s="2" t="b">
        <f t="shared" si="78"/>
        <v>0</v>
      </c>
      <c r="AR257" s="2" t="b">
        <f t="shared" si="79"/>
        <v>0</v>
      </c>
      <c r="AS257" s="2" t="b">
        <f t="shared" si="80"/>
        <v>0</v>
      </c>
      <c r="AT257" s="2" t="b">
        <f>IF(ISERROR(VLOOKUP(T257,Especificações!$K$7:$K$33,1,FALSE)),FALSE,TRUE)</f>
        <v>0</v>
      </c>
      <c r="AU257" s="2" t="b">
        <f t="shared" si="81"/>
        <v>0</v>
      </c>
      <c r="AV257" s="2" t="b">
        <f t="shared" si="82"/>
        <v>0</v>
      </c>
      <c r="AW257" s="2" t="b">
        <f t="shared" si="83"/>
        <v>0</v>
      </c>
      <c r="AX257" s="2" t="b">
        <f t="shared" si="84"/>
        <v>0</v>
      </c>
      <c r="AY257" s="2" t="b">
        <f t="shared" si="85"/>
        <v>0</v>
      </c>
      <c r="AZ257" s="24" t="b">
        <f>IF(COUNTA(Preencher!B257:Y257)=0,FALSE,TRUE)</f>
        <v>0</v>
      </c>
      <c r="BA257" s="24">
        <f t="shared" si="86"/>
        <v>0</v>
      </c>
      <c r="BB257" s="24">
        <f t="shared" si="87"/>
        <v>0</v>
      </c>
    </row>
    <row r="258" spans="1:54" ht="15.75" customHeight="1" x14ac:dyDescent="0.25">
      <c r="A258" s="2">
        <v>257</v>
      </c>
      <c r="B258" s="2" t="str">
        <f>IF(Preencher!B258="","",Preencher!B258)</f>
        <v/>
      </c>
      <c r="C258" s="2" t="str">
        <f>IF(Preencher!C258="","",Preencher!C258)</f>
        <v/>
      </c>
      <c r="D258" s="5" t="str">
        <f>IF(Preencher!D258="","",Preencher!D258)</f>
        <v/>
      </c>
      <c r="E258" s="5" t="str">
        <f>IF(Preencher!E258="","",Preencher!E258)</f>
        <v/>
      </c>
      <c r="F258" s="15" t="str">
        <f>IF(Preencher!F258="","",Preencher!F258)</f>
        <v/>
      </c>
      <c r="G258" s="15" t="str">
        <f>IF(Preencher!G258="","",Preencher!G258)</f>
        <v/>
      </c>
      <c r="H258" s="13" t="str">
        <f>IF(Preencher!H258="","",Preencher!H258)</f>
        <v/>
      </c>
      <c r="I258" s="17" t="str">
        <f>IF(Preencher!I258="","",Preencher!I258)</f>
        <v/>
      </c>
      <c r="J258" s="13" t="str">
        <f>IF(Preencher!J258="","",Preencher!J258)</f>
        <v/>
      </c>
      <c r="K258" s="20" t="str">
        <f>IF(Preencher!K258="","",Preencher!K258)</f>
        <v/>
      </c>
      <c r="L258" s="5" t="str">
        <f>IF(Preencher!L258="","",Preencher!L258)</f>
        <v/>
      </c>
      <c r="M258" s="5" t="str">
        <f>IF(Preencher!M258="","",Preencher!M258)</f>
        <v/>
      </c>
      <c r="N258" s="22" t="str">
        <f>IF(Preencher!N258="","",Preencher!N258)</f>
        <v/>
      </c>
      <c r="O258" s="5" t="str">
        <f>IF(Preencher!O258="","",Preencher!O258)</f>
        <v/>
      </c>
      <c r="P258" s="22" t="str">
        <f>IF(Preencher!P258="","",Preencher!P258)</f>
        <v/>
      </c>
      <c r="Q258" s="5" t="str">
        <f>IF(Preencher!Q258="","",Preencher!Q258)</f>
        <v/>
      </c>
      <c r="R258" s="13" t="str">
        <f>IF(Preencher!R258="","",Preencher!R258)</f>
        <v/>
      </c>
      <c r="S258" s="13" t="str">
        <f>IF(Preencher!S258="","",Preencher!S258)</f>
        <v/>
      </c>
      <c r="T258" s="13" t="str">
        <f>IF(Preencher!T258="","",Preencher!T258)</f>
        <v/>
      </c>
      <c r="U258" s="11" t="str">
        <f>IF(Preencher!U258="","",Preencher!U258)</f>
        <v/>
      </c>
      <c r="V258" s="5" t="str">
        <f>IF(Preencher!V258="","",Preencher!V258)</f>
        <v/>
      </c>
      <c r="W258" s="5" t="str">
        <f>IF(Preencher!W258="","",Preencher!W258)</f>
        <v/>
      </c>
      <c r="X258" s="5" t="str">
        <f>IF(Preencher!X258="","",Preencher!X258)</f>
        <v/>
      </c>
      <c r="Y258" s="25" t="str">
        <f>IF(Preencher!Y258="","",Preencher!Y258)</f>
        <v/>
      </c>
      <c r="AB258" s="2" t="b">
        <f t="shared" si="71"/>
        <v>0</v>
      </c>
      <c r="AC258" s="2" t="b">
        <f t="shared" si="72"/>
        <v>0</v>
      </c>
      <c r="AD258" s="2" t="b">
        <f t="shared" si="73"/>
        <v>0</v>
      </c>
      <c r="AE258" s="2" t="b">
        <f t="shared" ref="AE258:AE300" si="88">IF(ISERROR(VLOOKUP(E258,tipo_os,1,FALSE)),FALSE,TRUE)</f>
        <v>0</v>
      </c>
      <c r="AF258" s="2" t="b">
        <f t="shared" ref="AF258:AF300" si="89">IF(ISNUMBER(F258),TRUE,FALSE)</f>
        <v>0</v>
      </c>
      <c r="AG258" s="2" t="b">
        <f t="shared" ref="AG258:AG300" si="90">IF(ISNUMBER(G258),TRUE,FALSE)</f>
        <v>0</v>
      </c>
      <c r="AH258" s="2" t="b">
        <f t="shared" ref="AH258:AH300" si="91">IF(ISERROR(VLOOKUP(H258,status,1,FALSE)),FALSE,TRUE)</f>
        <v>0</v>
      </c>
      <c r="AI258" s="2" t="b">
        <f t="shared" si="74"/>
        <v>0</v>
      </c>
      <c r="AJ258" s="2" t="b">
        <f t="shared" si="75"/>
        <v>0</v>
      </c>
      <c r="AK258" s="2" t="b">
        <f t="shared" si="76"/>
        <v>0</v>
      </c>
      <c r="AL258" s="2" t="b">
        <f t="shared" ref="AL258:AL300" si="92">IF(ISERROR(VLOOKUP(L258,modelo_hb,1,FALSE)),FALSE,TRUE)</f>
        <v>0</v>
      </c>
      <c r="AM258" s="2" t="b">
        <f t="array" aca="1" ref="AM258" ca="1">IF(OR(M258="",SUM(IF(ISNUMBER(VALUE(MID(M258,ROW(INDIRECT("1:"&amp;LEN(M258))),1))),1,0))),FALSE,TRUE)</f>
        <v>0</v>
      </c>
      <c r="AN258" s="2" t="b">
        <f t="shared" si="77"/>
        <v>0</v>
      </c>
      <c r="AO258" s="2" t="b">
        <f t="array" aca="1" ref="AO258" ca="1">IF(OR(O258="",SUM(IF(ISNUMBER(VALUE(MID(O258,ROW(INDIRECT("1:"&amp;LEN(O258))),1))),1,0))),FALSE,TRUE)</f>
        <v>0</v>
      </c>
      <c r="AP258" s="2" t="b">
        <f t="shared" si="77"/>
        <v>0</v>
      </c>
      <c r="AQ258" s="2" t="b">
        <f t="shared" si="78"/>
        <v>0</v>
      </c>
      <c r="AR258" s="2" t="b">
        <f t="shared" si="79"/>
        <v>0</v>
      </c>
      <c r="AS258" s="2" t="b">
        <f t="shared" si="80"/>
        <v>0</v>
      </c>
      <c r="AT258" s="2" t="b">
        <f>IF(ISERROR(VLOOKUP(T258,Especificações!$K$7:$K$33,1,FALSE)),FALSE,TRUE)</f>
        <v>0</v>
      </c>
      <c r="AU258" s="2" t="b">
        <f t="shared" si="81"/>
        <v>0</v>
      </c>
      <c r="AV258" s="2" t="b">
        <f t="shared" si="82"/>
        <v>0</v>
      </c>
      <c r="AW258" s="2" t="b">
        <f t="shared" si="83"/>
        <v>0</v>
      </c>
      <c r="AX258" s="2" t="b">
        <f t="shared" si="84"/>
        <v>0</v>
      </c>
      <c r="AY258" s="2" t="b">
        <f t="shared" si="85"/>
        <v>0</v>
      </c>
      <c r="AZ258" s="24" t="b">
        <f>IF(COUNTA(Preencher!B258:Y258)=0,FALSE,TRUE)</f>
        <v>0</v>
      </c>
      <c r="BA258" s="24">
        <f t="shared" si="86"/>
        <v>0</v>
      </c>
      <c r="BB258" s="24">
        <f t="shared" si="87"/>
        <v>0</v>
      </c>
    </row>
    <row r="259" spans="1:54" ht="15.75" customHeight="1" x14ac:dyDescent="0.25">
      <c r="A259" s="2">
        <v>258</v>
      </c>
      <c r="B259" s="2" t="str">
        <f>IF(Preencher!B259="","",Preencher!B259)</f>
        <v/>
      </c>
      <c r="C259" s="2" t="str">
        <f>IF(Preencher!C259="","",Preencher!C259)</f>
        <v/>
      </c>
      <c r="D259" s="5" t="str">
        <f>IF(Preencher!D259="","",Preencher!D259)</f>
        <v/>
      </c>
      <c r="E259" s="5" t="str">
        <f>IF(Preencher!E259="","",Preencher!E259)</f>
        <v/>
      </c>
      <c r="F259" s="15" t="str">
        <f>IF(Preencher!F259="","",Preencher!F259)</f>
        <v/>
      </c>
      <c r="G259" s="15" t="str">
        <f>IF(Preencher!G259="","",Preencher!G259)</f>
        <v/>
      </c>
      <c r="H259" s="13" t="str">
        <f>IF(Preencher!H259="","",Preencher!H259)</f>
        <v/>
      </c>
      <c r="I259" s="17" t="str">
        <f>IF(Preencher!I259="","",Preencher!I259)</f>
        <v/>
      </c>
      <c r="J259" s="13" t="str">
        <f>IF(Preencher!J259="","",Preencher!J259)</f>
        <v/>
      </c>
      <c r="K259" s="20" t="str">
        <f>IF(Preencher!K259="","",Preencher!K259)</f>
        <v/>
      </c>
      <c r="L259" s="5" t="str">
        <f>IF(Preencher!L259="","",Preencher!L259)</f>
        <v/>
      </c>
      <c r="M259" s="5" t="str">
        <f>IF(Preencher!M259="","",Preencher!M259)</f>
        <v/>
      </c>
      <c r="N259" s="22" t="str">
        <f>IF(Preencher!N259="","",Preencher!N259)</f>
        <v/>
      </c>
      <c r="O259" s="5" t="str">
        <f>IF(Preencher!O259="","",Preencher!O259)</f>
        <v/>
      </c>
      <c r="P259" s="22" t="str">
        <f>IF(Preencher!P259="","",Preencher!P259)</f>
        <v/>
      </c>
      <c r="Q259" s="5" t="str">
        <f>IF(Preencher!Q259="","",Preencher!Q259)</f>
        <v/>
      </c>
      <c r="R259" s="13" t="str">
        <f>IF(Preencher!R259="","",Preencher!R259)</f>
        <v/>
      </c>
      <c r="S259" s="13" t="str">
        <f>IF(Preencher!S259="","",Preencher!S259)</f>
        <v/>
      </c>
      <c r="T259" s="13" t="str">
        <f>IF(Preencher!T259="","",Preencher!T259)</f>
        <v/>
      </c>
      <c r="U259" s="11" t="str">
        <f>IF(Preencher!U259="","",Preencher!U259)</f>
        <v/>
      </c>
      <c r="V259" s="5" t="str">
        <f>IF(Preencher!V259="","",Preencher!V259)</f>
        <v/>
      </c>
      <c r="W259" s="5" t="str">
        <f>IF(Preencher!W259="","",Preencher!W259)</f>
        <v/>
      </c>
      <c r="X259" s="5" t="str">
        <f>IF(Preencher!X259="","",Preencher!X259)</f>
        <v/>
      </c>
      <c r="Y259" s="25" t="str">
        <f>IF(Preencher!Y259="","",Preencher!Y259)</f>
        <v/>
      </c>
      <c r="AB259" s="2" t="b">
        <f t="shared" ref="AB259:AB300" si="93">ISNUMBER(B259)</f>
        <v>0</v>
      </c>
      <c r="AC259" s="2" t="b">
        <f t="shared" ref="AC259:AC300" si="94">IF(C259="",FALSE,TRUE)</f>
        <v>0</v>
      </c>
      <c r="AD259" s="2" t="b">
        <f t="shared" ref="AD259:AD300" si="95">ISNUMBER(D259)</f>
        <v>0</v>
      </c>
      <c r="AE259" s="2" t="b">
        <f t="shared" si="88"/>
        <v>0</v>
      </c>
      <c r="AF259" s="2" t="b">
        <f t="shared" si="89"/>
        <v>0</v>
      </c>
      <c r="AG259" s="2" t="b">
        <f t="shared" si="90"/>
        <v>0</v>
      </c>
      <c r="AH259" s="2" t="b">
        <f t="shared" si="91"/>
        <v>0</v>
      </c>
      <c r="AI259" s="2" t="b">
        <f t="shared" ref="AI259:AI300" si="96">IF(LEN(I259)=17,TRUE,FALSE)</f>
        <v>0</v>
      </c>
      <c r="AJ259" s="2" t="b">
        <f t="shared" ref="AJ259:AJ300" si="97">ISNUMBER(J259)</f>
        <v>0</v>
      </c>
      <c r="AK259" s="2" t="b">
        <f t="shared" ref="AK259:AK300" si="98">ISNUMBER(K259)</f>
        <v>0</v>
      </c>
      <c r="AL259" s="2" t="b">
        <f t="shared" si="92"/>
        <v>0</v>
      </c>
      <c r="AM259" s="2" t="b">
        <f t="array" aca="1" ref="AM259" ca="1">IF(OR(M259="",SUM(IF(ISNUMBER(VALUE(MID(M259,ROW(INDIRECT("1:"&amp;LEN(M259))),1))),1,0))),FALSE,TRUE)</f>
        <v>0</v>
      </c>
      <c r="AN259" s="2" t="b">
        <f t="shared" ref="AN259:AP300" si="99">ISNUMBER(N259)</f>
        <v>0</v>
      </c>
      <c r="AO259" s="2" t="b">
        <f t="array" aca="1" ref="AO259" ca="1">IF(OR(O259="",SUM(IF(ISNUMBER(VALUE(MID(O259,ROW(INDIRECT("1:"&amp;LEN(O259))),1))),1,0))),FALSE,TRUE)</f>
        <v>0</v>
      </c>
      <c r="AP259" s="2" t="b">
        <f t="shared" si="99"/>
        <v>0</v>
      </c>
      <c r="AQ259" s="2" t="b">
        <f t="shared" ref="AQ259:AQ300" si="100">IF(Q259="",FALSE,TRUE)</f>
        <v>0</v>
      </c>
      <c r="AR259" s="2" t="b">
        <f t="shared" ref="AR259:AR300" si="101">IF(R259="",FALSE,TRUE)</f>
        <v>0</v>
      </c>
      <c r="AS259" s="2" t="b">
        <f t="shared" ref="AS259:AS300" si="102">IF(S259="",FALSE,TRUE)</f>
        <v>0</v>
      </c>
      <c r="AT259" s="2" t="b">
        <f>IF(ISERROR(VLOOKUP(T259,Especificações!$K$7:$K$33,1,FALSE)),FALSE,TRUE)</f>
        <v>0</v>
      </c>
      <c r="AU259" s="2" t="b">
        <f t="shared" ref="AU259:AU300" si="103">IF(U259="",FALSE,TRUE)</f>
        <v>0</v>
      </c>
      <c r="AV259" s="2" t="b">
        <f t="shared" ref="AV259:AV300" si="104">IF(AND(V259="",W259="",X259=""),FALSE,TRUE)</f>
        <v>0</v>
      </c>
      <c r="AW259" s="2" t="b">
        <f t="shared" ref="AW259:AW300" si="105">IF(AND(V259="",W259="",X259=""),FALSE,TRUE)</f>
        <v>0</v>
      </c>
      <c r="AX259" s="2" t="b">
        <f t="shared" ref="AX259:AX300" si="106">IF(AND(V259="",W259="",X259=""),FALSE,TRUE)</f>
        <v>0</v>
      </c>
      <c r="AY259" s="2" t="b">
        <f t="shared" ref="AY259:AY300" si="107">IF(OR(Y259="",ISERROR(SEARCH("@",Y259,1))),FALSE,TRUE)</f>
        <v>0</v>
      </c>
      <c r="AZ259" s="24" t="b">
        <f>IF(COUNTA(Preencher!B259:Y259)=0,FALSE,TRUE)</f>
        <v>0</v>
      </c>
      <c r="BA259" s="24">
        <f t="shared" ref="BA259:BA300" si="108">IF(AZ259=TRUE,COUNTIF(AB259:AX259,FALSE),0)</f>
        <v>0</v>
      </c>
      <c r="BB259" s="24">
        <f t="shared" ref="BB259:BB300" si="109">IF(AZ259=TRUE,COUNTIF(AY259,FALSE),0)</f>
        <v>0</v>
      </c>
    </row>
    <row r="260" spans="1:54" ht="15.75" customHeight="1" x14ac:dyDescent="0.25">
      <c r="A260" s="2">
        <v>259</v>
      </c>
      <c r="B260" s="2" t="str">
        <f>IF(Preencher!B260="","",Preencher!B260)</f>
        <v/>
      </c>
      <c r="C260" s="2" t="str">
        <f>IF(Preencher!C260="","",Preencher!C260)</f>
        <v/>
      </c>
      <c r="D260" s="5" t="str">
        <f>IF(Preencher!D260="","",Preencher!D260)</f>
        <v/>
      </c>
      <c r="E260" s="5" t="str">
        <f>IF(Preencher!E260="","",Preencher!E260)</f>
        <v/>
      </c>
      <c r="F260" s="15" t="str">
        <f>IF(Preencher!F260="","",Preencher!F260)</f>
        <v/>
      </c>
      <c r="G260" s="15" t="str">
        <f>IF(Preencher!G260="","",Preencher!G260)</f>
        <v/>
      </c>
      <c r="H260" s="13" t="str">
        <f>IF(Preencher!H260="","",Preencher!H260)</f>
        <v/>
      </c>
      <c r="I260" s="17" t="str">
        <f>IF(Preencher!I260="","",Preencher!I260)</f>
        <v/>
      </c>
      <c r="J260" s="13" t="str">
        <f>IF(Preencher!J260="","",Preencher!J260)</f>
        <v/>
      </c>
      <c r="K260" s="20" t="str">
        <f>IF(Preencher!K260="","",Preencher!K260)</f>
        <v/>
      </c>
      <c r="L260" s="5" t="str">
        <f>IF(Preencher!L260="","",Preencher!L260)</f>
        <v/>
      </c>
      <c r="M260" s="5" t="str">
        <f>IF(Preencher!M260="","",Preencher!M260)</f>
        <v/>
      </c>
      <c r="N260" s="22" t="str">
        <f>IF(Preencher!N260="","",Preencher!N260)</f>
        <v/>
      </c>
      <c r="O260" s="5" t="str">
        <f>IF(Preencher!O260="","",Preencher!O260)</f>
        <v/>
      </c>
      <c r="P260" s="22" t="str">
        <f>IF(Preencher!P260="","",Preencher!P260)</f>
        <v/>
      </c>
      <c r="Q260" s="5" t="str">
        <f>IF(Preencher!Q260="","",Preencher!Q260)</f>
        <v/>
      </c>
      <c r="R260" s="13" t="str">
        <f>IF(Preencher!R260="","",Preencher!R260)</f>
        <v/>
      </c>
      <c r="S260" s="13" t="str">
        <f>IF(Preencher!S260="","",Preencher!S260)</f>
        <v/>
      </c>
      <c r="T260" s="13" t="str">
        <f>IF(Preencher!T260="","",Preencher!T260)</f>
        <v/>
      </c>
      <c r="U260" s="11" t="str">
        <f>IF(Preencher!U260="","",Preencher!U260)</f>
        <v/>
      </c>
      <c r="V260" s="5" t="str">
        <f>IF(Preencher!V260="","",Preencher!V260)</f>
        <v/>
      </c>
      <c r="W260" s="5" t="str">
        <f>IF(Preencher!W260="","",Preencher!W260)</f>
        <v/>
      </c>
      <c r="X260" s="5" t="str">
        <f>IF(Preencher!X260="","",Preencher!X260)</f>
        <v/>
      </c>
      <c r="Y260" s="25" t="str">
        <f>IF(Preencher!Y260="","",Preencher!Y260)</f>
        <v/>
      </c>
      <c r="AB260" s="2" t="b">
        <f t="shared" si="93"/>
        <v>0</v>
      </c>
      <c r="AC260" s="2" t="b">
        <f t="shared" si="94"/>
        <v>0</v>
      </c>
      <c r="AD260" s="2" t="b">
        <f t="shared" si="95"/>
        <v>0</v>
      </c>
      <c r="AE260" s="2" t="b">
        <f t="shared" si="88"/>
        <v>0</v>
      </c>
      <c r="AF260" s="2" t="b">
        <f t="shared" si="89"/>
        <v>0</v>
      </c>
      <c r="AG260" s="2" t="b">
        <f t="shared" si="90"/>
        <v>0</v>
      </c>
      <c r="AH260" s="2" t="b">
        <f t="shared" si="91"/>
        <v>0</v>
      </c>
      <c r="AI260" s="2" t="b">
        <f t="shared" si="96"/>
        <v>0</v>
      </c>
      <c r="AJ260" s="2" t="b">
        <f t="shared" si="97"/>
        <v>0</v>
      </c>
      <c r="AK260" s="2" t="b">
        <f t="shared" si="98"/>
        <v>0</v>
      </c>
      <c r="AL260" s="2" t="b">
        <f t="shared" si="92"/>
        <v>0</v>
      </c>
      <c r="AM260" s="2" t="b">
        <f t="array" aca="1" ref="AM260" ca="1">IF(OR(M260="",SUM(IF(ISNUMBER(VALUE(MID(M260,ROW(INDIRECT("1:"&amp;LEN(M260))),1))),1,0))),FALSE,TRUE)</f>
        <v>0</v>
      </c>
      <c r="AN260" s="2" t="b">
        <f t="shared" si="99"/>
        <v>0</v>
      </c>
      <c r="AO260" s="2" t="b">
        <f t="array" aca="1" ref="AO260" ca="1">IF(OR(O260="",SUM(IF(ISNUMBER(VALUE(MID(O260,ROW(INDIRECT("1:"&amp;LEN(O260))),1))),1,0))),FALSE,TRUE)</f>
        <v>0</v>
      </c>
      <c r="AP260" s="2" t="b">
        <f t="shared" si="99"/>
        <v>0</v>
      </c>
      <c r="AQ260" s="2" t="b">
        <f t="shared" si="100"/>
        <v>0</v>
      </c>
      <c r="AR260" s="2" t="b">
        <f t="shared" si="101"/>
        <v>0</v>
      </c>
      <c r="AS260" s="2" t="b">
        <f t="shared" si="102"/>
        <v>0</v>
      </c>
      <c r="AT260" s="2" t="b">
        <f>IF(ISERROR(VLOOKUP(T260,Especificações!$K$7:$K$33,1,FALSE)),FALSE,TRUE)</f>
        <v>0</v>
      </c>
      <c r="AU260" s="2" t="b">
        <f t="shared" si="103"/>
        <v>0</v>
      </c>
      <c r="AV260" s="2" t="b">
        <f t="shared" si="104"/>
        <v>0</v>
      </c>
      <c r="AW260" s="2" t="b">
        <f t="shared" si="105"/>
        <v>0</v>
      </c>
      <c r="AX260" s="2" t="b">
        <f t="shared" si="106"/>
        <v>0</v>
      </c>
      <c r="AY260" s="2" t="b">
        <f t="shared" si="107"/>
        <v>0</v>
      </c>
      <c r="AZ260" s="24" t="b">
        <f>IF(COUNTA(Preencher!B260:Y260)=0,FALSE,TRUE)</f>
        <v>0</v>
      </c>
      <c r="BA260" s="24">
        <f t="shared" si="108"/>
        <v>0</v>
      </c>
      <c r="BB260" s="24">
        <f t="shared" si="109"/>
        <v>0</v>
      </c>
    </row>
    <row r="261" spans="1:54" ht="15.75" customHeight="1" x14ac:dyDescent="0.25">
      <c r="A261" s="2">
        <v>260</v>
      </c>
      <c r="B261" s="2" t="str">
        <f>IF(Preencher!B261="","",Preencher!B261)</f>
        <v/>
      </c>
      <c r="C261" s="2" t="str">
        <f>IF(Preencher!C261="","",Preencher!C261)</f>
        <v/>
      </c>
      <c r="D261" s="5" t="str">
        <f>IF(Preencher!D261="","",Preencher!D261)</f>
        <v/>
      </c>
      <c r="E261" s="5" t="str">
        <f>IF(Preencher!E261="","",Preencher!E261)</f>
        <v/>
      </c>
      <c r="F261" s="15" t="str">
        <f>IF(Preencher!F261="","",Preencher!F261)</f>
        <v/>
      </c>
      <c r="G261" s="15" t="str">
        <f>IF(Preencher!G261="","",Preencher!G261)</f>
        <v/>
      </c>
      <c r="H261" s="13" t="str">
        <f>IF(Preencher!H261="","",Preencher!H261)</f>
        <v/>
      </c>
      <c r="I261" s="17" t="str">
        <f>IF(Preencher!I261="","",Preencher!I261)</f>
        <v/>
      </c>
      <c r="J261" s="13" t="str">
        <f>IF(Preencher!J261="","",Preencher!J261)</f>
        <v/>
      </c>
      <c r="K261" s="20" t="str">
        <f>IF(Preencher!K261="","",Preencher!K261)</f>
        <v/>
      </c>
      <c r="L261" s="5" t="str">
        <f>IF(Preencher!L261="","",Preencher!L261)</f>
        <v/>
      </c>
      <c r="M261" s="5" t="str">
        <f>IF(Preencher!M261="","",Preencher!M261)</f>
        <v/>
      </c>
      <c r="N261" s="22" t="str">
        <f>IF(Preencher!N261="","",Preencher!N261)</f>
        <v/>
      </c>
      <c r="O261" s="5" t="str">
        <f>IF(Preencher!O261="","",Preencher!O261)</f>
        <v/>
      </c>
      <c r="P261" s="22" t="str">
        <f>IF(Preencher!P261="","",Preencher!P261)</f>
        <v/>
      </c>
      <c r="Q261" s="5" t="str">
        <f>IF(Preencher!Q261="","",Preencher!Q261)</f>
        <v/>
      </c>
      <c r="R261" s="13" t="str">
        <f>IF(Preencher!R261="","",Preencher!R261)</f>
        <v/>
      </c>
      <c r="S261" s="13" t="str">
        <f>IF(Preencher!S261="","",Preencher!S261)</f>
        <v/>
      </c>
      <c r="T261" s="13" t="str">
        <f>IF(Preencher!T261="","",Preencher!T261)</f>
        <v/>
      </c>
      <c r="U261" s="11" t="str">
        <f>IF(Preencher!U261="","",Preencher!U261)</f>
        <v/>
      </c>
      <c r="V261" s="5" t="str">
        <f>IF(Preencher!V261="","",Preencher!V261)</f>
        <v/>
      </c>
      <c r="W261" s="5" t="str">
        <f>IF(Preencher!W261="","",Preencher!W261)</f>
        <v/>
      </c>
      <c r="X261" s="5" t="str">
        <f>IF(Preencher!X261="","",Preencher!X261)</f>
        <v/>
      </c>
      <c r="Y261" s="25" t="str">
        <f>IF(Preencher!Y261="","",Preencher!Y261)</f>
        <v/>
      </c>
      <c r="AB261" s="2" t="b">
        <f t="shared" si="93"/>
        <v>0</v>
      </c>
      <c r="AC261" s="2" t="b">
        <f t="shared" si="94"/>
        <v>0</v>
      </c>
      <c r="AD261" s="2" t="b">
        <f t="shared" si="95"/>
        <v>0</v>
      </c>
      <c r="AE261" s="2" t="b">
        <f t="shared" si="88"/>
        <v>0</v>
      </c>
      <c r="AF261" s="2" t="b">
        <f t="shared" si="89"/>
        <v>0</v>
      </c>
      <c r="AG261" s="2" t="b">
        <f t="shared" si="90"/>
        <v>0</v>
      </c>
      <c r="AH261" s="2" t="b">
        <f t="shared" si="91"/>
        <v>0</v>
      </c>
      <c r="AI261" s="2" t="b">
        <f t="shared" si="96"/>
        <v>0</v>
      </c>
      <c r="AJ261" s="2" t="b">
        <f t="shared" si="97"/>
        <v>0</v>
      </c>
      <c r="AK261" s="2" t="b">
        <f t="shared" si="98"/>
        <v>0</v>
      </c>
      <c r="AL261" s="2" t="b">
        <f t="shared" si="92"/>
        <v>0</v>
      </c>
      <c r="AM261" s="2" t="b">
        <f t="array" aca="1" ref="AM261" ca="1">IF(OR(M261="",SUM(IF(ISNUMBER(VALUE(MID(M261,ROW(INDIRECT("1:"&amp;LEN(M261))),1))),1,0))),FALSE,TRUE)</f>
        <v>0</v>
      </c>
      <c r="AN261" s="2" t="b">
        <f t="shared" si="99"/>
        <v>0</v>
      </c>
      <c r="AO261" s="2" t="b">
        <f t="array" aca="1" ref="AO261" ca="1">IF(OR(O261="",SUM(IF(ISNUMBER(VALUE(MID(O261,ROW(INDIRECT("1:"&amp;LEN(O261))),1))),1,0))),FALSE,TRUE)</f>
        <v>0</v>
      </c>
      <c r="AP261" s="2" t="b">
        <f t="shared" si="99"/>
        <v>0</v>
      </c>
      <c r="AQ261" s="2" t="b">
        <f t="shared" si="100"/>
        <v>0</v>
      </c>
      <c r="AR261" s="2" t="b">
        <f t="shared" si="101"/>
        <v>0</v>
      </c>
      <c r="AS261" s="2" t="b">
        <f t="shared" si="102"/>
        <v>0</v>
      </c>
      <c r="AT261" s="2" t="b">
        <f>IF(ISERROR(VLOOKUP(T261,Especificações!$K$7:$K$33,1,FALSE)),FALSE,TRUE)</f>
        <v>0</v>
      </c>
      <c r="AU261" s="2" t="b">
        <f t="shared" si="103"/>
        <v>0</v>
      </c>
      <c r="AV261" s="2" t="b">
        <f t="shared" si="104"/>
        <v>0</v>
      </c>
      <c r="AW261" s="2" t="b">
        <f t="shared" si="105"/>
        <v>0</v>
      </c>
      <c r="AX261" s="2" t="b">
        <f t="shared" si="106"/>
        <v>0</v>
      </c>
      <c r="AY261" s="2" t="b">
        <f t="shared" si="107"/>
        <v>0</v>
      </c>
      <c r="AZ261" s="24" t="b">
        <f>IF(COUNTA(Preencher!B261:Y261)=0,FALSE,TRUE)</f>
        <v>0</v>
      </c>
      <c r="BA261" s="24">
        <f t="shared" si="108"/>
        <v>0</v>
      </c>
      <c r="BB261" s="24">
        <f t="shared" si="109"/>
        <v>0</v>
      </c>
    </row>
    <row r="262" spans="1:54" ht="15.75" customHeight="1" x14ac:dyDescent="0.25">
      <c r="A262" s="2">
        <v>261</v>
      </c>
      <c r="B262" s="2" t="str">
        <f>IF(Preencher!B262="","",Preencher!B262)</f>
        <v/>
      </c>
      <c r="C262" s="2" t="str">
        <f>IF(Preencher!C262="","",Preencher!C262)</f>
        <v/>
      </c>
      <c r="D262" s="5" t="str">
        <f>IF(Preencher!D262="","",Preencher!D262)</f>
        <v/>
      </c>
      <c r="E262" s="5" t="str">
        <f>IF(Preencher!E262="","",Preencher!E262)</f>
        <v/>
      </c>
      <c r="F262" s="15" t="str">
        <f>IF(Preencher!F262="","",Preencher!F262)</f>
        <v/>
      </c>
      <c r="G262" s="15" t="str">
        <f>IF(Preencher!G262="","",Preencher!G262)</f>
        <v/>
      </c>
      <c r="H262" s="13" t="str">
        <f>IF(Preencher!H262="","",Preencher!H262)</f>
        <v/>
      </c>
      <c r="I262" s="17" t="str">
        <f>IF(Preencher!I262="","",Preencher!I262)</f>
        <v/>
      </c>
      <c r="J262" s="13" t="str">
        <f>IF(Preencher!J262="","",Preencher!J262)</f>
        <v/>
      </c>
      <c r="K262" s="20" t="str">
        <f>IF(Preencher!K262="","",Preencher!K262)</f>
        <v/>
      </c>
      <c r="L262" s="5" t="str">
        <f>IF(Preencher!L262="","",Preencher!L262)</f>
        <v/>
      </c>
      <c r="M262" s="5" t="str">
        <f>IF(Preencher!M262="","",Preencher!M262)</f>
        <v/>
      </c>
      <c r="N262" s="22" t="str">
        <f>IF(Preencher!N262="","",Preencher!N262)</f>
        <v/>
      </c>
      <c r="O262" s="5" t="str">
        <f>IF(Preencher!O262="","",Preencher!O262)</f>
        <v/>
      </c>
      <c r="P262" s="22" t="str">
        <f>IF(Preencher!P262="","",Preencher!P262)</f>
        <v/>
      </c>
      <c r="Q262" s="5" t="str">
        <f>IF(Preencher!Q262="","",Preencher!Q262)</f>
        <v/>
      </c>
      <c r="R262" s="13" t="str">
        <f>IF(Preencher!R262="","",Preencher!R262)</f>
        <v/>
      </c>
      <c r="S262" s="13" t="str">
        <f>IF(Preencher!S262="","",Preencher!S262)</f>
        <v/>
      </c>
      <c r="T262" s="13" t="str">
        <f>IF(Preencher!T262="","",Preencher!T262)</f>
        <v/>
      </c>
      <c r="U262" s="11" t="str">
        <f>IF(Preencher!U262="","",Preencher!U262)</f>
        <v/>
      </c>
      <c r="V262" s="5" t="str">
        <f>IF(Preencher!V262="","",Preencher!V262)</f>
        <v/>
      </c>
      <c r="W262" s="5" t="str">
        <f>IF(Preencher!W262="","",Preencher!W262)</f>
        <v/>
      </c>
      <c r="X262" s="5" t="str">
        <f>IF(Preencher!X262="","",Preencher!X262)</f>
        <v/>
      </c>
      <c r="Y262" s="25" t="str">
        <f>IF(Preencher!Y262="","",Preencher!Y262)</f>
        <v/>
      </c>
      <c r="AB262" s="2" t="b">
        <f t="shared" si="93"/>
        <v>0</v>
      </c>
      <c r="AC262" s="2" t="b">
        <f t="shared" si="94"/>
        <v>0</v>
      </c>
      <c r="AD262" s="2" t="b">
        <f t="shared" si="95"/>
        <v>0</v>
      </c>
      <c r="AE262" s="2" t="b">
        <f t="shared" si="88"/>
        <v>0</v>
      </c>
      <c r="AF262" s="2" t="b">
        <f t="shared" si="89"/>
        <v>0</v>
      </c>
      <c r="AG262" s="2" t="b">
        <f t="shared" si="90"/>
        <v>0</v>
      </c>
      <c r="AH262" s="2" t="b">
        <f t="shared" si="91"/>
        <v>0</v>
      </c>
      <c r="AI262" s="2" t="b">
        <f t="shared" si="96"/>
        <v>0</v>
      </c>
      <c r="AJ262" s="2" t="b">
        <f t="shared" si="97"/>
        <v>0</v>
      </c>
      <c r="AK262" s="2" t="b">
        <f t="shared" si="98"/>
        <v>0</v>
      </c>
      <c r="AL262" s="2" t="b">
        <f t="shared" si="92"/>
        <v>0</v>
      </c>
      <c r="AM262" s="2" t="b">
        <f t="array" aca="1" ref="AM262" ca="1">IF(OR(M262="",SUM(IF(ISNUMBER(VALUE(MID(M262,ROW(INDIRECT("1:"&amp;LEN(M262))),1))),1,0))),FALSE,TRUE)</f>
        <v>0</v>
      </c>
      <c r="AN262" s="2" t="b">
        <f t="shared" si="99"/>
        <v>0</v>
      </c>
      <c r="AO262" s="2" t="b">
        <f t="array" aca="1" ref="AO262" ca="1">IF(OR(O262="",SUM(IF(ISNUMBER(VALUE(MID(O262,ROW(INDIRECT("1:"&amp;LEN(O262))),1))),1,0))),FALSE,TRUE)</f>
        <v>0</v>
      </c>
      <c r="AP262" s="2" t="b">
        <f t="shared" si="99"/>
        <v>0</v>
      </c>
      <c r="AQ262" s="2" t="b">
        <f t="shared" si="100"/>
        <v>0</v>
      </c>
      <c r="AR262" s="2" t="b">
        <f t="shared" si="101"/>
        <v>0</v>
      </c>
      <c r="AS262" s="2" t="b">
        <f t="shared" si="102"/>
        <v>0</v>
      </c>
      <c r="AT262" s="2" t="b">
        <f>IF(ISERROR(VLOOKUP(T262,Especificações!$K$7:$K$33,1,FALSE)),FALSE,TRUE)</f>
        <v>0</v>
      </c>
      <c r="AU262" s="2" t="b">
        <f t="shared" si="103"/>
        <v>0</v>
      </c>
      <c r="AV262" s="2" t="b">
        <f t="shared" si="104"/>
        <v>0</v>
      </c>
      <c r="AW262" s="2" t="b">
        <f t="shared" si="105"/>
        <v>0</v>
      </c>
      <c r="AX262" s="2" t="b">
        <f t="shared" si="106"/>
        <v>0</v>
      </c>
      <c r="AY262" s="2" t="b">
        <f t="shared" si="107"/>
        <v>0</v>
      </c>
      <c r="AZ262" s="24" t="b">
        <f>IF(COUNTA(Preencher!B262:Y262)=0,FALSE,TRUE)</f>
        <v>0</v>
      </c>
      <c r="BA262" s="24">
        <f t="shared" si="108"/>
        <v>0</v>
      </c>
      <c r="BB262" s="24">
        <f t="shared" si="109"/>
        <v>0</v>
      </c>
    </row>
    <row r="263" spans="1:54" ht="15.75" customHeight="1" x14ac:dyDescent="0.25">
      <c r="A263" s="2">
        <v>262</v>
      </c>
      <c r="B263" s="2" t="str">
        <f>IF(Preencher!B263="","",Preencher!B263)</f>
        <v/>
      </c>
      <c r="C263" s="2" t="str">
        <f>IF(Preencher!C263="","",Preencher!C263)</f>
        <v/>
      </c>
      <c r="D263" s="5" t="str">
        <f>IF(Preencher!D263="","",Preencher!D263)</f>
        <v/>
      </c>
      <c r="E263" s="5" t="str">
        <f>IF(Preencher!E263="","",Preencher!E263)</f>
        <v/>
      </c>
      <c r="F263" s="15" t="str">
        <f>IF(Preencher!F263="","",Preencher!F263)</f>
        <v/>
      </c>
      <c r="G263" s="15" t="str">
        <f>IF(Preencher!G263="","",Preencher!G263)</f>
        <v/>
      </c>
      <c r="H263" s="13" t="str">
        <f>IF(Preencher!H263="","",Preencher!H263)</f>
        <v/>
      </c>
      <c r="I263" s="17" t="str">
        <f>IF(Preencher!I263="","",Preencher!I263)</f>
        <v/>
      </c>
      <c r="J263" s="13" t="str">
        <f>IF(Preencher!J263="","",Preencher!J263)</f>
        <v/>
      </c>
      <c r="K263" s="20" t="str">
        <f>IF(Preencher!K263="","",Preencher!K263)</f>
        <v/>
      </c>
      <c r="L263" s="5" t="str">
        <f>IF(Preencher!L263="","",Preencher!L263)</f>
        <v/>
      </c>
      <c r="M263" s="5" t="str">
        <f>IF(Preencher!M263="","",Preencher!M263)</f>
        <v/>
      </c>
      <c r="N263" s="22" t="str">
        <f>IF(Preencher!N263="","",Preencher!N263)</f>
        <v/>
      </c>
      <c r="O263" s="5" t="str">
        <f>IF(Preencher!O263="","",Preencher!O263)</f>
        <v/>
      </c>
      <c r="P263" s="22" t="str">
        <f>IF(Preencher!P263="","",Preencher!P263)</f>
        <v/>
      </c>
      <c r="Q263" s="5" t="str">
        <f>IF(Preencher!Q263="","",Preencher!Q263)</f>
        <v/>
      </c>
      <c r="R263" s="13" t="str">
        <f>IF(Preencher!R263="","",Preencher!R263)</f>
        <v/>
      </c>
      <c r="S263" s="13" t="str">
        <f>IF(Preencher!S263="","",Preencher!S263)</f>
        <v/>
      </c>
      <c r="T263" s="13" t="str">
        <f>IF(Preencher!T263="","",Preencher!T263)</f>
        <v/>
      </c>
      <c r="U263" s="11" t="str">
        <f>IF(Preencher!U263="","",Preencher!U263)</f>
        <v/>
      </c>
      <c r="V263" s="5" t="str">
        <f>IF(Preencher!V263="","",Preencher!V263)</f>
        <v/>
      </c>
      <c r="W263" s="5" t="str">
        <f>IF(Preencher!W263="","",Preencher!W263)</f>
        <v/>
      </c>
      <c r="X263" s="5" t="str">
        <f>IF(Preencher!X263="","",Preencher!X263)</f>
        <v/>
      </c>
      <c r="Y263" s="25" t="str">
        <f>IF(Preencher!Y263="","",Preencher!Y263)</f>
        <v/>
      </c>
      <c r="AB263" s="2" t="b">
        <f t="shared" si="93"/>
        <v>0</v>
      </c>
      <c r="AC263" s="2" t="b">
        <f t="shared" si="94"/>
        <v>0</v>
      </c>
      <c r="AD263" s="2" t="b">
        <f t="shared" si="95"/>
        <v>0</v>
      </c>
      <c r="AE263" s="2" t="b">
        <f t="shared" si="88"/>
        <v>0</v>
      </c>
      <c r="AF263" s="2" t="b">
        <f t="shared" si="89"/>
        <v>0</v>
      </c>
      <c r="AG263" s="2" t="b">
        <f t="shared" si="90"/>
        <v>0</v>
      </c>
      <c r="AH263" s="2" t="b">
        <f t="shared" si="91"/>
        <v>0</v>
      </c>
      <c r="AI263" s="2" t="b">
        <f t="shared" si="96"/>
        <v>0</v>
      </c>
      <c r="AJ263" s="2" t="b">
        <f t="shared" si="97"/>
        <v>0</v>
      </c>
      <c r="AK263" s="2" t="b">
        <f t="shared" si="98"/>
        <v>0</v>
      </c>
      <c r="AL263" s="2" t="b">
        <f t="shared" si="92"/>
        <v>0</v>
      </c>
      <c r="AM263" s="2" t="b">
        <f t="array" aca="1" ref="AM263" ca="1">IF(OR(M263="",SUM(IF(ISNUMBER(VALUE(MID(M263,ROW(INDIRECT("1:"&amp;LEN(M263))),1))),1,0))),FALSE,TRUE)</f>
        <v>0</v>
      </c>
      <c r="AN263" s="2" t="b">
        <f t="shared" si="99"/>
        <v>0</v>
      </c>
      <c r="AO263" s="2" t="b">
        <f t="array" aca="1" ref="AO263" ca="1">IF(OR(O263="",SUM(IF(ISNUMBER(VALUE(MID(O263,ROW(INDIRECT("1:"&amp;LEN(O263))),1))),1,0))),FALSE,TRUE)</f>
        <v>0</v>
      </c>
      <c r="AP263" s="2" t="b">
        <f t="shared" si="99"/>
        <v>0</v>
      </c>
      <c r="AQ263" s="2" t="b">
        <f t="shared" si="100"/>
        <v>0</v>
      </c>
      <c r="AR263" s="2" t="b">
        <f t="shared" si="101"/>
        <v>0</v>
      </c>
      <c r="AS263" s="2" t="b">
        <f t="shared" si="102"/>
        <v>0</v>
      </c>
      <c r="AT263" s="2" t="b">
        <f>IF(ISERROR(VLOOKUP(T263,Especificações!$K$7:$K$33,1,FALSE)),FALSE,TRUE)</f>
        <v>0</v>
      </c>
      <c r="AU263" s="2" t="b">
        <f t="shared" si="103"/>
        <v>0</v>
      </c>
      <c r="AV263" s="2" t="b">
        <f t="shared" si="104"/>
        <v>0</v>
      </c>
      <c r="AW263" s="2" t="b">
        <f t="shared" si="105"/>
        <v>0</v>
      </c>
      <c r="AX263" s="2" t="b">
        <f t="shared" si="106"/>
        <v>0</v>
      </c>
      <c r="AY263" s="2" t="b">
        <f t="shared" si="107"/>
        <v>0</v>
      </c>
      <c r="AZ263" s="24" t="b">
        <f>IF(COUNTA(Preencher!B263:Y263)=0,FALSE,TRUE)</f>
        <v>0</v>
      </c>
      <c r="BA263" s="24">
        <f t="shared" si="108"/>
        <v>0</v>
      </c>
      <c r="BB263" s="24">
        <f t="shared" si="109"/>
        <v>0</v>
      </c>
    </row>
    <row r="264" spans="1:54" ht="15.75" customHeight="1" x14ac:dyDescent="0.25">
      <c r="A264" s="2">
        <v>263</v>
      </c>
      <c r="B264" s="2" t="str">
        <f>IF(Preencher!B264="","",Preencher!B264)</f>
        <v/>
      </c>
      <c r="C264" s="2" t="str">
        <f>IF(Preencher!C264="","",Preencher!C264)</f>
        <v/>
      </c>
      <c r="D264" s="5" t="str">
        <f>IF(Preencher!D264="","",Preencher!D264)</f>
        <v/>
      </c>
      <c r="E264" s="5" t="str">
        <f>IF(Preencher!E264="","",Preencher!E264)</f>
        <v/>
      </c>
      <c r="F264" s="15" t="str">
        <f>IF(Preencher!F264="","",Preencher!F264)</f>
        <v/>
      </c>
      <c r="G264" s="15" t="str">
        <f>IF(Preencher!G264="","",Preencher!G264)</f>
        <v/>
      </c>
      <c r="H264" s="13" t="str">
        <f>IF(Preencher!H264="","",Preencher!H264)</f>
        <v/>
      </c>
      <c r="I264" s="17" t="str">
        <f>IF(Preencher!I264="","",Preencher!I264)</f>
        <v/>
      </c>
      <c r="J264" s="13" t="str">
        <f>IF(Preencher!J264="","",Preencher!J264)</f>
        <v/>
      </c>
      <c r="K264" s="20" t="str">
        <f>IF(Preencher!K264="","",Preencher!K264)</f>
        <v/>
      </c>
      <c r="L264" s="5" t="str">
        <f>IF(Preencher!L264="","",Preencher!L264)</f>
        <v/>
      </c>
      <c r="M264" s="5" t="str">
        <f>IF(Preencher!M264="","",Preencher!M264)</f>
        <v/>
      </c>
      <c r="N264" s="22" t="str">
        <f>IF(Preencher!N264="","",Preencher!N264)</f>
        <v/>
      </c>
      <c r="O264" s="5" t="str">
        <f>IF(Preencher!O264="","",Preencher!O264)</f>
        <v/>
      </c>
      <c r="P264" s="22" t="str">
        <f>IF(Preencher!P264="","",Preencher!P264)</f>
        <v/>
      </c>
      <c r="Q264" s="5" t="str">
        <f>IF(Preencher!Q264="","",Preencher!Q264)</f>
        <v/>
      </c>
      <c r="R264" s="13" t="str">
        <f>IF(Preencher!R264="","",Preencher!R264)</f>
        <v/>
      </c>
      <c r="S264" s="13" t="str">
        <f>IF(Preencher!S264="","",Preencher!S264)</f>
        <v/>
      </c>
      <c r="T264" s="13" t="str">
        <f>IF(Preencher!T264="","",Preencher!T264)</f>
        <v/>
      </c>
      <c r="U264" s="11" t="str">
        <f>IF(Preencher!U264="","",Preencher!U264)</f>
        <v/>
      </c>
      <c r="V264" s="5" t="str">
        <f>IF(Preencher!V264="","",Preencher!V264)</f>
        <v/>
      </c>
      <c r="W264" s="5" t="str">
        <f>IF(Preencher!W264="","",Preencher!W264)</f>
        <v/>
      </c>
      <c r="X264" s="5" t="str">
        <f>IF(Preencher!X264="","",Preencher!X264)</f>
        <v/>
      </c>
      <c r="Y264" s="25" t="str">
        <f>IF(Preencher!Y264="","",Preencher!Y264)</f>
        <v/>
      </c>
      <c r="AB264" s="2" t="b">
        <f t="shared" si="93"/>
        <v>0</v>
      </c>
      <c r="AC264" s="2" t="b">
        <f t="shared" si="94"/>
        <v>0</v>
      </c>
      <c r="AD264" s="2" t="b">
        <f t="shared" si="95"/>
        <v>0</v>
      </c>
      <c r="AE264" s="2" t="b">
        <f t="shared" si="88"/>
        <v>0</v>
      </c>
      <c r="AF264" s="2" t="b">
        <f t="shared" si="89"/>
        <v>0</v>
      </c>
      <c r="AG264" s="2" t="b">
        <f t="shared" si="90"/>
        <v>0</v>
      </c>
      <c r="AH264" s="2" t="b">
        <f t="shared" si="91"/>
        <v>0</v>
      </c>
      <c r="AI264" s="2" t="b">
        <f t="shared" si="96"/>
        <v>0</v>
      </c>
      <c r="AJ264" s="2" t="b">
        <f t="shared" si="97"/>
        <v>0</v>
      </c>
      <c r="AK264" s="2" t="b">
        <f t="shared" si="98"/>
        <v>0</v>
      </c>
      <c r="AL264" s="2" t="b">
        <f t="shared" si="92"/>
        <v>0</v>
      </c>
      <c r="AM264" s="2" t="b">
        <f t="array" aca="1" ref="AM264" ca="1">IF(OR(M264="",SUM(IF(ISNUMBER(VALUE(MID(M264,ROW(INDIRECT("1:"&amp;LEN(M264))),1))),1,0))),FALSE,TRUE)</f>
        <v>0</v>
      </c>
      <c r="AN264" s="2" t="b">
        <f t="shared" si="99"/>
        <v>0</v>
      </c>
      <c r="AO264" s="2" t="b">
        <f t="array" aca="1" ref="AO264" ca="1">IF(OR(O264="",SUM(IF(ISNUMBER(VALUE(MID(O264,ROW(INDIRECT("1:"&amp;LEN(O264))),1))),1,0))),FALSE,TRUE)</f>
        <v>0</v>
      </c>
      <c r="AP264" s="2" t="b">
        <f t="shared" si="99"/>
        <v>0</v>
      </c>
      <c r="AQ264" s="2" t="b">
        <f t="shared" si="100"/>
        <v>0</v>
      </c>
      <c r="AR264" s="2" t="b">
        <f t="shared" si="101"/>
        <v>0</v>
      </c>
      <c r="AS264" s="2" t="b">
        <f t="shared" si="102"/>
        <v>0</v>
      </c>
      <c r="AT264" s="2" t="b">
        <f>IF(ISERROR(VLOOKUP(T264,Especificações!$K$7:$K$33,1,FALSE)),FALSE,TRUE)</f>
        <v>0</v>
      </c>
      <c r="AU264" s="2" t="b">
        <f t="shared" si="103"/>
        <v>0</v>
      </c>
      <c r="AV264" s="2" t="b">
        <f t="shared" si="104"/>
        <v>0</v>
      </c>
      <c r="AW264" s="2" t="b">
        <f t="shared" si="105"/>
        <v>0</v>
      </c>
      <c r="AX264" s="2" t="b">
        <f t="shared" si="106"/>
        <v>0</v>
      </c>
      <c r="AY264" s="2" t="b">
        <f t="shared" si="107"/>
        <v>0</v>
      </c>
      <c r="AZ264" s="24" t="b">
        <f>IF(COUNTA(Preencher!B264:Y264)=0,FALSE,TRUE)</f>
        <v>0</v>
      </c>
      <c r="BA264" s="24">
        <f t="shared" si="108"/>
        <v>0</v>
      </c>
      <c r="BB264" s="24">
        <f t="shared" si="109"/>
        <v>0</v>
      </c>
    </row>
    <row r="265" spans="1:54" ht="15.75" customHeight="1" x14ac:dyDescent="0.25">
      <c r="A265" s="2">
        <v>264</v>
      </c>
      <c r="B265" s="2" t="str">
        <f>IF(Preencher!B265="","",Preencher!B265)</f>
        <v/>
      </c>
      <c r="C265" s="2" t="str">
        <f>IF(Preencher!C265="","",Preencher!C265)</f>
        <v/>
      </c>
      <c r="D265" s="5" t="str">
        <f>IF(Preencher!D265="","",Preencher!D265)</f>
        <v/>
      </c>
      <c r="E265" s="5" t="str">
        <f>IF(Preencher!E265="","",Preencher!E265)</f>
        <v/>
      </c>
      <c r="F265" s="15" t="str">
        <f>IF(Preencher!F265="","",Preencher!F265)</f>
        <v/>
      </c>
      <c r="G265" s="15" t="str">
        <f>IF(Preencher!G265="","",Preencher!G265)</f>
        <v/>
      </c>
      <c r="H265" s="13" t="str">
        <f>IF(Preencher!H265="","",Preencher!H265)</f>
        <v/>
      </c>
      <c r="I265" s="17" t="str">
        <f>IF(Preencher!I265="","",Preencher!I265)</f>
        <v/>
      </c>
      <c r="J265" s="13" t="str">
        <f>IF(Preencher!J265="","",Preencher!J265)</f>
        <v/>
      </c>
      <c r="K265" s="20" t="str">
        <f>IF(Preencher!K265="","",Preencher!K265)</f>
        <v/>
      </c>
      <c r="L265" s="5" t="str">
        <f>IF(Preencher!L265="","",Preencher!L265)</f>
        <v/>
      </c>
      <c r="M265" s="5" t="str">
        <f>IF(Preencher!M265="","",Preencher!M265)</f>
        <v/>
      </c>
      <c r="N265" s="22" t="str">
        <f>IF(Preencher!N265="","",Preencher!N265)</f>
        <v/>
      </c>
      <c r="O265" s="5" t="str">
        <f>IF(Preencher!O265="","",Preencher!O265)</f>
        <v/>
      </c>
      <c r="P265" s="22" t="str">
        <f>IF(Preencher!P265="","",Preencher!P265)</f>
        <v/>
      </c>
      <c r="Q265" s="5" t="str">
        <f>IF(Preencher!Q265="","",Preencher!Q265)</f>
        <v/>
      </c>
      <c r="R265" s="13" t="str">
        <f>IF(Preencher!R265="","",Preencher!R265)</f>
        <v/>
      </c>
      <c r="S265" s="13" t="str">
        <f>IF(Preencher!S265="","",Preencher!S265)</f>
        <v/>
      </c>
      <c r="T265" s="13" t="str">
        <f>IF(Preencher!T265="","",Preencher!T265)</f>
        <v/>
      </c>
      <c r="U265" s="11" t="str">
        <f>IF(Preencher!U265="","",Preencher!U265)</f>
        <v/>
      </c>
      <c r="V265" s="5" t="str">
        <f>IF(Preencher!V265="","",Preencher!V265)</f>
        <v/>
      </c>
      <c r="W265" s="5" t="str">
        <f>IF(Preencher!W265="","",Preencher!W265)</f>
        <v/>
      </c>
      <c r="X265" s="5" t="str">
        <f>IF(Preencher!X265="","",Preencher!X265)</f>
        <v/>
      </c>
      <c r="Y265" s="25" t="str">
        <f>IF(Preencher!Y265="","",Preencher!Y265)</f>
        <v/>
      </c>
      <c r="AB265" s="2" t="b">
        <f t="shared" si="93"/>
        <v>0</v>
      </c>
      <c r="AC265" s="2" t="b">
        <f t="shared" si="94"/>
        <v>0</v>
      </c>
      <c r="AD265" s="2" t="b">
        <f t="shared" si="95"/>
        <v>0</v>
      </c>
      <c r="AE265" s="2" t="b">
        <f t="shared" si="88"/>
        <v>0</v>
      </c>
      <c r="AF265" s="2" t="b">
        <f t="shared" si="89"/>
        <v>0</v>
      </c>
      <c r="AG265" s="2" t="b">
        <f t="shared" si="90"/>
        <v>0</v>
      </c>
      <c r="AH265" s="2" t="b">
        <f t="shared" si="91"/>
        <v>0</v>
      </c>
      <c r="AI265" s="2" t="b">
        <f t="shared" si="96"/>
        <v>0</v>
      </c>
      <c r="AJ265" s="2" t="b">
        <f t="shared" si="97"/>
        <v>0</v>
      </c>
      <c r="AK265" s="2" t="b">
        <f t="shared" si="98"/>
        <v>0</v>
      </c>
      <c r="AL265" s="2" t="b">
        <f t="shared" si="92"/>
        <v>0</v>
      </c>
      <c r="AM265" s="2" t="b">
        <f t="array" aca="1" ref="AM265" ca="1">IF(OR(M265="",SUM(IF(ISNUMBER(VALUE(MID(M265,ROW(INDIRECT("1:"&amp;LEN(M265))),1))),1,0))),FALSE,TRUE)</f>
        <v>0</v>
      </c>
      <c r="AN265" s="2" t="b">
        <f t="shared" si="99"/>
        <v>0</v>
      </c>
      <c r="AO265" s="2" t="b">
        <f t="array" aca="1" ref="AO265" ca="1">IF(OR(O265="",SUM(IF(ISNUMBER(VALUE(MID(O265,ROW(INDIRECT("1:"&amp;LEN(O265))),1))),1,0))),FALSE,TRUE)</f>
        <v>0</v>
      </c>
      <c r="AP265" s="2" t="b">
        <f t="shared" si="99"/>
        <v>0</v>
      </c>
      <c r="AQ265" s="2" t="b">
        <f t="shared" si="100"/>
        <v>0</v>
      </c>
      <c r="AR265" s="2" t="b">
        <f t="shared" si="101"/>
        <v>0</v>
      </c>
      <c r="AS265" s="2" t="b">
        <f t="shared" si="102"/>
        <v>0</v>
      </c>
      <c r="AT265" s="2" t="b">
        <f>IF(ISERROR(VLOOKUP(T265,Especificações!$K$7:$K$33,1,FALSE)),FALSE,TRUE)</f>
        <v>0</v>
      </c>
      <c r="AU265" s="2" t="b">
        <f t="shared" si="103"/>
        <v>0</v>
      </c>
      <c r="AV265" s="2" t="b">
        <f t="shared" si="104"/>
        <v>0</v>
      </c>
      <c r="AW265" s="2" t="b">
        <f t="shared" si="105"/>
        <v>0</v>
      </c>
      <c r="AX265" s="2" t="b">
        <f t="shared" si="106"/>
        <v>0</v>
      </c>
      <c r="AY265" s="2" t="b">
        <f t="shared" si="107"/>
        <v>0</v>
      </c>
      <c r="AZ265" s="24" t="b">
        <f>IF(COUNTA(Preencher!B265:Y265)=0,FALSE,TRUE)</f>
        <v>0</v>
      </c>
      <c r="BA265" s="24">
        <f t="shared" si="108"/>
        <v>0</v>
      </c>
      <c r="BB265" s="24">
        <f t="shared" si="109"/>
        <v>0</v>
      </c>
    </row>
    <row r="266" spans="1:54" ht="15.75" customHeight="1" x14ac:dyDescent="0.25">
      <c r="A266" s="2">
        <v>265</v>
      </c>
      <c r="B266" s="2" t="str">
        <f>IF(Preencher!B266="","",Preencher!B266)</f>
        <v/>
      </c>
      <c r="C266" s="2" t="str">
        <f>IF(Preencher!C266="","",Preencher!C266)</f>
        <v/>
      </c>
      <c r="D266" s="5" t="str">
        <f>IF(Preencher!D266="","",Preencher!D266)</f>
        <v/>
      </c>
      <c r="E266" s="5" t="str">
        <f>IF(Preencher!E266="","",Preencher!E266)</f>
        <v/>
      </c>
      <c r="F266" s="15" t="str">
        <f>IF(Preencher!F266="","",Preencher!F266)</f>
        <v/>
      </c>
      <c r="G266" s="15" t="str">
        <f>IF(Preencher!G266="","",Preencher!G266)</f>
        <v/>
      </c>
      <c r="H266" s="13" t="str">
        <f>IF(Preencher!H266="","",Preencher!H266)</f>
        <v/>
      </c>
      <c r="I266" s="17" t="str">
        <f>IF(Preencher!I266="","",Preencher!I266)</f>
        <v/>
      </c>
      <c r="J266" s="13" t="str">
        <f>IF(Preencher!J266="","",Preencher!J266)</f>
        <v/>
      </c>
      <c r="K266" s="20" t="str">
        <f>IF(Preencher!K266="","",Preencher!K266)</f>
        <v/>
      </c>
      <c r="L266" s="5" t="str">
        <f>IF(Preencher!L266="","",Preencher!L266)</f>
        <v/>
      </c>
      <c r="M266" s="5" t="str">
        <f>IF(Preencher!M266="","",Preencher!M266)</f>
        <v/>
      </c>
      <c r="N266" s="22" t="str">
        <f>IF(Preencher!N266="","",Preencher!N266)</f>
        <v/>
      </c>
      <c r="O266" s="5" t="str">
        <f>IF(Preencher!O266="","",Preencher!O266)</f>
        <v/>
      </c>
      <c r="P266" s="22" t="str">
        <f>IF(Preencher!P266="","",Preencher!P266)</f>
        <v/>
      </c>
      <c r="Q266" s="5" t="str">
        <f>IF(Preencher!Q266="","",Preencher!Q266)</f>
        <v/>
      </c>
      <c r="R266" s="13" t="str">
        <f>IF(Preencher!R266="","",Preencher!R266)</f>
        <v/>
      </c>
      <c r="S266" s="13" t="str">
        <f>IF(Preencher!S266="","",Preencher!S266)</f>
        <v/>
      </c>
      <c r="T266" s="13" t="str">
        <f>IF(Preencher!T266="","",Preencher!T266)</f>
        <v/>
      </c>
      <c r="U266" s="11" t="str">
        <f>IF(Preencher!U266="","",Preencher!U266)</f>
        <v/>
      </c>
      <c r="V266" s="5" t="str">
        <f>IF(Preencher!V266="","",Preencher!V266)</f>
        <v/>
      </c>
      <c r="W266" s="5" t="str">
        <f>IF(Preencher!W266="","",Preencher!W266)</f>
        <v/>
      </c>
      <c r="X266" s="5" t="str">
        <f>IF(Preencher!X266="","",Preencher!X266)</f>
        <v/>
      </c>
      <c r="Y266" s="25" t="str">
        <f>IF(Preencher!Y266="","",Preencher!Y266)</f>
        <v/>
      </c>
      <c r="AB266" s="2" t="b">
        <f t="shared" si="93"/>
        <v>0</v>
      </c>
      <c r="AC266" s="2" t="b">
        <f t="shared" si="94"/>
        <v>0</v>
      </c>
      <c r="AD266" s="2" t="b">
        <f t="shared" si="95"/>
        <v>0</v>
      </c>
      <c r="AE266" s="2" t="b">
        <f t="shared" si="88"/>
        <v>0</v>
      </c>
      <c r="AF266" s="2" t="b">
        <f t="shared" si="89"/>
        <v>0</v>
      </c>
      <c r="AG266" s="2" t="b">
        <f t="shared" si="90"/>
        <v>0</v>
      </c>
      <c r="AH266" s="2" t="b">
        <f t="shared" si="91"/>
        <v>0</v>
      </c>
      <c r="AI266" s="2" t="b">
        <f t="shared" si="96"/>
        <v>0</v>
      </c>
      <c r="AJ266" s="2" t="b">
        <f t="shared" si="97"/>
        <v>0</v>
      </c>
      <c r="AK266" s="2" t="b">
        <f t="shared" si="98"/>
        <v>0</v>
      </c>
      <c r="AL266" s="2" t="b">
        <f t="shared" si="92"/>
        <v>0</v>
      </c>
      <c r="AM266" s="2" t="b">
        <f t="array" aca="1" ref="AM266" ca="1">IF(OR(M266="",SUM(IF(ISNUMBER(VALUE(MID(M266,ROW(INDIRECT("1:"&amp;LEN(M266))),1))),1,0))),FALSE,TRUE)</f>
        <v>0</v>
      </c>
      <c r="AN266" s="2" t="b">
        <f t="shared" si="99"/>
        <v>0</v>
      </c>
      <c r="AO266" s="2" t="b">
        <f t="array" aca="1" ref="AO266" ca="1">IF(OR(O266="",SUM(IF(ISNUMBER(VALUE(MID(O266,ROW(INDIRECT("1:"&amp;LEN(O266))),1))),1,0))),FALSE,TRUE)</f>
        <v>0</v>
      </c>
      <c r="AP266" s="2" t="b">
        <f t="shared" si="99"/>
        <v>0</v>
      </c>
      <c r="AQ266" s="2" t="b">
        <f t="shared" si="100"/>
        <v>0</v>
      </c>
      <c r="AR266" s="2" t="b">
        <f t="shared" si="101"/>
        <v>0</v>
      </c>
      <c r="AS266" s="2" t="b">
        <f t="shared" si="102"/>
        <v>0</v>
      </c>
      <c r="AT266" s="2" t="b">
        <f>IF(ISERROR(VLOOKUP(T266,Especificações!$K$7:$K$33,1,FALSE)),FALSE,TRUE)</f>
        <v>0</v>
      </c>
      <c r="AU266" s="2" t="b">
        <f t="shared" si="103"/>
        <v>0</v>
      </c>
      <c r="AV266" s="2" t="b">
        <f t="shared" si="104"/>
        <v>0</v>
      </c>
      <c r="AW266" s="2" t="b">
        <f t="shared" si="105"/>
        <v>0</v>
      </c>
      <c r="AX266" s="2" t="b">
        <f t="shared" si="106"/>
        <v>0</v>
      </c>
      <c r="AY266" s="2" t="b">
        <f t="shared" si="107"/>
        <v>0</v>
      </c>
      <c r="AZ266" s="24" t="b">
        <f>IF(COUNTA(Preencher!B266:Y266)=0,FALSE,TRUE)</f>
        <v>0</v>
      </c>
      <c r="BA266" s="24">
        <f t="shared" si="108"/>
        <v>0</v>
      </c>
      <c r="BB266" s="24">
        <f t="shared" si="109"/>
        <v>0</v>
      </c>
    </row>
    <row r="267" spans="1:54" ht="15.75" customHeight="1" x14ac:dyDescent="0.25">
      <c r="A267" s="2">
        <v>266</v>
      </c>
      <c r="B267" s="2" t="str">
        <f>IF(Preencher!B267="","",Preencher!B267)</f>
        <v/>
      </c>
      <c r="C267" s="2" t="str">
        <f>IF(Preencher!C267="","",Preencher!C267)</f>
        <v/>
      </c>
      <c r="D267" s="5" t="str">
        <f>IF(Preencher!D267="","",Preencher!D267)</f>
        <v/>
      </c>
      <c r="E267" s="5" t="str">
        <f>IF(Preencher!E267="","",Preencher!E267)</f>
        <v/>
      </c>
      <c r="F267" s="15" t="str">
        <f>IF(Preencher!F267="","",Preencher!F267)</f>
        <v/>
      </c>
      <c r="G267" s="15" t="str">
        <f>IF(Preencher!G267="","",Preencher!G267)</f>
        <v/>
      </c>
      <c r="H267" s="13" t="str">
        <f>IF(Preencher!H267="","",Preencher!H267)</f>
        <v/>
      </c>
      <c r="I267" s="17" t="str">
        <f>IF(Preencher!I267="","",Preencher!I267)</f>
        <v/>
      </c>
      <c r="J267" s="13" t="str">
        <f>IF(Preencher!J267="","",Preencher!J267)</f>
        <v/>
      </c>
      <c r="K267" s="20" t="str">
        <f>IF(Preencher!K267="","",Preencher!K267)</f>
        <v/>
      </c>
      <c r="L267" s="5" t="str">
        <f>IF(Preencher!L267="","",Preencher!L267)</f>
        <v/>
      </c>
      <c r="M267" s="5" t="str">
        <f>IF(Preencher!M267="","",Preencher!M267)</f>
        <v/>
      </c>
      <c r="N267" s="22" t="str">
        <f>IF(Preencher!N267="","",Preencher!N267)</f>
        <v/>
      </c>
      <c r="O267" s="5" t="str">
        <f>IF(Preencher!O267="","",Preencher!O267)</f>
        <v/>
      </c>
      <c r="P267" s="22" t="str">
        <f>IF(Preencher!P267="","",Preencher!P267)</f>
        <v/>
      </c>
      <c r="Q267" s="5" t="str">
        <f>IF(Preencher!Q267="","",Preencher!Q267)</f>
        <v/>
      </c>
      <c r="R267" s="13" t="str">
        <f>IF(Preencher!R267="","",Preencher!R267)</f>
        <v/>
      </c>
      <c r="S267" s="13" t="str">
        <f>IF(Preencher!S267="","",Preencher!S267)</f>
        <v/>
      </c>
      <c r="T267" s="13" t="str">
        <f>IF(Preencher!T267="","",Preencher!T267)</f>
        <v/>
      </c>
      <c r="U267" s="11" t="str">
        <f>IF(Preencher!U267="","",Preencher!U267)</f>
        <v/>
      </c>
      <c r="V267" s="5" t="str">
        <f>IF(Preencher!V267="","",Preencher!V267)</f>
        <v/>
      </c>
      <c r="W267" s="5" t="str">
        <f>IF(Preencher!W267="","",Preencher!W267)</f>
        <v/>
      </c>
      <c r="X267" s="5" t="str">
        <f>IF(Preencher!X267="","",Preencher!X267)</f>
        <v/>
      </c>
      <c r="Y267" s="25" t="str">
        <f>IF(Preencher!Y267="","",Preencher!Y267)</f>
        <v/>
      </c>
      <c r="AB267" s="2" t="b">
        <f t="shared" si="93"/>
        <v>0</v>
      </c>
      <c r="AC267" s="2" t="b">
        <f t="shared" si="94"/>
        <v>0</v>
      </c>
      <c r="AD267" s="2" t="b">
        <f t="shared" si="95"/>
        <v>0</v>
      </c>
      <c r="AE267" s="2" t="b">
        <f t="shared" si="88"/>
        <v>0</v>
      </c>
      <c r="AF267" s="2" t="b">
        <f t="shared" si="89"/>
        <v>0</v>
      </c>
      <c r="AG267" s="2" t="b">
        <f t="shared" si="90"/>
        <v>0</v>
      </c>
      <c r="AH267" s="2" t="b">
        <f t="shared" si="91"/>
        <v>0</v>
      </c>
      <c r="AI267" s="2" t="b">
        <f t="shared" si="96"/>
        <v>0</v>
      </c>
      <c r="AJ267" s="2" t="b">
        <f t="shared" si="97"/>
        <v>0</v>
      </c>
      <c r="AK267" s="2" t="b">
        <f t="shared" si="98"/>
        <v>0</v>
      </c>
      <c r="AL267" s="2" t="b">
        <f t="shared" si="92"/>
        <v>0</v>
      </c>
      <c r="AM267" s="2" t="b">
        <f t="array" aca="1" ref="AM267" ca="1">IF(OR(M267="",SUM(IF(ISNUMBER(VALUE(MID(M267,ROW(INDIRECT("1:"&amp;LEN(M267))),1))),1,0))),FALSE,TRUE)</f>
        <v>0</v>
      </c>
      <c r="AN267" s="2" t="b">
        <f t="shared" si="99"/>
        <v>0</v>
      </c>
      <c r="AO267" s="2" t="b">
        <f t="array" aca="1" ref="AO267" ca="1">IF(OR(O267="",SUM(IF(ISNUMBER(VALUE(MID(O267,ROW(INDIRECT("1:"&amp;LEN(O267))),1))),1,0))),FALSE,TRUE)</f>
        <v>0</v>
      </c>
      <c r="AP267" s="2" t="b">
        <f t="shared" si="99"/>
        <v>0</v>
      </c>
      <c r="AQ267" s="2" t="b">
        <f t="shared" si="100"/>
        <v>0</v>
      </c>
      <c r="AR267" s="2" t="b">
        <f t="shared" si="101"/>
        <v>0</v>
      </c>
      <c r="AS267" s="2" t="b">
        <f t="shared" si="102"/>
        <v>0</v>
      </c>
      <c r="AT267" s="2" t="b">
        <f>IF(ISERROR(VLOOKUP(T267,Especificações!$K$7:$K$33,1,FALSE)),FALSE,TRUE)</f>
        <v>0</v>
      </c>
      <c r="AU267" s="2" t="b">
        <f t="shared" si="103"/>
        <v>0</v>
      </c>
      <c r="AV267" s="2" t="b">
        <f t="shared" si="104"/>
        <v>0</v>
      </c>
      <c r="AW267" s="2" t="b">
        <f t="shared" si="105"/>
        <v>0</v>
      </c>
      <c r="AX267" s="2" t="b">
        <f t="shared" si="106"/>
        <v>0</v>
      </c>
      <c r="AY267" s="2" t="b">
        <f t="shared" si="107"/>
        <v>0</v>
      </c>
      <c r="AZ267" s="24" t="b">
        <f>IF(COUNTA(Preencher!B267:Y267)=0,FALSE,TRUE)</f>
        <v>0</v>
      </c>
      <c r="BA267" s="24">
        <f t="shared" si="108"/>
        <v>0</v>
      </c>
      <c r="BB267" s="24">
        <f t="shared" si="109"/>
        <v>0</v>
      </c>
    </row>
    <row r="268" spans="1:54" ht="15.75" customHeight="1" x14ac:dyDescent="0.25">
      <c r="A268" s="2">
        <v>267</v>
      </c>
      <c r="B268" s="2" t="str">
        <f>IF(Preencher!B268="","",Preencher!B268)</f>
        <v/>
      </c>
      <c r="C268" s="2" t="str">
        <f>IF(Preencher!C268="","",Preencher!C268)</f>
        <v/>
      </c>
      <c r="D268" s="5" t="str">
        <f>IF(Preencher!D268="","",Preencher!D268)</f>
        <v/>
      </c>
      <c r="E268" s="5" t="str">
        <f>IF(Preencher!E268="","",Preencher!E268)</f>
        <v/>
      </c>
      <c r="F268" s="15" t="str">
        <f>IF(Preencher!F268="","",Preencher!F268)</f>
        <v/>
      </c>
      <c r="G268" s="15" t="str">
        <f>IF(Preencher!G268="","",Preencher!G268)</f>
        <v/>
      </c>
      <c r="H268" s="13" t="str">
        <f>IF(Preencher!H268="","",Preencher!H268)</f>
        <v/>
      </c>
      <c r="I268" s="17" t="str">
        <f>IF(Preencher!I268="","",Preencher!I268)</f>
        <v/>
      </c>
      <c r="J268" s="13" t="str">
        <f>IF(Preencher!J268="","",Preencher!J268)</f>
        <v/>
      </c>
      <c r="K268" s="20" t="str">
        <f>IF(Preencher!K268="","",Preencher!K268)</f>
        <v/>
      </c>
      <c r="L268" s="5" t="str">
        <f>IF(Preencher!L268="","",Preencher!L268)</f>
        <v/>
      </c>
      <c r="M268" s="5" t="str">
        <f>IF(Preencher!M268="","",Preencher!M268)</f>
        <v/>
      </c>
      <c r="N268" s="22" t="str">
        <f>IF(Preencher!N268="","",Preencher!N268)</f>
        <v/>
      </c>
      <c r="O268" s="5" t="str">
        <f>IF(Preencher!O268="","",Preencher!O268)</f>
        <v/>
      </c>
      <c r="P268" s="22" t="str">
        <f>IF(Preencher!P268="","",Preencher!P268)</f>
        <v/>
      </c>
      <c r="Q268" s="5" t="str">
        <f>IF(Preencher!Q268="","",Preencher!Q268)</f>
        <v/>
      </c>
      <c r="R268" s="13" t="str">
        <f>IF(Preencher!R268="","",Preencher!R268)</f>
        <v/>
      </c>
      <c r="S268" s="13" t="str">
        <f>IF(Preencher!S268="","",Preencher!S268)</f>
        <v/>
      </c>
      <c r="T268" s="13" t="str">
        <f>IF(Preencher!T268="","",Preencher!T268)</f>
        <v/>
      </c>
      <c r="U268" s="11" t="str">
        <f>IF(Preencher!U268="","",Preencher!U268)</f>
        <v/>
      </c>
      <c r="V268" s="5" t="str">
        <f>IF(Preencher!V268="","",Preencher!V268)</f>
        <v/>
      </c>
      <c r="W268" s="5" t="str">
        <f>IF(Preencher!W268="","",Preencher!W268)</f>
        <v/>
      </c>
      <c r="X268" s="5" t="str">
        <f>IF(Preencher!X268="","",Preencher!X268)</f>
        <v/>
      </c>
      <c r="Y268" s="25" t="str">
        <f>IF(Preencher!Y268="","",Preencher!Y268)</f>
        <v/>
      </c>
      <c r="AB268" s="2" t="b">
        <f t="shared" si="93"/>
        <v>0</v>
      </c>
      <c r="AC268" s="2" t="b">
        <f t="shared" si="94"/>
        <v>0</v>
      </c>
      <c r="AD268" s="2" t="b">
        <f t="shared" si="95"/>
        <v>0</v>
      </c>
      <c r="AE268" s="2" t="b">
        <f t="shared" si="88"/>
        <v>0</v>
      </c>
      <c r="AF268" s="2" t="b">
        <f t="shared" si="89"/>
        <v>0</v>
      </c>
      <c r="AG268" s="2" t="b">
        <f t="shared" si="90"/>
        <v>0</v>
      </c>
      <c r="AH268" s="2" t="b">
        <f t="shared" si="91"/>
        <v>0</v>
      </c>
      <c r="AI268" s="2" t="b">
        <f t="shared" si="96"/>
        <v>0</v>
      </c>
      <c r="AJ268" s="2" t="b">
        <f t="shared" si="97"/>
        <v>0</v>
      </c>
      <c r="AK268" s="2" t="b">
        <f t="shared" si="98"/>
        <v>0</v>
      </c>
      <c r="AL268" s="2" t="b">
        <f t="shared" si="92"/>
        <v>0</v>
      </c>
      <c r="AM268" s="2" t="b">
        <f t="array" aca="1" ref="AM268" ca="1">IF(OR(M268="",SUM(IF(ISNUMBER(VALUE(MID(M268,ROW(INDIRECT("1:"&amp;LEN(M268))),1))),1,0))),FALSE,TRUE)</f>
        <v>0</v>
      </c>
      <c r="AN268" s="2" t="b">
        <f t="shared" si="99"/>
        <v>0</v>
      </c>
      <c r="AO268" s="2" t="b">
        <f t="array" aca="1" ref="AO268" ca="1">IF(OR(O268="",SUM(IF(ISNUMBER(VALUE(MID(O268,ROW(INDIRECT("1:"&amp;LEN(O268))),1))),1,0))),FALSE,TRUE)</f>
        <v>0</v>
      </c>
      <c r="AP268" s="2" t="b">
        <f t="shared" si="99"/>
        <v>0</v>
      </c>
      <c r="AQ268" s="2" t="b">
        <f t="shared" si="100"/>
        <v>0</v>
      </c>
      <c r="AR268" s="2" t="b">
        <f t="shared" si="101"/>
        <v>0</v>
      </c>
      <c r="AS268" s="2" t="b">
        <f t="shared" si="102"/>
        <v>0</v>
      </c>
      <c r="AT268" s="2" t="b">
        <f>IF(ISERROR(VLOOKUP(T268,Especificações!$K$7:$K$33,1,FALSE)),FALSE,TRUE)</f>
        <v>0</v>
      </c>
      <c r="AU268" s="2" t="b">
        <f t="shared" si="103"/>
        <v>0</v>
      </c>
      <c r="AV268" s="2" t="b">
        <f t="shared" si="104"/>
        <v>0</v>
      </c>
      <c r="AW268" s="2" t="b">
        <f t="shared" si="105"/>
        <v>0</v>
      </c>
      <c r="AX268" s="2" t="b">
        <f t="shared" si="106"/>
        <v>0</v>
      </c>
      <c r="AY268" s="2" t="b">
        <f t="shared" si="107"/>
        <v>0</v>
      </c>
      <c r="AZ268" s="24" t="b">
        <f>IF(COUNTA(Preencher!B268:Y268)=0,FALSE,TRUE)</f>
        <v>0</v>
      </c>
      <c r="BA268" s="24">
        <f t="shared" si="108"/>
        <v>0</v>
      </c>
      <c r="BB268" s="24">
        <f t="shared" si="109"/>
        <v>0</v>
      </c>
    </row>
    <row r="269" spans="1:54" ht="15.75" customHeight="1" x14ac:dyDescent="0.25">
      <c r="A269" s="2">
        <v>268</v>
      </c>
      <c r="B269" s="2" t="str">
        <f>IF(Preencher!B269="","",Preencher!B269)</f>
        <v/>
      </c>
      <c r="C269" s="2" t="str">
        <f>IF(Preencher!C269="","",Preencher!C269)</f>
        <v/>
      </c>
      <c r="D269" s="5" t="str">
        <f>IF(Preencher!D269="","",Preencher!D269)</f>
        <v/>
      </c>
      <c r="E269" s="5" t="str">
        <f>IF(Preencher!E269="","",Preencher!E269)</f>
        <v/>
      </c>
      <c r="F269" s="15" t="str">
        <f>IF(Preencher!F269="","",Preencher!F269)</f>
        <v/>
      </c>
      <c r="G269" s="15" t="str">
        <f>IF(Preencher!G269="","",Preencher!G269)</f>
        <v/>
      </c>
      <c r="H269" s="13" t="str">
        <f>IF(Preencher!H269="","",Preencher!H269)</f>
        <v/>
      </c>
      <c r="I269" s="17" t="str">
        <f>IF(Preencher!I269="","",Preencher!I269)</f>
        <v/>
      </c>
      <c r="J269" s="13" t="str">
        <f>IF(Preencher!J269="","",Preencher!J269)</f>
        <v/>
      </c>
      <c r="K269" s="20" t="str">
        <f>IF(Preencher!K269="","",Preencher!K269)</f>
        <v/>
      </c>
      <c r="L269" s="5" t="str">
        <f>IF(Preencher!L269="","",Preencher!L269)</f>
        <v/>
      </c>
      <c r="M269" s="5" t="str">
        <f>IF(Preencher!M269="","",Preencher!M269)</f>
        <v/>
      </c>
      <c r="N269" s="22" t="str">
        <f>IF(Preencher!N269="","",Preencher!N269)</f>
        <v/>
      </c>
      <c r="O269" s="5" t="str">
        <f>IF(Preencher!O269="","",Preencher!O269)</f>
        <v/>
      </c>
      <c r="P269" s="22" t="str">
        <f>IF(Preencher!P269="","",Preencher!P269)</f>
        <v/>
      </c>
      <c r="Q269" s="5" t="str">
        <f>IF(Preencher!Q269="","",Preencher!Q269)</f>
        <v/>
      </c>
      <c r="R269" s="13" t="str">
        <f>IF(Preencher!R269="","",Preencher!R269)</f>
        <v/>
      </c>
      <c r="S269" s="13" t="str">
        <f>IF(Preencher!S269="","",Preencher!S269)</f>
        <v/>
      </c>
      <c r="T269" s="13" t="str">
        <f>IF(Preencher!T269="","",Preencher!T269)</f>
        <v/>
      </c>
      <c r="U269" s="11" t="str">
        <f>IF(Preencher!U269="","",Preencher!U269)</f>
        <v/>
      </c>
      <c r="V269" s="5" t="str">
        <f>IF(Preencher!V269="","",Preencher!V269)</f>
        <v/>
      </c>
      <c r="W269" s="5" t="str">
        <f>IF(Preencher!W269="","",Preencher!W269)</f>
        <v/>
      </c>
      <c r="X269" s="5" t="str">
        <f>IF(Preencher!X269="","",Preencher!X269)</f>
        <v/>
      </c>
      <c r="Y269" s="25" t="str">
        <f>IF(Preencher!Y269="","",Preencher!Y269)</f>
        <v/>
      </c>
      <c r="AB269" s="2" t="b">
        <f t="shared" si="93"/>
        <v>0</v>
      </c>
      <c r="AC269" s="2" t="b">
        <f t="shared" si="94"/>
        <v>0</v>
      </c>
      <c r="AD269" s="2" t="b">
        <f t="shared" si="95"/>
        <v>0</v>
      </c>
      <c r="AE269" s="2" t="b">
        <f t="shared" si="88"/>
        <v>0</v>
      </c>
      <c r="AF269" s="2" t="b">
        <f t="shared" si="89"/>
        <v>0</v>
      </c>
      <c r="AG269" s="2" t="b">
        <f t="shared" si="90"/>
        <v>0</v>
      </c>
      <c r="AH269" s="2" t="b">
        <f t="shared" si="91"/>
        <v>0</v>
      </c>
      <c r="AI269" s="2" t="b">
        <f t="shared" si="96"/>
        <v>0</v>
      </c>
      <c r="AJ269" s="2" t="b">
        <f t="shared" si="97"/>
        <v>0</v>
      </c>
      <c r="AK269" s="2" t="b">
        <f t="shared" si="98"/>
        <v>0</v>
      </c>
      <c r="AL269" s="2" t="b">
        <f t="shared" si="92"/>
        <v>0</v>
      </c>
      <c r="AM269" s="2" t="b">
        <f t="array" aca="1" ref="AM269" ca="1">IF(OR(M269="",SUM(IF(ISNUMBER(VALUE(MID(M269,ROW(INDIRECT("1:"&amp;LEN(M269))),1))),1,0))),FALSE,TRUE)</f>
        <v>0</v>
      </c>
      <c r="AN269" s="2" t="b">
        <f t="shared" si="99"/>
        <v>0</v>
      </c>
      <c r="AO269" s="2" t="b">
        <f t="array" aca="1" ref="AO269" ca="1">IF(OR(O269="",SUM(IF(ISNUMBER(VALUE(MID(O269,ROW(INDIRECT("1:"&amp;LEN(O269))),1))),1,0))),FALSE,TRUE)</f>
        <v>0</v>
      </c>
      <c r="AP269" s="2" t="b">
        <f t="shared" si="99"/>
        <v>0</v>
      </c>
      <c r="AQ269" s="2" t="b">
        <f t="shared" si="100"/>
        <v>0</v>
      </c>
      <c r="AR269" s="2" t="b">
        <f t="shared" si="101"/>
        <v>0</v>
      </c>
      <c r="AS269" s="2" t="b">
        <f t="shared" si="102"/>
        <v>0</v>
      </c>
      <c r="AT269" s="2" t="b">
        <f>IF(ISERROR(VLOOKUP(T269,Especificações!$K$7:$K$33,1,FALSE)),FALSE,TRUE)</f>
        <v>0</v>
      </c>
      <c r="AU269" s="2" t="b">
        <f t="shared" si="103"/>
        <v>0</v>
      </c>
      <c r="AV269" s="2" t="b">
        <f t="shared" si="104"/>
        <v>0</v>
      </c>
      <c r="AW269" s="2" t="b">
        <f t="shared" si="105"/>
        <v>0</v>
      </c>
      <c r="AX269" s="2" t="b">
        <f t="shared" si="106"/>
        <v>0</v>
      </c>
      <c r="AY269" s="2" t="b">
        <f t="shared" si="107"/>
        <v>0</v>
      </c>
      <c r="AZ269" s="24" t="b">
        <f>IF(COUNTA(Preencher!B269:Y269)=0,FALSE,TRUE)</f>
        <v>0</v>
      </c>
      <c r="BA269" s="24">
        <f t="shared" si="108"/>
        <v>0</v>
      </c>
      <c r="BB269" s="24">
        <f t="shared" si="109"/>
        <v>0</v>
      </c>
    </row>
    <row r="270" spans="1:54" ht="15.75" customHeight="1" x14ac:dyDescent="0.25">
      <c r="A270" s="2">
        <v>269</v>
      </c>
      <c r="B270" s="2" t="str">
        <f>IF(Preencher!B270="","",Preencher!B270)</f>
        <v/>
      </c>
      <c r="C270" s="2" t="str">
        <f>IF(Preencher!C270="","",Preencher!C270)</f>
        <v/>
      </c>
      <c r="D270" s="5" t="str">
        <f>IF(Preencher!D270="","",Preencher!D270)</f>
        <v/>
      </c>
      <c r="E270" s="5" t="str">
        <f>IF(Preencher!E270="","",Preencher!E270)</f>
        <v/>
      </c>
      <c r="F270" s="15" t="str">
        <f>IF(Preencher!F270="","",Preencher!F270)</f>
        <v/>
      </c>
      <c r="G270" s="15" t="str">
        <f>IF(Preencher!G270="","",Preencher!G270)</f>
        <v/>
      </c>
      <c r="H270" s="13" t="str">
        <f>IF(Preencher!H270="","",Preencher!H270)</f>
        <v/>
      </c>
      <c r="I270" s="17" t="str">
        <f>IF(Preencher!I270="","",Preencher!I270)</f>
        <v/>
      </c>
      <c r="J270" s="13" t="str">
        <f>IF(Preencher!J270="","",Preencher!J270)</f>
        <v/>
      </c>
      <c r="K270" s="20" t="str">
        <f>IF(Preencher!K270="","",Preencher!K270)</f>
        <v/>
      </c>
      <c r="L270" s="5" t="str">
        <f>IF(Preencher!L270="","",Preencher!L270)</f>
        <v/>
      </c>
      <c r="M270" s="5" t="str">
        <f>IF(Preencher!M270="","",Preencher!M270)</f>
        <v/>
      </c>
      <c r="N270" s="22" t="str">
        <f>IF(Preencher!N270="","",Preencher!N270)</f>
        <v/>
      </c>
      <c r="O270" s="5" t="str">
        <f>IF(Preencher!O270="","",Preencher!O270)</f>
        <v/>
      </c>
      <c r="P270" s="22" t="str">
        <f>IF(Preencher!P270="","",Preencher!P270)</f>
        <v/>
      </c>
      <c r="Q270" s="5" t="str">
        <f>IF(Preencher!Q270="","",Preencher!Q270)</f>
        <v/>
      </c>
      <c r="R270" s="13" t="str">
        <f>IF(Preencher!R270="","",Preencher!R270)</f>
        <v/>
      </c>
      <c r="S270" s="13" t="str">
        <f>IF(Preencher!S270="","",Preencher!S270)</f>
        <v/>
      </c>
      <c r="T270" s="13" t="str">
        <f>IF(Preencher!T270="","",Preencher!T270)</f>
        <v/>
      </c>
      <c r="U270" s="11" t="str">
        <f>IF(Preencher!U270="","",Preencher!U270)</f>
        <v/>
      </c>
      <c r="V270" s="5" t="str">
        <f>IF(Preencher!V270="","",Preencher!V270)</f>
        <v/>
      </c>
      <c r="W270" s="5" t="str">
        <f>IF(Preencher!W270="","",Preencher!W270)</f>
        <v/>
      </c>
      <c r="X270" s="5" t="str">
        <f>IF(Preencher!X270="","",Preencher!X270)</f>
        <v/>
      </c>
      <c r="Y270" s="25" t="str">
        <f>IF(Preencher!Y270="","",Preencher!Y270)</f>
        <v/>
      </c>
      <c r="AB270" s="2" t="b">
        <f t="shared" si="93"/>
        <v>0</v>
      </c>
      <c r="AC270" s="2" t="b">
        <f t="shared" si="94"/>
        <v>0</v>
      </c>
      <c r="AD270" s="2" t="b">
        <f t="shared" si="95"/>
        <v>0</v>
      </c>
      <c r="AE270" s="2" t="b">
        <f t="shared" si="88"/>
        <v>0</v>
      </c>
      <c r="AF270" s="2" t="b">
        <f t="shared" si="89"/>
        <v>0</v>
      </c>
      <c r="AG270" s="2" t="b">
        <f t="shared" si="90"/>
        <v>0</v>
      </c>
      <c r="AH270" s="2" t="b">
        <f t="shared" si="91"/>
        <v>0</v>
      </c>
      <c r="AI270" s="2" t="b">
        <f t="shared" si="96"/>
        <v>0</v>
      </c>
      <c r="AJ270" s="2" t="b">
        <f t="shared" si="97"/>
        <v>0</v>
      </c>
      <c r="AK270" s="2" t="b">
        <f t="shared" si="98"/>
        <v>0</v>
      </c>
      <c r="AL270" s="2" t="b">
        <f t="shared" si="92"/>
        <v>0</v>
      </c>
      <c r="AM270" s="2" t="b">
        <f t="array" aca="1" ref="AM270" ca="1">IF(OR(M270="",SUM(IF(ISNUMBER(VALUE(MID(M270,ROW(INDIRECT("1:"&amp;LEN(M270))),1))),1,0))),FALSE,TRUE)</f>
        <v>0</v>
      </c>
      <c r="AN270" s="2" t="b">
        <f t="shared" si="99"/>
        <v>0</v>
      </c>
      <c r="AO270" s="2" t="b">
        <f t="array" aca="1" ref="AO270" ca="1">IF(OR(O270="",SUM(IF(ISNUMBER(VALUE(MID(O270,ROW(INDIRECT("1:"&amp;LEN(O270))),1))),1,0))),FALSE,TRUE)</f>
        <v>0</v>
      </c>
      <c r="AP270" s="2" t="b">
        <f t="shared" si="99"/>
        <v>0</v>
      </c>
      <c r="AQ270" s="2" t="b">
        <f t="shared" si="100"/>
        <v>0</v>
      </c>
      <c r="AR270" s="2" t="b">
        <f t="shared" si="101"/>
        <v>0</v>
      </c>
      <c r="AS270" s="2" t="b">
        <f t="shared" si="102"/>
        <v>0</v>
      </c>
      <c r="AT270" s="2" t="b">
        <f>IF(ISERROR(VLOOKUP(T270,Especificações!$K$7:$K$33,1,FALSE)),FALSE,TRUE)</f>
        <v>0</v>
      </c>
      <c r="AU270" s="2" t="b">
        <f t="shared" si="103"/>
        <v>0</v>
      </c>
      <c r="AV270" s="2" t="b">
        <f t="shared" si="104"/>
        <v>0</v>
      </c>
      <c r="AW270" s="2" t="b">
        <f t="shared" si="105"/>
        <v>0</v>
      </c>
      <c r="AX270" s="2" t="b">
        <f t="shared" si="106"/>
        <v>0</v>
      </c>
      <c r="AY270" s="2" t="b">
        <f t="shared" si="107"/>
        <v>0</v>
      </c>
      <c r="AZ270" s="24" t="b">
        <f>IF(COUNTA(Preencher!B270:Y270)=0,FALSE,TRUE)</f>
        <v>0</v>
      </c>
      <c r="BA270" s="24">
        <f t="shared" si="108"/>
        <v>0</v>
      </c>
      <c r="BB270" s="24">
        <f t="shared" si="109"/>
        <v>0</v>
      </c>
    </row>
    <row r="271" spans="1:54" ht="15.75" customHeight="1" x14ac:dyDescent="0.25">
      <c r="A271" s="2">
        <v>270</v>
      </c>
      <c r="B271" s="2" t="str">
        <f>IF(Preencher!B271="","",Preencher!B271)</f>
        <v/>
      </c>
      <c r="C271" s="2" t="str">
        <f>IF(Preencher!C271="","",Preencher!C271)</f>
        <v/>
      </c>
      <c r="D271" s="5" t="str">
        <f>IF(Preencher!D271="","",Preencher!D271)</f>
        <v/>
      </c>
      <c r="E271" s="5" t="str">
        <f>IF(Preencher!E271="","",Preencher!E271)</f>
        <v/>
      </c>
      <c r="F271" s="15" t="str">
        <f>IF(Preencher!F271="","",Preencher!F271)</f>
        <v/>
      </c>
      <c r="G271" s="15" t="str">
        <f>IF(Preencher!G271="","",Preencher!G271)</f>
        <v/>
      </c>
      <c r="H271" s="13" t="str">
        <f>IF(Preencher!H271="","",Preencher!H271)</f>
        <v/>
      </c>
      <c r="I271" s="17" t="str">
        <f>IF(Preencher!I271="","",Preencher!I271)</f>
        <v/>
      </c>
      <c r="J271" s="13" t="str">
        <f>IF(Preencher!J271="","",Preencher!J271)</f>
        <v/>
      </c>
      <c r="K271" s="20" t="str">
        <f>IF(Preencher!K271="","",Preencher!K271)</f>
        <v/>
      </c>
      <c r="L271" s="5" t="str">
        <f>IF(Preencher!L271="","",Preencher!L271)</f>
        <v/>
      </c>
      <c r="M271" s="5" t="str">
        <f>IF(Preencher!M271="","",Preencher!M271)</f>
        <v/>
      </c>
      <c r="N271" s="22" t="str">
        <f>IF(Preencher!N271="","",Preencher!N271)</f>
        <v/>
      </c>
      <c r="O271" s="5" t="str">
        <f>IF(Preencher!O271="","",Preencher!O271)</f>
        <v/>
      </c>
      <c r="P271" s="22" t="str">
        <f>IF(Preencher!P271="","",Preencher!P271)</f>
        <v/>
      </c>
      <c r="Q271" s="5" t="str">
        <f>IF(Preencher!Q271="","",Preencher!Q271)</f>
        <v/>
      </c>
      <c r="R271" s="13" t="str">
        <f>IF(Preencher!R271="","",Preencher!R271)</f>
        <v/>
      </c>
      <c r="S271" s="13" t="str">
        <f>IF(Preencher!S271="","",Preencher!S271)</f>
        <v/>
      </c>
      <c r="T271" s="13" t="str">
        <f>IF(Preencher!T271="","",Preencher!T271)</f>
        <v/>
      </c>
      <c r="U271" s="11" t="str">
        <f>IF(Preencher!U271="","",Preencher!U271)</f>
        <v/>
      </c>
      <c r="V271" s="5" t="str">
        <f>IF(Preencher!V271="","",Preencher!V271)</f>
        <v/>
      </c>
      <c r="W271" s="5" t="str">
        <f>IF(Preencher!W271="","",Preencher!W271)</f>
        <v/>
      </c>
      <c r="X271" s="5" t="str">
        <f>IF(Preencher!X271="","",Preencher!X271)</f>
        <v/>
      </c>
      <c r="Y271" s="25" t="str">
        <f>IF(Preencher!Y271="","",Preencher!Y271)</f>
        <v/>
      </c>
      <c r="AB271" s="2" t="b">
        <f t="shared" si="93"/>
        <v>0</v>
      </c>
      <c r="AC271" s="2" t="b">
        <f t="shared" si="94"/>
        <v>0</v>
      </c>
      <c r="AD271" s="2" t="b">
        <f t="shared" si="95"/>
        <v>0</v>
      </c>
      <c r="AE271" s="2" t="b">
        <f t="shared" si="88"/>
        <v>0</v>
      </c>
      <c r="AF271" s="2" t="b">
        <f t="shared" si="89"/>
        <v>0</v>
      </c>
      <c r="AG271" s="2" t="b">
        <f t="shared" si="90"/>
        <v>0</v>
      </c>
      <c r="AH271" s="2" t="b">
        <f t="shared" si="91"/>
        <v>0</v>
      </c>
      <c r="AI271" s="2" t="b">
        <f t="shared" si="96"/>
        <v>0</v>
      </c>
      <c r="AJ271" s="2" t="b">
        <f t="shared" si="97"/>
        <v>0</v>
      </c>
      <c r="AK271" s="2" t="b">
        <f t="shared" si="98"/>
        <v>0</v>
      </c>
      <c r="AL271" s="2" t="b">
        <f t="shared" si="92"/>
        <v>0</v>
      </c>
      <c r="AM271" s="2" t="b">
        <f t="array" aca="1" ref="AM271" ca="1">IF(OR(M271="",SUM(IF(ISNUMBER(VALUE(MID(M271,ROW(INDIRECT("1:"&amp;LEN(M271))),1))),1,0))),FALSE,TRUE)</f>
        <v>0</v>
      </c>
      <c r="AN271" s="2" t="b">
        <f t="shared" si="99"/>
        <v>0</v>
      </c>
      <c r="AO271" s="2" t="b">
        <f t="array" aca="1" ref="AO271" ca="1">IF(OR(O271="",SUM(IF(ISNUMBER(VALUE(MID(O271,ROW(INDIRECT("1:"&amp;LEN(O271))),1))),1,0))),FALSE,TRUE)</f>
        <v>0</v>
      </c>
      <c r="AP271" s="2" t="b">
        <f t="shared" si="99"/>
        <v>0</v>
      </c>
      <c r="AQ271" s="2" t="b">
        <f t="shared" si="100"/>
        <v>0</v>
      </c>
      <c r="AR271" s="2" t="b">
        <f t="shared" si="101"/>
        <v>0</v>
      </c>
      <c r="AS271" s="2" t="b">
        <f t="shared" si="102"/>
        <v>0</v>
      </c>
      <c r="AT271" s="2" t="b">
        <f>IF(ISERROR(VLOOKUP(T271,Especificações!$K$7:$K$33,1,FALSE)),FALSE,TRUE)</f>
        <v>0</v>
      </c>
      <c r="AU271" s="2" t="b">
        <f t="shared" si="103"/>
        <v>0</v>
      </c>
      <c r="AV271" s="2" t="b">
        <f t="shared" si="104"/>
        <v>0</v>
      </c>
      <c r="AW271" s="2" t="b">
        <f t="shared" si="105"/>
        <v>0</v>
      </c>
      <c r="AX271" s="2" t="b">
        <f t="shared" si="106"/>
        <v>0</v>
      </c>
      <c r="AY271" s="2" t="b">
        <f t="shared" si="107"/>
        <v>0</v>
      </c>
      <c r="AZ271" s="24" t="b">
        <f>IF(COUNTA(Preencher!B271:Y271)=0,FALSE,TRUE)</f>
        <v>0</v>
      </c>
      <c r="BA271" s="24">
        <f t="shared" si="108"/>
        <v>0</v>
      </c>
      <c r="BB271" s="24">
        <f t="shared" si="109"/>
        <v>0</v>
      </c>
    </row>
    <row r="272" spans="1:54" ht="15.75" customHeight="1" x14ac:dyDescent="0.25">
      <c r="A272" s="2">
        <v>271</v>
      </c>
      <c r="B272" s="2" t="str">
        <f>IF(Preencher!B272="","",Preencher!B272)</f>
        <v/>
      </c>
      <c r="C272" s="2" t="str">
        <f>IF(Preencher!C272="","",Preencher!C272)</f>
        <v/>
      </c>
      <c r="D272" s="5" t="str">
        <f>IF(Preencher!D272="","",Preencher!D272)</f>
        <v/>
      </c>
      <c r="E272" s="5" t="str">
        <f>IF(Preencher!E272="","",Preencher!E272)</f>
        <v/>
      </c>
      <c r="F272" s="15" t="str">
        <f>IF(Preencher!F272="","",Preencher!F272)</f>
        <v/>
      </c>
      <c r="G272" s="15" t="str">
        <f>IF(Preencher!G272="","",Preencher!G272)</f>
        <v/>
      </c>
      <c r="H272" s="13" t="str">
        <f>IF(Preencher!H272="","",Preencher!H272)</f>
        <v/>
      </c>
      <c r="I272" s="17" t="str">
        <f>IF(Preencher!I272="","",Preencher!I272)</f>
        <v/>
      </c>
      <c r="J272" s="13" t="str">
        <f>IF(Preencher!J272="","",Preencher!J272)</f>
        <v/>
      </c>
      <c r="K272" s="20" t="str">
        <f>IF(Preencher!K272="","",Preencher!K272)</f>
        <v/>
      </c>
      <c r="L272" s="5" t="str">
        <f>IF(Preencher!L272="","",Preencher!L272)</f>
        <v/>
      </c>
      <c r="M272" s="5" t="str">
        <f>IF(Preencher!M272="","",Preencher!M272)</f>
        <v/>
      </c>
      <c r="N272" s="22" t="str">
        <f>IF(Preencher!N272="","",Preencher!N272)</f>
        <v/>
      </c>
      <c r="O272" s="5" t="str">
        <f>IF(Preencher!O272="","",Preencher!O272)</f>
        <v/>
      </c>
      <c r="P272" s="22" t="str">
        <f>IF(Preencher!P272="","",Preencher!P272)</f>
        <v/>
      </c>
      <c r="Q272" s="5" t="str">
        <f>IF(Preencher!Q272="","",Preencher!Q272)</f>
        <v/>
      </c>
      <c r="R272" s="13" t="str">
        <f>IF(Preencher!R272="","",Preencher!R272)</f>
        <v/>
      </c>
      <c r="S272" s="13" t="str">
        <f>IF(Preencher!S272="","",Preencher!S272)</f>
        <v/>
      </c>
      <c r="T272" s="13" t="str">
        <f>IF(Preencher!T272="","",Preencher!T272)</f>
        <v/>
      </c>
      <c r="U272" s="11" t="str">
        <f>IF(Preencher!U272="","",Preencher!U272)</f>
        <v/>
      </c>
      <c r="V272" s="5" t="str">
        <f>IF(Preencher!V272="","",Preencher!V272)</f>
        <v/>
      </c>
      <c r="W272" s="5" t="str">
        <f>IF(Preencher!W272="","",Preencher!W272)</f>
        <v/>
      </c>
      <c r="X272" s="5" t="str">
        <f>IF(Preencher!X272="","",Preencher!X272)</f>
        <v/>
      </c>
      <c r="Y272" s="25" t="str">
        <f>IF(Preencher!Y272="","",Preencher!Y272)</f>
        <v/>
      </c>
      <c r="AB272" s="2" t="b">
        <f t="shared" si="93"/>
        <v>0</v>
      </c>
      <c r="AC272" s="2" t="b">
        <f t="shared" si="94"/>
        <v>0</v>
      </c>
      <c r="AD272" s="2" t="b">
        <f t="shared" si="95"/>
        <v>0</v>
      </c>
      <c r="AE272" s="2" t="b">
        <f t="shared" si="88"/>
        <v>0</v>
      </c>
      <c r="AF272" s="2" t="b">
        <f t="shared" si="89"/>
        <v>0</v>
      </c>
      <c r="AG272" s="2" t="b">
        <f t="shared" si="90"/>
        <v>0</v>
      </c>
      <c r="AH272" s="2" t="b">
        <f t="shared" si="91"/>
        <v>0</v>
      </c>
      <c r="AI272" s="2" t="b">
        <f t="shared" si="96"/>
        <v>0</v>
      </c>
      <c r="AJ272" s="2" t="b">
        <f t="shared" si="97"/>
        <v>0</v>
      </c>
      <c r="AK272" s="2" t="b">
        <f t="shared" si="98"/>
        <v>0</v>
      </c>
      <c r="AL272" s="2" t="b">
        <f t="shared" si="92"/>
        <v>0</v>
      </c>
      <c r="AM272" s="2" t="b">
        <f t="array" aca="1" ref="AM272" ca="1">IF(OR(M272="",SUM(IF(ISNUMBER(VALUE(MID(M272,ROW(INDIRECT("1:"&amp;LEN(M272))),1))),1,0))),FALSE,TRUE)</f>
        <v>0</v>
      </c>
      <c r="AN272" s="2" t="b">
        <f t="shared" si="99"/>
        <v>0</v>
      </c>
      <c r="AO272" s="2" t="b">
        <f t="array" aca="1" ref="AO272" ca="1">IF(OR(O272="",SUM(IF(ISNUMBER(VALUE(MID(O272,ROW(INDIRECT("1:"&amp;LEN(O272))),1))),1,0))),FALSE,TRUE)</f>
        <v>0</v>
      </c>
      <c r="AP272" s="2" t="b">
        <f t="shared" si="99"/>
        <v>0</v>
      </c>
      <c r="AQ272" s="2" t="b">
        <f t="shared" si="100"/>
        <v>0</v>
      </c>
      <c r="AR272" s="2" t="b">
        <f t="shared" si="101"/>
        <v>0</v>
      </c>
      <c r="AS272" s="2" t="b">
        <f t="shared" si="102"/>
        <v>0</v>
      </c>
      <c r="AT272" s="2" t="b">
        <f>IF(ISERROR(VLOOKUP(T272,Especificações!$K$7:$K$33,1,FALSE)),FALSE,TRUE)</f>
        <v>0</v>
      </c>
      <c r="AU272" s="2" t="b">
        <f t="shared" si="103"/>
        <v>0</v>
      </c>
      <c r="AV272" s="2" t="b">
        <f t="shared" si="104"/>
        <v>0</v>
      </c>
      <c r="AW272" s="2" t="b">
        <f t="shared" si="105"/>
        <v>0</v>
      </c>
      <c r="AX272" s="2" t="b">
        <f t="shared" si="106"/>
        <v>0</v>
      </c>
      <c r="AY272" s="2" t="b">
        <f t="shared" si="107"/>
        <v>0</v>
      </c>
      <c r="AZ272" s="24" t="b">
        <f>IF(COUNTA(Preencher!B272:Y272)=0,FALSE,TRUE)</f>
        <v>0</v>
      </c>
      <c r="BA272" s="24">
        <f t="shared" si="108"/>
        <v>0</v>
      </c>
      <c r="BB272" s="24">
        <f t="shared" si="109"/>
        <v>0</v>
      </c>
    </row>
    <row r="273" spans="1:54" ht="15.75" customHeight="1" x14ac:dyDescent="0.25">
      <c r="A273" s="2">
        <v>272</v>
      </c>
      <c r="B273" s="2" t="str">
        <f>IF(Preencher!B273="","",Preencher!B273)</f>
        <v/>
      </c>
      <c r="C273" s="2" t="str">
        <f>IF(Preencher!C273="","",Preencher!C273)</f>
        <v/>
      </c>
      <c r="D273" s="5" t="str">
        <f>IF(Preencher!D273="","",Preencher!D273)</f>
        <v/>
      </c>
      <c r="E273" s="5" t="str">
        <f>IF(Preencher!E273="","",Preencher!E273)</f>
        <v/>
      </c>
      <c r="F273" s="15" t="str">
        <f>IF(Preencher!F273="","",Preencher!F273)</f>
        <v/>
      </c>
      <c r="G273" s="15" t="str">
        <f>IF(Preencher!G273="","",Preencher!G273)</f>
        <v/>
      </c>
      <c r="H273" s="13" t="str">
        <f>IF(Preencher!H273="","",Preencher!H273)</f>
        <v/>
      </c>
      <c r="I273" s="17" t="str">
        <f>IF(Preencher!I273="","",Preencher!I273)</f>
        <v/>
      </c>
      <c r="J273" s="13" t="str">
        <f>IF(Preencher!J273="","",Preencher!J273)</f>
        <v/>
      </c>
      <c r="K273" s="20" t="str">
        <f>IF(Preencher!K273="","",Preencher!K273)</f>
        <v/>
      </c>
      <c r="L273" s="5" t="str">
        <f>IF(Preencher!L273="","",Preencher!L273)</f>
        <v/>
      </c>
      <c r="M273" s="5" t="str">
        <f>IF(Preencher!M273="","",Preencher!M273)</f>
        <v/>
      </c>
      <c r="N273" s="22" t="str">
        <f>IF(Preencher!N273="","",Preencher!N273)</f>
        <v/>
      </c>
      <c r="O273" s="5" t="str">
        <f>IF(Preencher!O273="","",Preencher!O273)</f>
        <v/>
      </c>
      <c r="P273" s="22" t="str">
        <f>IF(Preencher!P273="","",Preencher!P273)</f>
        <v/>
      </c>
      <c r="Q273" s="5" t="str">
        <f>IF(Preencher!Q273="","",Preencher!Q273)</f>
        <v/>
      </c>
      <c r="R273" s="13" t="str">
        <f>IF(Preencher!R273="","",Preencher!R273)</f>
        <v/>
      </c>
      <c r="S273" s="13" t="str">
        <f>IF(Preencher!S273="","",Preencher!S273)</f>
        <v/>
      </c>
      <c r="T273" s="13" t="str">
        <f>IF(Preencher!T273="","",Preencher!T273)</f>
        <v/>
      </c>
      <c r="U273" s="11" t="str">
        <f>IF(Preencher!U273="","",Preencher!U273)</f>
        <v/>
      </c>
      <c r="V273" s="5" t="str">
        <f>IF(Preencher!V273="","",Preencher!V273)</f>
        <v/>
      </c>
      <c r="W273" s="5" t="str">
        <f>IF(Preencher!W273="","",Preencher!W273)</f>
        <v/>
      </c>
      <c r="X273" s="5" t="str">
        <f>IF(Preencher!X273="","",Preencher!X273)</f>
        <v/>
      </c>
      <c r="Y273" s="25" t="str">
        <f>IF(Preencher!Y273="","",Preencher!Y273)</f>
        <v/>
      </c>
      <c r="AB273" s="2" t="b">
        <f t="shared" si="93"/>
        <v>0</v>
      </c>
      <c r="AC273" s="2" t="b">
        <f t="shared" si="94"/>
        <v>0</v>
      </c>
      <c r="AD273" s="2" t="b">
        <f t="shared" si="95"/>
        <v>0</v>
      </c>
      <c r="AE273" s="2" t="b">
        <f t="shared" si="88"/>
        <v>0</v>
      </c>
      <c r="AF273" s="2" t="b">
        <f t="shared" si="89"/>
        <v>0</v>
      </c>
      <c r="AG273" s="2" t="b">
        <f t="shared" si="90"/>
        <v>0</v>
      </c>
      <c r="AH273" s="2" t="b">
        <f t="shared" si="91"/>
        <v>0</v>
      </c>
      <c r="AI273" s="2" t="b">
        <f t="shared" si="96"/>
        <v>0</v>
      </c>
      <c r="AJ273" s="2" t="b">
        <f t="shared" si="97"/>
        <v>0</v>
      </c>
      <c r="AK273" s="2" t="b">
        <f t="shared" si="98"/>
        <v>0</v>
      </c>
      <c r="AL273" s="2" t="b">
        <f t="shared" si="92"/>
        <v>0</v>
      </c>
      <c r="AM273" s="2" t="b">
        <f t="array" aca="1" ref="AM273" ca="1">IF(OR(M273="",SUM(IF(ISNUMBER(VALUE(MID(M273,ROW(INDIRECT("1:"&amp;LEN(M273))),1))),1,0))),FALSE,TRUE)</f>
        <v>0</v>
      </c>
      <c r="AN273" s="2" t="b">
        <f t="shared" si="99"/>
        <v>0</v>
      </c>
      <c r="AO273" s="2" t="b">
        <f t="array" aca="1" ref="AO273" ca="1">IF(OR(O273="",SUM(IF(ISNUMBER(VALUE(MID(O273,ROW(INDIRECT("1:"&amp;LEN(O273))),1))),1,0))),FALSE,TRUE)</f>
        <v>0</v>
      </c>
      <c r="AP273" s="2" t="b">
        <f t="shared" si="99"/>
        <v>0</v>
      </c>
      <c r="AQ273" s="2" t="b">
        <f t="shared" si="100"/>
        <v>0</v>
      </c>
      <c r="AR273" s="2" t="b">
        <f t="shared" si="101"/>
        <v>0</v>
      </c>
      <c r="AS273" s="2" t="b">
        <f t="shared" si="102"/>
        <v>0</v>
      </c>
      <c r="AT273" s="2" t="b">
        <f>IF(ISERROR(VLOOKUP(T273,Especificações!$K$7:$K$33,1,FALSE)),FALSE,TRUE)</f>
        <v>0</v>
      </c>
      <c r="AU273" s="2" t="b">
        <f t="shared" si="103"/>
        <v>0</v>
      </c>
      <c r="AV273" s="2" t="b">
        <f t="shared" si="104"/>
        <v>0</v>
      </c>
      <c r="AW273" s="2" t="b">
        <f t="shared" si="105"/>
        <v>0</v>
      </c>
      <c r="AX273" s="2" t="b">
        <f t="shared" si="106"/>
        <v>0</v>
      </c>
      <c r="AY273" s="2" t="b">
        <f t="shared" si="107"/>
        <v>0</v>
      </c>
      <c r="AZ273" s="24" t="b">
        <f>IF(COUNTA(Preencher!B273:Y273)=0,FALSE,TRUE)</f>
        <v>0</v>
      </c>
      <c r="BA273" s="24">
        <f t="shared" si="108"/>
        <v>0</v>
      </c>
      <c r="BB273" s="24">
        <f t="shared" si="109"/>
        <v>0</v>
      </c>
    </row>
    <row r="274" spans="1:54" ht="15.75" customHeight="1" x14ac:dyDescent="0.25">
      <c r="A274" s="2">
        <v>273</v>
      </c>
      <c r="B274" s="2" t="str">
        <f>IF(Preencher!B274="","",Preencher!B274)</f>
        <v/>
      </c>
      <c r="C274" s="2" t="str">
        <f>IF(Preencher!C274="","",Preencher!C274)</f>
        <v/>
      </c>
      <c r="D274" s="5" t="str">
        <f>IF(Preencher!D274="","",Preencher!D274)</f>
        <v/>
      </c>
      <c r="E274" s="5" t="str">
        <f>IF(Preencher!E274="","",Preencher!E274)</f>
        <v/>
      </c>
      <c r="F274" s="15" t="str">
        <f>IF(Preencher!F274="","",Preencher!F274)</f>
        <v/>
      </c>
      <c r="G274" s="15" t="str">
        <f>IF(Preencher!G274="","",Preencher!G274)</f>
        <v/>
      </c>
      <c r="H274" s="13" t="str">
        <f>IF(Preencher!H274="","",Preencher!H274)</f>
        <v/>
      </c>
      <c r="I274" s="17" t="str">
        <f>IF(Preencher!I274="","",Preencher!I274)</f>
        <v/>
      </c>
      <c r="J274" s="13" t="str">
        <f>IF(Preencher!J274="","",Preencher!J274)</f>
        <v/>
      </c>
      <c r="K274" s="20" t="str">
        <f>IF(Preencher!K274="","",Preencher!K274)</f>
        <v/>
      </c>
      <c r="L274" s="5" t="str">
        <f>IF(Preencher!L274="","",Preencher!L274)</f>
        <v/>
      </c>
      <c r="M274" s="5" t="str">
        <f>IF(Preencher!M274="","",Preencher!M274)</f>
        <v/>
      </c>
      <c r="N274" s="22" t="str">
        <f>IF(Preencher!N274="","",Preencher!N274)</f>
        <v/>
      </c>
      <c r="O274" s="5" t="str">
        <f>IF(Preencher!O274="","",Preencher!O274)</f>
        <v/>
      </c>
      <c r="P274" s="22" t="str">
        <f>IF(Preencher!P274="","",Preencher!P274)</f>
        <v/>
      </c>
      <c r="Q274" s="5" t="str">
        <f>IF(Preencher!Q274="","",Preencher!Q274)</f>
        <v/>
      </c>
      <c r="R274" s="13" t="str">
        <f>IF(Preencher!R274="","",Preencher!R274)</f>
        <v/>
      </c>
      <c r="S274" s="13" t="str">
        <f>IF(Preencher!S274="","",Preencher!S274)</f>
        <v/>
      </c>
      <c r="T274" s="13" t="str">
        <f>IF(Preencher!T274="","",Preencher!T274)</f>
        <v/>
      </c>
      <c r="U274" s="11" t="str">
        <f>IF(Preencher!U274="","",Preencher!U274)</f>
        <v/>
      </c>
      <c r="V274" s="5" t="str">
        <f>IF(Preencher!V274="","",Preencher!V274)</f>
        <v/>
      </c>
      <c r="W274" s="5" t="str">
        <f>IF(Preencher!W274="","",Preencher!W274)</f>
        <v/>
      </c>
      <c r="X274" s="5" t="str">
        <f>IF(Preencher!X274="","",Preencher!X274)</f>
        <v/>
      </c>
      <c r="Y274" s="25" t="str">
        <f>IF(Preencher!Y274="","",Preencher!Y274)</f>
        <v/>
      </c>
      <c r="AB274" s="2" t="b">
        <f t="shared" si="93"/>
        <v>0</v>
      </c>
      <c r="AC274" s="2" t="b">
        <f t="shared" si="94"/>
        <v>0</v>
      </c>
      <c r="AD274" s="2" t="b">
        <f t="shared" si="95"/>
        <v>0</v>
      </c>
      <c r="AE274" s="2" t="b">
        <f t="shared" si="88"/>
        <v>0</v>
      </c>
      <c r="AF274" s="2" t="b">
        <f t="shared" si="89"/>
        <v>0</v>
      </c>
      <c r="AG274" s="2" t="b">
        <f t="shared" si="90"/>
        <v>0</v>
      </c>
      <c r="AH274" s="2" t="b">
        <f t="shared" si="91"/>
        <v>0</v>
      </c>
      <c r="AI274" s="2" t="b">
        <f t="shared" si="96"/>
        <v>0</v>
      </c>
      <c r="AJ274" s="2" t="b">
        <f t="shared" si="97"/>
        <v>0</v>
      </c>
      <c r="AK274" s="2" t="b">
        <f t="shared" si="98"/>
        <v>0</v>
      </c>
      <c r="AL274" s="2" t="b">
        <f t="shared" si="92"/>
        <v>0</v>
      </c>
      <c r="AM274" s="2" t="b">
        <f t="array" aca="1" ref="AM274" ca="1">IF(OR(M274="",SUM(IF(ISNUMBER(VALUE(MID(M274,ROW(INDIRECT("1:"&amp;LEN(M274))),1))),1,0))),FALSE,TRUE)</f>
        <v>0</v>
      </c>
      <c r="AN274" s="2" t="b">
        <f t="shared" si="99"/>
        <v>0</v>
      </c>
      <c r="AO274" s="2" t="b">
        <f t="array" aca="1" ref="AO274" ca="1">IF(OR(O274="",SUM(IF(ISNUMBER(VALUE(MID(O274,ROW(INDIRECT("1:"&amp;LEN(O274))),1))),1,0))),FALSE,TRUE)</f>
        <v>0</v>
      </c>
      <c r="AP274" s="2" t="b">
        <f t="shared" si="99"/>
        <v>0</v>
      </c>
      <c r="AQ274" s="2" t="b">
        <f t="shared" si="100"/>
        <v>0</v>
      </c>
      <c r="AR274" s="2" t="b">
        <f t="shared" si="101"/>
        <v>0</v>
      </c>
      <c r="AS274" s="2" t="b">
        <f t="shared" si="102"/>
        <v>0</v>
      </c>
      <c r="AT274" s="2" t="b">
        <f>IF(ISERROR(VLOOKUP(T274,Especificações!$K$7:$K$33,1,FALSE)),FALSE,TRUE)</f>
        <v>0</v>
      </c>
      <c r="AU274" s="2" t="b">
        <f t="shared" si="103"/>
        <v>0</v>
      </c>
      <c r="AV274" s="2" t="b">
        <f t="shared" si="104"/>
        <v>0</v>
      </c>
      <c r="AW274" s="2" t="b">
        <f t="shared" si="105"/>
        <v>0</v>
      </c>
      <c r="AX274" s="2" t="b">
        <f t="shared" si="106"/>
        <v>0</v>
      </c>
      <c r="AY274" s="2" t="b">
        <f t="shared" si="107"/>
        <v>0</v>
      </c>
      <c r="AZ274" s="24" t="b">
        <f>IF(COUNTA(Preencher!B274:Y274)=0,FALSE,TRUE)</f>
        <v>0</v>
      </c>
      <c r="BA274" s="24">
        <f t="shared" si="108"/>
        <v>0</v>
      </c>
      <c r="BB274" s="24">
        <f t="shared" si="109"/>
        <v>0</v>
      </c>
    </row>
    <row r="275" spans="1:54" ht="15.75" customHeight="1" x14ac:dyDescent="0.25">
      <c r="A275" s="2">
        <v>274</v>
      </c>
      <c r="B275" s="2" t="str">
        <f>IF(Preencher!B275="","",Preencher!B275)</f>
        <v/>
      </c>
      <c r="C275" s="2" t="str">
        <f>IF(Preencher!C275="","",Preencher!C275)</f>
        <v/>
      </c>
      <c r="D275" s="5" t="str">
        <f>IF(Preencher!D275="","",Preencher!D275)</f>
        <v/>
      </c>
      <c r="E275" s="5" t="str">
        <f>IF(Preencher!E275="","",Preencher!E275)</f>
        <v/>
      </c>
      <c r="F275" s="15" t="str">
        <f>IF(Preencher!F275="","",Preencher!F275)</f>
        <v/>
      </c>
      <c r="G275" s="15" t="str">
        <f>IF(Preencher!G275="","",Preencher!G275)</f>
        <v/>
      </c>
      <c r="H275" s="13" t="str">
        <f>IF(Preencher!H275="","",Preencher!H275)</f>
        <v/>
      </c>
      <c r="I275" s="17" t="str">
        <f>IF(Preencher!I275="","",Preencher!I275)</f>
        <v/>
      </c>
      <c r="J275" s="13" t="str">
        <f>IF(Preencher!J275="","",Preencher!J275)</f>
        <v/>
      </c>
      <c r="K275" s="20" t="str">
        <f>IF(Preencher!K275="","",Preencher!K275)</f>
        <v/>
      </c>
      <c r="L275" s="5" t="str">
        <f>IF(Preencher!L275="","",Preencher!L275)</f>
        <v/>
      </c>
      <c r="M275" s="5" t="str">
        <f>IF(Preencher!M275="","",Preencher!M275)</f>
        <v/>
      </c>
      <c r="N275" s="22" t="str">
        <f>IF(Preencher!N275="","",Preencher!N275)</f>
        <v/>
      </c>
      <c r="O275" s="5" t="str">
        <f>IF(Preencher!O275="","",Preencher!O275)</f>
        <v/>
      </c>
      <c r="P275" s="22" t="str">
        <f>IF(Preencher!P275="","",Preencher!P275)</f>
        <v/>
      </c>
      <c r="Q275" s="5" t="str">
        <f>IF(Preencher!Q275="","",Preencher!Q275)</f>
        <v/>
      </c>
      <c r="R275" s="13" t="str">
        <f>IF(Preencher!R275="","",Preencher!R275)</f>
        <v/>
      </c>
      <c r="S275" s="13" t="str">
        <f>IF(Preencher!S275="","",Preencher!S275)</f>
        <v/>
      </c>
      <c r="T275" s="13" t="str">
        <f>IF(Preencher!T275="","",Preencher!T275)</f>
        <v/>
      </c>
      <c r="U275" s="11" t="str">
        <f>IF(Preencher!U275="","",Preencher!U275)</f>
        <v/>
      </c>
      <c r="V275" s="5" t="str">
        <f>IF(Preencher!V275="","",Preencher!V275)</f>
        <v/>
      </c>
      <c r="W275" s="5" t="str">
        <f>IF(Preencher!W275="","",Preencher!W275)</f>
        <v/>
      </c>
      <c r="X275" s="5" t="str">
        <f>IF(Preencher!X275="","",Preencher!X275)</f>
        <v/>
      </c>
      <c r="Y275" s="25" t="str">
        <f>IF(Preencher!Y275="","",Preencher!Y275)</f>
        <v/>
      </c>
      <c r="AB275" s="2" t="b">
        <f t="shared" si="93"/>
        <v>0</v>
      </c>
      <c r="AC275" s="2" t="b">
        <f t="shared" si="94"/>
        <v>0</v>
      </c>
      <c r="AD275" s="2" t="b">
        <f t="shared" si="95"/>
        <v>0</v>
      </c>
      <c r="AE275" s="2" t="b">
        <f t="shared" si="88"/>
        <v>0</v>
      </c>
      <c r="AF275" s="2" t="b">
        <f t="shared" si="89"/>
        <v>0</v>
      </c>
      <c r="AG275" s="2" t="b">
        <f t="shared" si="90"/>
        <v>0</v>
      </c>
      <c r="AH275" s="2" t="b">
        <f t="shared" si="91"/>
        <v>0</v>
      </c>
      <c r="AI275" s="2" t="b">
        <f t="shared" si="96"/>
        <v>0</v>
      </c>
      <c r="AJ275" s="2" t="b">
        <f t="shared" si="97"/>
        <v>0</v>
      </c>
      <c r="AK275" s="2" t="b">
        <f t="shared" si="98"/>
        <v>0</v>
      </c>
      <c r="AL275" s="2" t="b">
        <f t="shared" si="92"/>
        <v>0</v>
      </c>
      <c r="AM275" s="2" t="b">
        <f t="array" aca="1" ref="AM275" ca="1">IF(OR(M275="",SUM(IF(ISNUMBER(VALUE(MID(M275,ROW(INDIRECT("1:"&amp;LEN(M275))),1))),1,0))),FALSE,TRUE)</f>
        <v>0</v>
      </c>
      <c r="AN275" s="2" t="b">
        <f t="shared" si="99"/>
        <v>0</v>
      </c>
      <c r="AO275" s="2" t="b">
        <f t="array" aca="1" ref="AO275" ca="1">IF(OR(O275="",SUM(IF(ISNUMBER(VALUE(MID(O275,ROW(INDIRECT("1:"&amp;LEN(O275))),1))),1,0))),FALSE,TRUE)</f>
        <v>0</v>
      </c>
      <c r="AP275" s="2" t="b">
        <f t="shared" si="99"/>
        <v>0</v>
      </c>
      <c r="AQ275" s="2" t="b">
        <f t="shared" si="100"/>
        <v>0</v>
      </c>
      <c r="AR275" s="2" t="b">
        <f t="shared" si="101"/>
        <v>0</v>
      </c>
      <c r="AS275" s="2" t="b">
        <f t="shared" si="102"/>
        <v>0</v>
      </c>
      <c r="AT275" s="2" t="b">
        <f>IF(ISERROR(VLOOKUP(T275,Especificações!$K$7:$K$33,1,FALSE)),FALSE,TRUE)</f>
        <v>0</v>
      </c>
      <c r="AU275" s="2" t="b">
        <f t="shared" si="103"/>
        <v>0</v>
      </c>
      <c r="AV275" s="2" t="b">
        <f t="shared" si="104"/>
        <v>0</v>
      </c>
      <c r="AW275" s="2" t="b">
        <f t="shared" si="105"/>
        <v>0</v>
      </c>
      <c r="AX275" s="2" t="b">
        <f t="shared" si="106"/>
        <v>0</v>
      </c>
      <c r="AY275" s="2" t="b">
        <f t="shared" si="107"/>
        <v>0</v>
      </c>
      <c r="AZ275" s="24" t="b">
        <f>IF(COUNTA(Preencher!B275:Y275)=0,FALSE,TRUE)</f>
        <v>0</v>
      </c>
      <c r="BA275" s="24">
        <f t="shared" si="108"/>
        <v>0</v>
      </c>
      <c r="BB275" s="24">
        <f t="shared" si="109"/>
        <v>0</v>
      </c>
    </row>
    <row r="276" spans="1:54" ht="15.75" customHeight="1" x14ac:dyDescent="0.25">
      <c r="A276" s="2">
        <v>275</v>
      </c>
      <c r="B276" s="2" t="str">
        <f>IF(Preencher!B276="","",Preencher!B276)</f>
        <v/>
      </c>
      <c r="C276" s="2" t="str">
        <f>IF(Preencher!C276="","",Preencher!C276)</f>
        <v/>
      </c>
      <c r="D276" s="5" t="str">
        <f>IF(Preencher!D276="","",Preencher!D276)</f>
        <v/>
      </c>
      <c r="E276" s="5" t="str">
        <f>IF(Preencher!E276="","",Preencher!E276)</f>
        <v/>
      </c>
      <c r="F276" s="15" t="str">
        <f>IF(Preencher!F276="","",Preencher!F276)</f>
        <v/>
      </c>
      <c r="G276" s="15" t="str">
        <f>IF(Preencher!G276="","",Preencher!G276)</f>
        <v/>
      </c>
      <c r="H276" s="13" t="str">
        <f>IF(Preencher!H276="","",Preencher!H276)</f>
        <v/>
      </c>
      <c r="I276" s="17" t="str">
        <f>IF(Preencher!I276="","",Preencher!I276)</f>
        <v/>
      </c>
      <c r="J276" s="13" t="str">
        <f>IF(Preencher!J276="","",Preencher!J276)</f>
        <v/>
      </c>
      <c r="K276" s="20" t="str">
        <f>IF(Preencher!K276="","",Preencher!K276)</f>
        <v/>
      </c>
      <c r="L276" s="5" t="str">
        <f>IF(Preencher!L276="","",Preencher!L276)</f>
        <v/>
      </c>
      <c r="M276" s="5" t="str">
        <f>IF(Preencher!M276="","",Preencher!M276)</f>
        <v/>
      </c>
      <c r="N276" s="22" t="str">
        <f>IF(Preencher!N276="","",Preencher!N276)</f>
        <v/>
      </c>
      <c r="O276" s="5" t="str">
        <f>IF(Preencher!O276="","",Preencher!O276)</f>
        <v/>
      </c>
      <c r="P276" s="22" t="str">
        <f>IF(Preencher!P276="","",Preencher!P276)</f>
        <v/>
      </c>
      <c r="Q276" s="5" t="str">
        <f>IF(Preencher!Q276="","",Preencher!Q276)</f>
        <v/>
      </c>
      <c r="R276" s="13" t="str">
        <f>IF(Preencher!R276="","",Preencher!R276)</f>
        <v/>
      </c>
      <c r="S276" s="13" t="str">
        <f>IF(Preencher!S276="","",Preencher!S276)</f>
        <v/>
      </c>
      <c r="T276" s="13" t="str">
        <f>IF(Preencher!T276="","",Preencher!T276)</f>
        <v/>
      </c>
      <c r="U276" s="11" t="str">
        <f>IF(Preencher!U276="","",Preencher!U276)</f>
        <v/>
      </c>
      <c r="V276" s="5" t="str">
        <f>IF(Preencher!V276="","",Preencher!V276)</f>
        <v/>
      </c>
      <c r="W276" s="5" t="str">
        <f>IF(Preencher!W276="","",Preencher!W276)</f>
        <v/>
      </c>
      <c r="X276" s="5" t="str">
        <f>IF(Preencher!X276="","",Preencher!X276)</f>
        <v/>
      </c>
      <c r="Y276" s="25" t="str">
        <f>IF(Preencher!Y276="","",Preencher!Y276)</f>
        <v/>
      </c>
      <c r="AB276" s="2" t="b">
        <f t="shared" si="93"/>
        <v>0</v>
      </c>
      <c r="AC276" s="2" t="b">
        <f t="shared" si="94"/>
        <v>0</v>
      </c>
      <c r="AD276" s="2" t="b">
        <f t="shared" si="95"/>
        <v>0</v>
      </c>
      <c r="AE276" s="2" t="b">
        <f t="shared" si="88"/>
        <v>0</v>
      </c>
      <c r="AF276" s="2" t="b">
        <f t="shared" si="89"/>
        <v>0</v>
      </c>
      <c r="AG276" s="2" t="b">
        <f t="shared" si="90"/>
        <v>0</v>
      </c>
      <c r="AH276" s="2" t="b">
        <f t="shared" si="91"/>
        <v>0</v>
      </c>
      <c r="AI276" s="2" t="b">
        <f t="shared" si="96"/>
        <v>0</v>
      </c>
      <c r="AJ276" s="2" t="b">
        <f t="shared" si="97"/>
        <v>0</v>
      </c>
      <c r="AK276" s="2" t="b">
        <f t="shared" si="98"/>
        <v>0</v>
      </c>
      <c r="AL276" s="2" t="b">
        <f t="shared" si="92"/>
        <v>0</v>
      </c>
      <c r="AM276" s="2" t="b">
        <f t="array" aca="1" ref="AM276" ca="1">IF(OR(M276="",SUM(IF(ISNUMBER(VALUE(MID(M276,ROW(INDIRECT("1:"&amp;LEN(M276))),1))),1,0))),FALSE,TRUE)</f>
        <v>0</v>
      </c>
      <c r="AN276" s="2" t="b">
        <f t="shared" si="99"/>
        <v>0</v>
      </c>
      <c r="AO276" s="2" t="b">
        <f t="array" aca="1" ref="AO276" ca="1">IF(OR(O276="",SUM(IF(ISNUMBER(VALUE(MID(O276,ROW(INDIRECT("1:"&amp;LEN(O276))),1))),1,0))),FALSE,TRUE)</f>
        <v>0</v>
      </c>
      <c r="AP276" s="2" t="b">
        <f t="shared" si="99"/>
        <v>0</v>
      </c>
      <c r="AQ276" s="2" t="b">
        <f t="shared" si="100"/>
        <v>0</v>
      </c>
      <c r="AR276" s="2" t="b">
        <f t="shared" si="101"/>
        <v>0</v>
      </c>
      <c r="AS276" s="2" t="b">
        <f t="shared" si="102"/>
        <v>0</v>
      </c>
      <c r="AT276" s="2" t="b">
        <f>IF(ISERROR(VLOOKUP(T276,Especificações!$K$7:$K$33,1,FALSE)),FALSE,TRUE)</f>
        <v>0</v>
      </c>
      <c r="AU276" s="2" t="b">
        <f t="shared" si="103"/>
        <v>0</v>
      </c>
      <c r="AV276" s="2" t="b">
        <f t="shared" si="104"/>
        <v>0</v>
      </c>
      <c r="AW276" s="2" t="b">
        <f t="shared" si="105"/>
        <v>0</v>
      </c>
      <c r="AX276" s="2" t="b">
        <f t="shared" si="106"/>
        <v>0</v>
      </c>
      <c r="AY276" s="2" t="b">
        <f t="shared" si="107"/>
        <v>0</v>
      </c>
      <c r="AZ276" s="24" t="b">
        <f>IF(COUNTA(Preencher!B276:Y276)=0,FALSE,TRUE)</f>
        <v>0</v>
      </c>
      <c r="BA276" s="24">
        <f t="shared" si="108"/>
        <v>0</v>
      </c>
      <c r="BB276" s="24">
        <f t="shared" si="109"/>
        <v>0</v>
      </c>
    </row>
    <row r="277" spans="1:54" ht="15.75" customHeight="1" x14ac:dyDescent="0.25">
      <c r="A277" s="2">
        <v>276</v>
      </c>
      <c r="B277" s="2" t="str">
        <f>IF(Preencher!B277="","",Preencher!B277)</f>
        <v/>
      </c>
      <c r="C277" s="2" t="str">
        <f>IF(Preencher!C277="","",Preencher!C277)</f>
        <v/>
      </c>
      <c r="D277" s="5" t="str">
        <f>IF(Preencher!D277="","",Preencher!D277)</f>
        <v/>
      </c>
      <c r="E277" s="5" t="str">
        <f>IF(Preencher!E277="","",Preencher!E277)</f>
        <v/>
      </c>
      <c r="F277" s="15" t="str">
        <f>IF(Preencher!F277="","",Preencher!F277)</f>
        <v/>
      </c>
      <c r="G277" s="15" t="str">
        <f>IF(Preencher!G277="","",Preencher!G277)</f>
        <v/>
      </c>
      <c r="H277" s="13" t="str">
        <f>IF(Preencher!H277="","",Preencher!H277)</f>
        <v/>
      </c>
      <c r="I277" s="17" t="str">
        <f>IF(Preencher!I277="","",Preencher!I277)</f>
        <v/>
      </c>
      <c r="J277" s="13" t="str">
        <f>IF(Preencher!J277="","",Preencher!J277)</f>
        <v/>
      </c>
      <c r="K277" s="20" t="str">
        <f>IF(Preencher!K277="","",Preencher!K277)</f>
        <v/>
      </c>
      <c r="L277" s="5" t="str">
        <f>IF(Preencher!L277="","",Preencher!L277)</f>
        <v/>
      </c>
      <c r="M277" s="5" t="str">
        <f>IF(Preencher!M277="","",Preencher!M277)</f>
        <v/>
      </c>
      <c r="N277" s="22" t="str">
        <f>IF(Preencher!N277="","",Preencher!N277)</f>
        <v/>
      </c>
      <c r="O277" s="5" t="str">
        <f>IF(Preencher!O277="","",Preencher!O277)</f>
        <v/>
      </c>
      <c r="P277" s="22" t="str">
        <f>IF(Preencher!P277="","",Preencher!P277)</f>
        <v/>
      </c>
      <c r="Q277" s="5" t="str">
        <f>IF(Preencher!Q277="","",Preencher!Q277)</f>
        <v/>
      </c>
      <c r="R277" s="13" t="str">
        <f>IF(Preencher!R277="","",Preencher!R277)</f>
        <v/>
      </c>
      <c r="S277" s="13" t="str">
        <f>IF(Preencher!S277="","",Preencher!S277)</f>
        <v/>
      </c>
      <c r="T277" s="13" t="str">
        <f>IF(Preencher!T277="","",Preencher!T277)</f>
        <v/>
      </c>
      <c r="U277" s="11" t="str">
        <f>IF(Preencher!U277="","",Preencher!U277)</f>
        <v/>
      </c>
      <c r="V277" s="5" t="str">
        <f>IF(Preencher!V277="","",Preencher!V277)</f>
        <v/>
      </c>
      <c r="W277" s="5" t="str">
        <f>IF(Preencher!W277="","",Preencher!W277)</f>
        <v/>
      </c>
      <c r="X277" s="5" t="str">
        <f>IF(Preencher!X277="","",Preencher!X277)</f>
        <v/>
      </c>
      <c r="Y277" s="25" t="str">
        <f>IF(Preencher!Y277="","",Preencher!Y277)</f>
        <v/>
      </c>
      <c r="AB277" s="2" t="b">
        <f t="shared" si="93"/>
        <v>0</v>
      </c>
      <c r="AC277" s="2" t="b">
        <f t="shared" si="94"/>
        <v>0</v>
      </c>
      <c r="AD277" s="2" t="b">
        <f t="shared" si="95"/>
        <v>0</v>
      </c>
      <c r="AE277" s="2" t="b">
        <f t="shared" si="88"/>
        <v>0</v>
      </c>
      <c r="AF277" s="2" t="b">
        <f t="shared" si="89"/>
        <v>0</v>
      </c>
      <c r="AG277" s="2" t="b">
        <f t="shared" si="90"/>
        <v>0</v>
      </c>
      <c r="AH277" s="2" t="b">
        <f t="shared" si="91"/>
        <v>0</v>
      </c>
      <c r="AI277" s="2" t="b">
        <f t="shared" si="96"/>
        <v>0</v>
      </c>
      <c r="AJ277" s="2" t="b">
        <f t="shared" si="97"/>
        <v>0</v>
      </c>
      <c r="AK277" s="2" t="b">
        <f t="shared" si="98"/>
        <v>0</v>
      </c>
      <c r="AL277" s="2" t="b">
        <f t="shared" si="92"/>
        <v>0</v>
      </c>
      <c r="AM277" s="2" t="b">
        <f t="array" aca="1" ref="AM277" ca="1">IF(OR(M277="",SUM(IF(ISNUMBER(VALUE(MID(M277,ROW(INDIRECT("1:"&amp;LEN(M277))),1))),1,0))),FALSE,TRUE)</f>
        <v>0</v>
      </c>
      <c r="AN277" s="2" t="b">
        <f t="shared" si="99"/>
        <v>0</v>
      </c>
      <c r="AO277" s="2" t="b">
        <f t="array" aca="1" ref="AO277" ca="1">IF(OR(O277="",SUM(IF(ISNUMBER(VALUE(MID(O277,ROW(INDIRECT("1:"&amp;LEN(O277))),1))),1,0))),FALSE,TRUE)</f>
        <v>0</v>
      </c>
      <c r="AP277" s="2" t="b">
        <f t="shared" si="99"/>
        <v>0</v>
      </c>
      <c r="AQ277" s="2" t="b">
        <f t="shared" si="100"/>
        <v>0</v>
      </c>
      <c r="AR277" s="2" t="b">
        <f t="shared" si="101"/>
        <v>0</v>
      </c>
      <c r="AS277" s="2" t="b">
        <f t="shared" si="102"/>
        <v>0</v>
      </c>
      <c r="AT277" s="2" t="b">
        <f>IF(ISERROR(VLOOKUP(T277,Especificações!$K$7:$K$33,1,FALSE)),FALSE,TRUE)</f>
        <v>0</v>
      </c>
      <c r="AU277" s="2" t="b">
        <f t="shared" si="103"/>
        <v>0</v>
      </c>
      <c r="AV277" s="2" t="b">
        <f t="shared" si="104"/>
        <v>0</v>
      </c>
      <c r="AW277" s="2" t="b">
        <f t="shared" si="105"/>
        <v>0</v>
      </c>
      <c r="AX277" s="2" t="b">
        <f t="shared" si="106"/>
        <v>0</v>
      </c>
      <c r="AY277" s="2" t="b">
        <f t="shared" si="107"/>
        <v>0</v>
      </c>
      <c r="AZ277" s="24" t="b">
        <f>IF(COUNTA(Preencher!B277:Y277)=0,FALSE,TRUE)</f>
        <v>0</v>
      </c>
      <c r="BA277" s="24">
        <f t="shared" si="108"/>
        <v>0</v>
      </c>
      <c r="BB277" s="24">
        <f t="shared" si="109"/>
        <v>0</v>
      </c>
    </row>
    <row r="278" spans="1:54" ht="15.75" customHeight="1" x14ac:dyDescent="0.25">
      <c r="A278" s="2">
        <v>277</v>
      </c>
      <c r="B278" s="2" t="str">
        <f>IF(Preencher!B278="","",Preencher!B278)</f>
        <v/>
      </c>
      <c r="C278" s="2" t="str">
        <f>IF(Preencher!C278="","",Preencher!C278)</f>
        <v/>
      </c>
      <c r="D278" s="5" t="str">
        <f>IF(Preencher!D278="","",Preencher!D278)</f>
        <v/>
      </c>
      <c r="E278" s="5" t="str">
        <f>IF(Preencher!E278="","",Preencher!E278)</f>
        <v/>
      </c>
      <c r="F278" s="15" t="str">
        <f>IF(Preencher!F278="","",Preencher!F278)</f>
        <v/>
      </c>
      <c r="G278" s="15" t="str">
        <f>IF(Preencher!G278="","",Preencher!G278)</f>
        <v/>
      </c>
      <c r="H278" s="13" t="str">
        <f>IF(Preencher!H278="","",Preencher!H278)</f>
        <v/>
      </c>
      <c r="I278" s="17" t="str">
        <f>IF(Preencher!I278="","",Preencher!I278)</f>
        <v/>
      </c>
      <c r="J278" s="13" t="str">
        <f>IF(Preencher!J278="","",Preencher!J278)</f>
        <v/>
      </c>
      <c r="K278" s="20" t="str">
        <f>IF(Preencher!K278="","",Preencher!K278)</f>
        <v/>
      </c>
      <c r="L278" s="5" t="str">
        <f>IF(Preencher!L278="","",Preencher!L278)</f>
        <v/>
      </c>
      <c r="M278" s="5" t="str">
        <f>IF(Preencher!M278="","",Preencher!M278)</f>
        <v/>
      </c>
      <c r="N278" s="22" t="str">
        <f>IF(Preencher!N278="","",Preencher!N278)</f>
        <v/>
      </c>
      <c r="O278" s="5" t="str">
        <f>IF(Preencher!O278="","",Preencher!O278)</f>
        <v/>
      </c>
      <c r="P278" s="22" t="str">
        <f>IF(Preencher!P278="","",Preencher!P278)</f>
        <v/>
      </c>
      <c r="Q278" s="5" t="str">
        <f>IF(Preencher!Q278="","",Preencher!Q278)</f>
        <v/>
      </c>
      <c r="R278" s="13" t="str">
        <f>IF(Preencher!R278="","",Preencher!R278)</f>
        <v/>
      </c>
      <c r="S278" s="13" t="str">
        <f>IF(Preencher!S278="","",Preencher!S278)</f>
        <v/>
      </c>
      <c r="T278" s="13" t="str">
        <f>IF(Preencher!T278="","",Preencher!T278)</f>
        <v/>
      </c>
      <c r="U278" s="11" t="str">
        <f>IF(Preencher!U278="","",Preencher!U278)</f>
        <v/>
      </c>
      <c r="V278" s="5" t="str">
        <f>IF(Preencher!V278="","",Preencher!V278)</f>
        <v/>
      </c>
      <c r="W278" s="5" t="str">
        <f>IF(Preencher!W278="","",Preencher!W278)</f>
        <v/>
      </c>
      <c r="X278" s="5" t="str">
        <f>IF(Preencher!X278="","",Preencher!X278)</f>
        <v/>
      </c>
      <c r="Y278" s="25" t="str">
        <f>IF(Preencher!Y278="","",Preencher!Y278)</f>
        <v/>
      </c>
      <c r="AB278" s="2" t="b">
        <f t="shared" si="93"/>
        <v>0</v>
      </c>
      <c r="AC278" s="2" t="b">
        <f t="shared" si="94"/>
        <v>0</v>
      </c>
      <c r="AD278" s="2" t="b">
        <f t="shared" si="95"/>
        <v>0</v>
      </c>
      <c r="AE278" s="2" t="b">
        <f t="shared" si="88"/>
        <v>0</v>
      </c>
      <c r="AF278" s="2" t="b">
        <f t="shared" si="89"/>
        <v>0</v>
      </c>
      <c r="AG278" s="2" t="b">
        <f t="shared" si="90"/>
        <v>0</v>
      </c>
      <c r="AH278" s="2" t="b">
        <f t="shared" si="91"/>
        <v>0</v>
      </c>
      <c r="AI278" s="2" t="b">
        <f t="shared" si="96"/>
        <v>0</v>
      </c>
      <c r="AJ278" s="2" t="b">
        <f t="shared" si="97"/>
        <v>0</v>
      </c>
      <c r="AK278" s="2" t="b">
        <f t="shared" si="98"/>
        <v>0</v>
      </c>
      <c r="AL278" s="2" t="b">
        <f t="shared" si="92"/>
        <v>0</v>
      </c>
      <c r="AM278" s="2" t="b">
        <f t="array" aca="1" ref="AM278" ca="1">IF(OR(M278="",SUM(IF(ISNUMBER(VALUE(MID(M278,ROW(INDIRECT("1:"&amp;LEN(M278))),1))),1,0))),FALSE,TRUE)</f>
        <v>0</v>
      </c>
      <c r="AN278" s="2" t="b">
        <f t="shared" si="99"/>
        <v>0</v>
      </c>
      <c r="AO278" s="2" t="b">
        <f t="array" aca="1" ref="AO278" ca="1">IF(OR(O278="",SUM(IF(ISNUMBER(VALUE(MID(O278,ROW(INDIRECT("1:"&amp;LEN(O278))),1))),1,0))),FALSE,TRUE)</f>
        <v>0</v>
      </c>
      <c r="AP278" s="2" t="b">
        <f t="shared" si="99"/>
        <v>0</v>
      </c>
      <c r="AQ278" s="2" t="b">
        <f t="shared" si="100"/>
        <v>0</v>
      </c>
      <c r="AR278" s="2" t="b">
        <f t="shared" si="101"/>
        <v>0</v>
      </c>
      <c r="AS278" s="2" t="b">
        <f t="shared" si="102"/>
        <v>0</v>
      </c>
      <c r="AT278" s="2" t="b">
        <f>IF(ISERROR(VLOOKUP(T278,Especificações!$K$7:$K$33,1,FALSE)),FALSE,TRUE)</f>
        <v>0</v>
      </c>
      <c r="AU278" s="2" t="b">
        <f t="shared" si="103"/>
        <v>0</v>
      </c>
      <c r="AV278" s="2" t="b">
        <f t="shared" si="104"/>
        <v>0</v>
      </c>
      <c r="AW278" s="2" t="b">
        <f t="shared" si="105"/>
        <v>0</v>
      </c>
      <c r="AX278" s="2" t="b">
        <f t="shared" si="106"/>
        <v>0</v>
      </c>
      <c r="AY278" s="2" t="b">
        <f t="shared" si="107"/>
        <v>0</v>
      </c>
      <c r="AZ278" s="24" t="b">
        <f>IF(COUNTA(Preencher!B278:Y278)=0,FALSE,TRUE)</f>
        <v>0</v>
      </c>
      <c r="BA278" s="24">
        <f t="shared" si="108"/>
        <v>0</v>
      </c>
      <c r="BB278" s="24">
        <f t="shared" si="109"/>
        <v>0</v>
      </c>
    </row>
    <row r="279" spans="1:54" ht="15.75" customHeight="1" x14ac:dyDescent="0.25">
      <c r="A279" s="2">
        <v>278</v>
      </c>
      <c r="B279" s="2" t="str">
        <f>IF(Preencher!B279="","",Preencher!B279)</f>
        <v/>
      </c>
      <c r="C279" s="2" t="str">
        <f>IF(Preencher!C279="","",Preencher!C279)</f>
        <v/>
      </c>
      <c r="D279" s="5" t="str">
        <f>IF(Preencher!D279="","",Preencher!D279)</f>
        <v/>
      </c>
      <c r="E279" s="5" t="str">
        <f>IF(Preencher!E279="","",Preencher!E279)</f>
        <v/>
      </c>
      <c r="F279" s="15" t="str">
        <f>IF(Preencher!F279="","",Preencher!F279)</f>
        <v/>
      </c>
      <c r="G279" s="15" t="str">
        <f>IF(Preencher!G279="","",Preencher!G279)</f>
        <v/>
      </c>
      <c r="H279" s="13" t="str">
        <f>IF(Preencher!H279="","",Preencher!H279)</f>
        <v/>
      </c>
      <c r="I279" s="17" t="str">
        <f>IF(Preencher!I279="","",Preencher!I279)</f>
        <v/>
      </c>
      <c r="J279" s="13" t="str">
        <f>IF(Preencher!J279="","",Preencher!J279)</f>
        <v/>
      </c>
      <c r="K279" s="20" t="str">
        <f>IF(Preencher!K279="","",Preencher!K279)</f>
        <v/>
      </c>
      <c r="L279" s="5" t="str">
        <f>IF(Preencher!L279="","",Preencher!L279)</f>
        <v/>
      </c>
      <c r="M279" s="5" t="str">
        <f>IF(Preencher!M279="","",Preencher!M279)</f>
        <v/>
      </c>
      <c r="N279" s="22" t="str">
        <f>IF(Preencher!N279="","",Preencher!N279)</f>
        <v/>
      </c>
      <c r="O279" s="5" t="str">
        <f>IF(Preencher!O279="","",Preencher!O279)</f>
        <v/>
      </c>
      <c r="P279" s="22" t="str">
        <f>IF(Preencher!P279="","",Preencher!P279)</f>
        <v/>
      </c>
      <c r="Q279" s="5" t="str">
        <f>IF(Preencher!Q279="","",Preencher!Q279)</f>
        <v/>
      </c>
      <c r="R279" s="13" t="str">
        <f>IF(Preencher!R279="","",Preencher!R279)</f>
        <v/>
      </c>
      <c r="S279" s="13" t="str">
        <f>IF(Preencher!S279="","",Preencher!S279)</f>
        <v/>
      </c>
      <c r="T279" s="13" t="str">
        <f>IF(Preencher!T279="","",Preencher!T279)</f>
        <v/>
      </c>
      <c r="U279" s="11" t="str">
        <f>IF(Preencher!U279="","",Preencher!U279)</f>
        <v/>
      </c>
      <c r="V279" s="5" t="str">
        <f>IF(Preencher!V279="","",Preencher!V279)</f>
        <v/>
      </c>
      <c r="W279" s="5" t="str">
        <f>IF(Preencher!W279="","",Preencher!W279)</f>
        <v/>
      </c>
      <c r="X279" s="5" t="str">
        <f>IF(Preencher!X279="","",Preencher!X279)</f>
        <v/>
      </c>
      <c r="Y279" s="25" t="str">
        <f>IF(Preencher!Y279="","",Preencher!Y279)</f>
        <v/>
      </c>
      <c r="AB279" s="2" t="b">
        <f t="shared" si="93"/>
        <v>0</v>
      </c>
      <c r="AC279" s="2" t="b">
        <f t="shared" si="94"/>
        <v>0</v>
      </c>
      <c r="AD279" s="2" t="b">
        <f t="shared" si="95"/>
        <v>0</v>
      </c>
      <c r="AE279" s="2" t="b">
        <f t="shared" si="88"/>
        <v>0</v>
      </c>
      <c r="AF279" s="2" t="b">
        <f t="shared" si="89"/>
        <v>0</v>
      </c>
      <c r="AG279" s="2" t="b">
        <f t="shared" si="90"/>
        <v>0</v>
      </c>
      <c r="AH279" s="2" t="b">
        <f t="shared" si="91"/>
        <v>0</v>
      </c>
      <c r="AI279" s="2" t="b">
        <f t="shared" si="96"/>
        <v>0</v>
      </c>
      <c r="AJ279" s="2" t="b">
        <f t="shared" si="97"/>
        <v>0</v>
      </c>
      <c r="AK279" s="2" t="b">
        <f t="shared" si="98"/>
        <v>0</v>
      </c>
      <c r="AL279" s="2" t="b">
        <f t="shared" si="92"/>
        <v>0</v>
      </c>
      <c r="AM279" s="2" t="b">
        <f t="array" aca="1" ref="AM279" ca="1">IF(OR(M279="",SUM(IF(ISNUMBER(VALUE(MID(M279,ROW(INDIRECT("1:"&amp;LEN(M279))),1))),1,0))),FALSE,TRUE)</f>
        <v>0</v>
      </c>
      <c r="AN279" s="2" t="b">
        <f t="shared" si="99"/>
        <v>0</v>
      </c>
      <c r="AO279" s="2" t="b">
        <f t="array" aca="1" ref="AO279" ca="1">IF(OR(O279="",SUM(IF(ISNUMBER(VALUE(MID(O279,ROW(INDIRECT("1:"&amp;LEN(O279))),1))),1,0))),FALSE,TRUE)</f>
        <v>0</v>
      </c>
      <c r="AP279" s="2" t="b">
        <f t="shared" si="99"/>
        <v>0</v>
      </c>
      <c r="AQ279" s="2" t="b">
        <f t="shared" si="100"/>
        <v>0</v>
      </c>
      <c r="AR279" s="2" t="b">
        <f t="shared" si="101"/>
        <v>0</v>
      </c>
      <c r="AS279" s="2" t="b">
        <f t="shared" si="102"/>
        <v>0</v>
      </c>
      <c r="AT279" s="2" t="b">
        <f>IF(ISERROR(VLOOKUP(T279,Especificações!$K$7:$K$33,1,FALSE)),FALSE,TRUE)</f>
        <v>0</v>
      </c>
      <c r="AU279" s="2" t="b">
        <f t="shared" si="103"/>
        <v>0</v>
      </c>
      <c r="AV279" s="2" t="b">
        <f t="shared" si="104"/>
        <v>0</v>
      </c>
      <c r="AW279" s="2" t="b">
        <f t="shared" si="105"/>
        <v>0</v>
      </c>
      <c r="AX279" s="2" t="b">
        <f t="shared" si="106"/>
        <v>0</v>
      </c>
      <c r="AY279" s="2" t="b">
        <f t="shared" si="107"/>
        <v>0</v>
      </c>
      <c r="AZ279" s="24" t="b">
        <f>IF(COUNTA(Preencher!B279:Y279)=0,FALSE,TRUE)</f>
        <v>0</v>
      </c>
      <c r="BA279" s="24">
        <f t="shared" si="108"/>
        <v>0</v>
      </c>
      <c r="BB279" s="24">
        <f t="shared" si="109"/>
        <v>0</v>
      </c>
    </row>
    <row r="280" spans="1:54" ht="15.75" customHeight="1" x14ac:dyDescent="0.25">
      <c r="A280" s="2">
        <v>279</v>
      </c>
      <c r="B280" s="2" t="str">
        <f>IF(Preencher!B280="","",Preencher!B280)</f>
        <v/>
      </c>
      <c r="C280" s="2" t="str">
        <f>IF(Preencher!C280="","",Preencher!C280)</f>
        <v/>
      </c>
      <c r="D280" s="5" t="str">
        <f>IF(Preencher!D280="","",Preencher!D280)</f>
        <v/>
      </c>
      <c r="E280" s="5" t="str">
        <f>IF(Preencher!E280="","",Preencher!E280)</f>
        <v/>
      </c>
      <c r="F280" s="15" t="str">
        <f>IF(Preencher!F280="","",Preencher!F280)</f>
        <v/>
      </c>
      <c r="G280" s="15" t="str">
        <f>IF(Preencher!G280="","",Preencher!G280)</f>
        <v/>
      </c>
      <c r="H280" s="13" t="str">
        <f>IF(Preencher!H280="","",Preencher!H280)</f>
        <v/>
      </c>
      <c r="I280" s="17" t="str">
        <f>IF(Preencher!I280="","",Preencher!I280)</f>
        <v/>
      </c>
      <c r="J280" s="13" t="str">
        <f>IF(Preencher!J280="","",Preencher!J280)</f>
        <v/>
      </c>
      <c r="K280" s="20" t="str">
        <f>IF(Preencher!K280="","",Preencher!K280)</f>
        <v/>
      </c>
      <c r="L280" s="5" t="str">
        <f>IF(Preencher!L280="","",Preencher!L280)</f>
        <v/>
      </c>
      <c r="M280" s="5" t="str">
        <f>IF(Preencher!M280="","",Preencher!M280)</f>
        <v/>
      </c>
      <c r="N280" s="22" t="str">
        <f>IF(Preencher!N280="","",Preencher!N280)</f>
        <v/>
      </c>
      <c r="O280" s="5" t="str">
        <f>IF(Preencher!O280="","",Preencher!O280)</f>
        <v/>
      </c>
      <c r="P280" s="22" t="str">
        <f>IF(Preencher!P280="","",Preencher!P280)</f>
        <v/>
      </c>
      <c r="Q280" s="5" t="str">
        <f>IF(Preencher!Q280="","",Preencher!Q280)</f>
        <v/>
      </c>
      <c r="R280" s="13" t="str">
        <f>IF(Preencher!R280="","",Preencher!R280)</f>
        <v/>
      </c>
      <c r="S280" s="13" t="str">
        <f>IF(Preencher!S280="","",Preencher!S280)</f>
        <v/>
      </c>
      <c r="T280" s="13" t="str">
        <f>IF(Preencher!T280="","",Preencher!T280)</f>
        <v/>
      </c>
      <c r="U280" s="11" t="str">
        <f>IF(Preencher!U280="","",Preencher!U280)</f>
        <v/>
      </c>
      <c r="V280" s="5" t="str">
        <f>IF(Preencher!V280="","",Preencher!V280)</f>
        <v/>
      </c>
      <c r="W280" s="5" t="str">
        <f>IF(Preencher!W280="","",Preencher!W280)</f>
        <v/>
      </c>
      <c r="X280" s="5" t="str">
        <f>IF(Preencher!X280="","",Preencher!X280)</f>
        <v/>
      </c>
      <c r="Y280" s="25" t="str">
        <f>IF(Preencher!Y280="","",Preencher!Y280)</f>
        <v/>
      </c>
      <c r="AB280" s="2" t="b">
        <f t="shared" si="93"/>
        <v>0</v>
      </c>
      <c r="AC280" s="2" t="b">
        <f t="shared" si="94"/>
        <v>0</v>
      </c>
      <c r="AD280" s="2" t="b">
        <f t="shared" si="95"/>
        <v>0</v>
      </c>
      <c r="AE280" s="2" t="b">
        <f t="shared" si="88"/>
        <v>0</v>
      </c>
      <c r="AF280" s="2" t="b">
        <f t="shared" si="89"/>
        <v>0</v>
      </c>
      <c r="AG280" s="2" t="b">
        <f t="shared" si="90"/>
        <v>0</v>
      </c>
      <c r="AH280" s="2" t="b">
        <f t="shared" si="91"/>
        <v>0</v>
      </c>
      <c r="AI280" s="2" t="b">
        <f t="shared" si="96"/>
        <v>0</v>
      </c>
      <c r="AJ280" s="2" t="b">
        <f t="shared" si="97"/>
        <v>0</v>
      </c>
      <c r="AK280" s="2" t="b">
        <f t="shared" si="98"/>
        <v>0</v>
      </c>
      <c r="AL280" s="2" t="b">
        <f t="shared" si="92"/>
        <v>0</v>
      </c>
      <c r="AM280" s="2" t="b">
        <f t="array" aca="1" ref="AM280" ca="1">IF(OR(M280="",SUM(IF(ISNUMBER(VALUE(MID(M280,ROW(INDIRECT("1:"&amp;LEN(M280))),1))),1,0))),FALSE,TRUE)</f>
        <v>0</v>
      </c>
      <c r="AN280" s="2" t="b">
        <f t="shared" si="99"/>
        <v>0</v>
      </c>
      <c r="AO280" s="2" t="b">
        <f t="array" aca="1" ref="AO280" ca="1">IF(OR(O280="",SUM(IF(ISNUMBER(VALUE(MID(O280,ROW(INDIRECT("1:"&amp;LEN(O280))),1))),1,0))),FALSE,TRUE)</f>
        <v>0</v>
      </c>
      <c r="AP280" s="2" t="b">
        <f t="shared" si="99"/>
        <v>0</v>
      </c>
      <c r="AQ280" s="2" t="b">
        <f t="shared" si="100"/>
        <v>0</v>
      </c>
      <c r="AR280" s="2" t="b">
        <f t="shared" si="101"/>
        <v>0</v>
      </c>
      <c r="AS280" s="2" t="b">
        <f t="shared" si="102"/>
        <v>0</v>
      </c>
      <c r="AT280" s="2" t="b">
        <f>IF(ISERROR(VLOOKUP(T280,Especificações!$K$7:$K$33,1,FALSE)),FALSE,TRUE)</f>
        <v>0</v>
      </c>
      <c r="AU280" s="2" t="b">
        <f t="shared" si="103"/>
        <v>0</v>
      </c>
      <c r="AV280" s="2" t="b">
        <f t="shared" si="104"/>
        <v>0</v>
      </c>
      <c r="AW280" s="2" t="b">
        <f t="shared" si="105"/>
        <v>0</v>
      </c>
      <c r="AX280" s="2" t="b">
        <f t="shared" si="106"/>
        <v>0</v>
      </c>
      <c r="AY280" s="2" t="b">
        <f t="shared" si="107"/>
        <v>0</v>
      </c>
      <c r="AZ280" s="24" t="b">
        <f>IF(COUNTA(Preencher!B280:Y280)=0,FALSE,TRUE)</f>
        <v>0</v>
      </c>
      <c r="BA280" s="24">
        <f t="shared" si="108"/>
        <v>0</v>
      </c>
      <c r="BB280" s="24">
        <f t="shared" si="109"/>
        <v>0</v>
      </c>
    </row>
    <row r="281" spans="1:54" ht="15.75" customHeight="1" x14ac:dyDescent="0.25">
      <c r="A281" s="2">
        <v>280</v>
      </c>
      <c r="B281" s="2" t="str">
        <f>IF(Preencher!B281="","",Preencher!B281)</f>
        <v/>
      </c>
      <c r="C281" s="2" t="str">
        <f>IF(Preencher!C281="","",Preencher!C281)</f>
        <v/>
      </c>
      <c r="D281" s="5" t="str">
        <f>IF(Preencher!D281="","",Preencher!D281)</f>
        <v/>
      </c>
      <c r="E281" s="5" t="str">
        <f>IF(Preencher!E281="","",Preencher!E281)</f>
        <v/>
      </c>
      <c r="F281" s="15" t="str">
        <f>IF(Preencher!F281="","",Preencher!F281)</f>
        <v/>
      </c>
      <c r="G281" s="15" t="str">
        <f>IF(Preencher!G281="","",Preencher!G281)</f>
        <v/>
      </c>
      <c r="H281" s="13" t="str">
        <f>IF(Preencher!H281="","",Preencher!H281)</f>
        <v/>
      </c>
      <c r="I281" s="17" t="str">
        <f>IF(Preencher!I281="","",Preencher!I281)</f>
        <v/>
      </c>
      <c r="J281" s="13" t="str">
        <f>IF(Preencher!J281="","",Preencher!J281)</f>
        <v/>
      </c>
      <c r="K281" s="20" t="str">
        <f>IF(Preencher!K281="","",Preencher!K281)</f>
        <v/>
      </c>
      <c r="L281" s="5" t="str">
        <f>IF(Preencher!L281="","",Preencher!L281)</f>
        <v/>
      </c>
      <c r="M281" s="5" t="str">
        <f>IF(Preencher!M281="","",Preencher!M281)</f>
        <v/>
      </c>
      <c r="N281" s="22" t="str">
        <f>IF(Preencher!N281="","",Preencher!N281)</f>
        <v/>
      </c>
      <c r="O281" s="5" t="str">
        <f>IF(Preencher!O281="","",Preencher!O281)</f>
        <v/>
      </c>
      <c r="P281" s="22" t="str">
        <f>IF(Preencher!P281="","",Preencher!P281)</f>
        <v/>
      </c>
      <c r="Q281" s="5" t="str">
        <f>IF(Preencher!Q281="","",Preencher!Q281)</f>
        <v/>
      </c>
      <c r="R281" s="13" t="str">
        <f>IF(Preencher!R281="","",Preencher!R281)</f>
        <v/>
      </c>
      <c r="S281" s="13" t="str">
        <f>IF(Preencher!S281="","",Preencher!S281)</f>
        <v/>
      </c>
      <c r="T281" s="13" t="str">
        <f>IF(Preencher!T281="","",Preencher!T281)</f>
        <v/>
      </c>
      <c r="U281" s="11" t="str">
        <f>IF(Preencher!U281="","",Preencher!U281)</f>
        <v/>
      </c>
      <c r="V281" s="5" t="str">
        <f>IF(Preencher!V281="","",Preencher!V281)</f>
        <v/>
      </c>
      <c r="W281" s="5" t="str">
        <f>IF(Preencher!W281="","",Preencher!W281)</f>
        <v/>
      </c>
      <c r="X281" s="5" t="str">
        <f>IF(Preencher!X281="","",Preencher!X281)</f>
        <v/>
      </c>
      <c r="Y281" s="25" t="str">
        <f>IF(Preencher!Y281="","",Preencher!Y281)</f>
        <v/>
      </c>
      <c r="AB281" s="2" t="b">
        <f t="shared" si="93"/>
        <v>0</v>
      </c>
      <c r="AC281" s="2" t="b">
        <f t="shared" si="94"/>
        <v>0</v>
      </c>
      <c r="AD281" s="2" t="b">
        <f t="shared" si="95"/>
        <v>0</v>
      </c>
      <c r="AE281" s="2" t="b">
        <f t="shared" si="88"/>
        <v>0</v>
      </c>
      <c r="AF281" s="2" t="b">
        <f t="shared" si="89"/>
        <v>0</v>
      </c>
      <c r="AG281" s="2" t="b">
        <f t="shared" si="90"/>
        <v>0</v>
      </c>
      <c r="AH281" s="2" t="b">
        <f t="shared" si="91"/>
        <v>0</v>
      </c>
      <c r="AI281" s="2" t="b">
        <f t="shared" si="96"/>
        <v>0</v>
      </c>
      <c r="AJ281" s="2" t="b">
        <f t="shared" si="97"/>
        <v>0</v>
      </c>
      <c r="AK281" s="2" t="b">
        <f t="shared" si="98"/>
        <v>0</v>
      </c>
      <c r="AL281" s="2" t="b">
        <f t="shared" si="92"/>
        <v>0</v>
      </c>
      <c r="AM281" s="2" t="b">
        <f t="array" aca="1" ref="AM281" ca="1">IF(OR(M281="",SUM(IF(ISNUMBER(VALUE(MID(M281,ROW(INDIRECT("1:"&amp;LEN(M281))),1))),1,0))),FALSE,TRUE)</f>
        <v>0</v>
      </c>
      <c r="AN281" s="2" t="b">
        <f t="shared" si="99"/>
        <v>0</v>
      </c>
      <c r="AO281" s="2" t="b">
        <f t="array" aca="1" ref="AO281" ca="1">IF(OR(O281="",SUM(IF(ISNUMBER(VALUE(MID(O281,ROW(INDIRECT("1:"&amp;LEN(O281))),1))),1,0))),FALSE,TRUE)</f>
        <v>0</v>
      </c>
      <c r="AP281" s="2" t="b">
        <f t="shared" si="99"/>
        <v>0</v>
      </c>
      <c r="AQ281" s="2" t="b">
        <f t="shared" si="100"/>
        <v>0</v>
      </c>
      <c r="AR281" s="2" t="b">
        <f t="shared" si="101"/>
        <v>0</v>
      </c>
      <c r="AS281" s="2" t="b">
        <f t="shared" si="102"/>
        <v>0</v>
      </c>
      <c r="AT281" s="2" t="b">
        <f>IF(ISERROR(VLOOKUP(T281,Especificações!$K$7:$K$33,1,FALSE)),FALSE,TRUE)</f>
        <v>0</v>
      </c>
      <c r="AU281" s="2" t="b">
        <f t="shared" si="103"/>
        <v>0</v>
      </c>
      <c r="AV281" s="2" t="b">
        <f t="shared" si="104"/>
        <v>0</v>
      </c>
      <c r="AW281" s="2" t="b">
        <f t="shared" si="105"/>
        <v>0</v>
      </c>
      <c r="AX281" s="2" t="b">
        <f t="shared" si="106"/>
        <v>0</v>
      </c>
      <c r="AY281" s="2" t="b">
        <f t="shared" si="107"/>
        <v>0</v>
      </c>
      <c r="AZ281" s="24" t="b">
        <f>IF(COUNTA(Preencher!B281:Y281)=0,FALSE,TRUE)</f>
        <v>0</v>
      </c>
      <c r="BA281" s="24">
        <f t="shared" si="108"/>
        <v>0</v>
      </c>
      <c r="BB281" s="24">
        <f t="shared" si="109"/>
        <v>0</v>
      </c>
    </row>
    <row r="282" spans="1:54" ht="15.75" customHeight="1" x14ac:dyDescent="0.25">
      <c r="A282" s="2">
        <v>281</v>
      </c>
      <c r="B282" s="2" t="str">
        <f>IF(Preencher!B282="","",Preencher!B282)</f>
        <v/>
      </c>
      <c r="C282" s="2" t="str">
        <f>IF(Preencher!C282="","",Preencher!C282)</f>
        <v/>
      </c>
      <c r="D282" s="5" t="str">
        <f>IF(Preencher!D282="","",Preencher!D282)</f>
        <v/>
      </c>
      <c r="E282" s="5" t="str">
        <f>IF(Preencher!E282="","",Preencher!E282)</f>
        <v/>
      </c>
      <c r="F282" s="15" t="str">
        <f>IF(Preencher!F282="","",Preencher!F282)</f>
        <v/>
      </c>
      <c r="G282" s="15" t="str">
        <f>IF(Preencher!G282="","",Preencher!G282)</f>
        <v/>
      </c>
      <c r="H282" s="13" t="str">
        <f>IF(Preencher!H282="","",Preencher!H282)</f>
        <v/>
      </c>
      <c r="I282" s="17" t="str">
        <f>IF(Preencher!I282="","",Preencher!I282)</f>
        <v/>
      </c>
      <c r="J282" s="13" t="str">
        <f>IF(Preencher!J282="","",Preencher!J282)</f>
        <v/>
      </c>
      <c r="K282" s="20" t="str">
        <f>IF(Preencher!K282="","",Preencher!K282)</f>
        <v/>
      </c>
      <c r="L282" s="5" t="str">
        <f>IF(Preencher!L282="","",Preencher!L282)</f>
        <v/>
      </c>
      <c r="M282" s="5" t="str">
        <f>IF(Preencher!M282="","",Preencher!M282)</f>
        <v/>
      </c>
      <c r="N282" s="22" t="str">
        <f>IF(Preencher!N282="","",Preencher!N282)</f>
        <v/>
      </c>
      <c r="O282" s="5" t="str">
        <f>IF(Preencher!O282="","",Preencher!O282)</f>
        <v/>
      </c>
      <c r="P282" s="22" t="str">
        <f>IF(Preencher!P282="","",Preencher!P282)</f>
        <v/>
      </c>
      <c r="Q282" s="5" t="str">
        <f>IF(Preencher!Q282="","",Preencher!Q282)</f>
        <v/>
      </c>
      <c r="R282" s="13" t="str">
        <f>IF(Preencher!R282="","",Preencher!R282)</f>
        <v/>
      </c>
      <c r="S282" s="13" t="str">
        <f>IF(Preencher!S282="","",Preencher!S282)</f>
        <v/>
      </c>
      <c r="T282" s="13" t="str">
        <f>IF(Preencher!T282="","",Preencher!T282)</f>
        <v/>
      </c>
      <c r="U282" s="11" t="str">
        <f>IF(Preencher!U282="","",Preencher!U282)</f>
        <v/>
      </c>
      <c r="V282" s="5" t="str">
        <f>IF(Preencher!V282="","",Preencher!V282)</f>
        <v/>
      </c>
      <c r="W282" s="5" t="str">
        <f>IF(Preencher!W282="","",Preencher!W282)</f>
        <v/>
      </c>
      <c r="X282" s="5" t="str">
        <f>IF(Preencher!X282="","",Preencher!X282)</f>
        <v/>
      </c>
      <c r="Y282" s="25" t="str">
        <f>IF(Preencher!Y282="","",Preencher!Y282)</f>
        <v/>
      </c>
      <c r="AB282" s="2" t="b">
        <f t="shared" si="93"/>
        <v>0</v>
      </c>
      <c r="AC282" s="2" t="b">
        <f t="shared" si="94"/>
        <v>0</v>
      </c>
      <c r="AD282" s="2" t="b">
        <f t="shared" si="95"/>
        <v>0</v>
      </c>
      <c r="AE282" s="2" t="b">
        <f t="shared" si="88"/>
        <v>0</v>
      </c>
      <c r="AF282" s="2" t="b">
        <f t="shared" si="89"/>
        <v>0</v>
      </c>
      <c r="AG282" s="2" t="b">
        <f t="shared" si="90"/>
        <v>0</v>
      </c>
      <c r="AH282" s="2" t="b">
        <f t="shared" si="91"/>
        <v>0</v>
      </c>
      <c r="AI282" s="2" t="b">
        <f t="shared" si="96"/>
        <v>0</v>
      </c>
      <c r="AJ282" s="2" t="b">
        <f t="shared" si="97"/>
        <v>0</v>
      </c>
      <c r="AK282" s="2" t="b">
        <f t="shared" si="98"/>
        <v>0</v>
      </c>
      <c r="AL282" s="2" t="b">
        <f t="shared" si="92"/>
        <v>0</v>
      </c>
      <c r="AM282" s="2" t="b">
        <f t="array" aca="1" ref="AM282" ca="1">IF(OR(M282="",SUM(IF(ISNUMBER(VALUE(MID(M282,ROW(INDIRECT("1:"&amp;LEN(M282))),1))),1,0))),FALSE,TRUE)</f>
        <v>0</v>
      </c>
      <c r="AN282" s="2" t="b">
        <f t="shared" si="99"/>
        <v>0</v>
      </c>
      <c r="AO282" s="2" t="b">
        <f t="array" aca="1" ref="AO282" ca="1">IF(OR(O282="",SUM(IF(ISNUMBER(VALUE(MID(O282,ROW(INDIRECT("1:"&amp;LEN(O282))),1))),1,0))),FALSE,TRUE)</f>
        <v>0</v>
      </c>
      <c r="AP282" s="2" t="b">
        <f t="shared" si="99"/>
        <v>0</v>
      </c>
      <c r="AQ282" s="2" t="b">
        <f t="shared" si="100"/>
        <v>0</v>
      </c>
      <c r="AR282" s="2" t="b">
        <f t="shared" si="101"/>
        <v>0</v>
      </c>
      <c r="AS282" s="2" t="b">
        <f t="shared" si="102"/>
        <v>0</v>
      </c>
      <c r="AT282" s="2" t="b">
        <f>IF(ISERROR(VLOOKUP(T282,Especificações!$K$7:$K$33,1,FALSE)),FALSE,TRUE)</f>
        <v>0</v>
      </c>
      <c r="AU282" s="2" t="b">
        <f t="shared" si="103"/>
        <v>0</v>
      </c>
      <c r="AV282" s="2" t="b">
        <f t="shared" si="104"/>
        <v>0</v>
      </c>
      <c r="AW282" s="2" t="b">
        <f t="shared" si="105"/>
        <v>0</v>
      </c>
      <c r="AX282" s="2" t="b">
        <f t="shared" si="106"/>
        <v>0</v>
      </c>
      <c r="AY282" s="2" t="b">
        <f t="shared" si="107"/>
        <v>0</v>
      </c>
      <c r="AZ282" s="24" t="b">
        <f>IF(COUNTA(Preencher!B282:Y282)=0,FALSE,TRUE)</f>
        <v>0</v>
      </c>
      <c r="BA282" s="24">
        <f t="shared" si="108"/>
        <v>0</v>
      </c>
      <c r="BB282" s="24">
        <f t="shared" si="109"/>
        <v>0</v>
      </c>
    </row>
    <row r="283" spans="1:54" ht="15.75" customHeight="1" x14ac:dyDescent="0.25">
      <c r="A283" s="2">
        <v>282</v>
      </c>
      <c r="B283" s="2" t="str">
        <f>IF(Preencher!B283="","",Preencher!B283)</f>
        <v/>
      </c>
      <c r="C283" s="2" t="str">
        <f>IF(Preencher!C283="","",Preencher!C283)</f>
        <v/>
      </c>
      <c r="D283" s="5" t="str">
        <f>IF(Preencher!D283="","",Preencher!D283)</f>
        <v/>
      </c>
      <c r="E283" s="5" t="str">
        <f>IF(Preencher!E283="","",Preencher!E283)</f>
        <v/>
      </c>
      <c r="F283" s="15" t="str">
        <f>IF(Preencher!F283="","",Preencher!F283)</f>
        <v/>
      </c>
      <c r="G283" s="15" t="str">
        <f>IF(Preencher!G283="","",Preencher!G283)</f>
        <v/>
      </c>
      <c r="H283" s="13" t="str">
        <f>IF(Preencher!H283="","",Preencher!H283)</f>
        <v/>
      </c>
      <c r="I283" s="17" t="str">
        <f>IF(Preencher!I283="","",Preencher!I283)</f>
        <v/>
      </c>
      <c r="J283" s="13" t="str">
        <f>IF(Preencher!J283="","",Preencher!J283)</f>
        <v/>
      </c>
      <c r="K283" s="20" t="str">
        <f>IF(Preencher!K283="","",Preencher!K283)</f>
        <v/>
      </c>
      <c r="L283" s="5" t="str">
        <f>IF(Preencher!L283="","",Preencher!L283)</f>
        <v/>
      </c>
      <c r="M283" s="5" t="str">
        <f>IF(Preencher!M283="","",Preencher!M283)</f>
        <v/>
      </c>
      <c r="N283" s="22" t="str">
        <f>IF(Preencher!N283="","",Preencher!N283)</f>
        <v/>
      </c>
      <c r="O283" s="5" t="str">
        <f>IF(Preencher!O283="","",Preencher!O283)</f>
        <v/>
      </c>
      <c r="P283" s="22" t="str">
        <f>IF(Preencher!P283="","",Preencher!P283)</f>
        <v/>
      </c>
      <c r="Q283" s="5" t="str">
        <f>IF(Preencher!Q283="","",Preencher!Q283)</f>
        <v/>
      </c>
      <c r="R283" s="13" t="str">
        <f>IF(Preencher!R283="","",Preencher!R283)</f>
        <v/>
      </c>
      <c r="S283" s="13" t="str">
        <f>IF(Preencher!S283="","",Preencher!S283)</f>
        <v/>
      </c>
      <c r="T283" s="13" t="str">
        <f>IF(Preencher!T283="","",Preencher!T283)</f>
        <v/>
      </c>
      <c r="U283" s="11" t="str">
        <f>IF(Preencher!U283="","",Preencher!U283)</f>
        <v/>
      </c>
      <c r="V283" s="5" t="str">
        <f>IF(Preencher!V283="","",Preencher!V283)</f>
        <v/>
      </c>
      <c r="W283" s="5" t="str">
        <f>IF(Preencher!W283="","",Preencher!W283)</f>
        <v/>
      </c>
      <c r="X283" s="5" t="str">
        <f>IF(Preencher!X283="","",Preencher!X283)</f>
        <v/>
      </c>
      <c r="Y283" s="25" t="str">
        <f>IF(Preencher!Y283="","",Preencher!Y283)</f>
        <v/>
      </c>
      <c r="AB283" s="2" t="b">
        <f t="shared" si="93"/>
        <v>0</v>
      </c>
      <c r="AC283" s="2" t="b">
        <f t="shared" si="94"/>
        <v>0</v>
      </c>
      <c r="AD283" s="2" t="b">
        <f t="shared" si="95"/>
        <v>0</v>
      </c>
      <c r="AE283" s="2" t="b">
        <f t="shared" si="88"/>
        <v>0</v>
      </c>
      <c r="AF283" s="2" t="b">
        <f t="shared" si="89"/>
        <v>0</v>
      </c>
      <c r="AG283" s="2" t="b">
        <f t="shared" si="90"/>
        <v>0</v>
      </c>
      <c r="AH283" s="2" t="b">
        <f t="shared" si="91"/>
        <v>0</v>
      </c>
      <c r="AI283" s="2" t="b">
        <f t="shared" si="96"/>
        <v>0</v>
      </c>
      <c r="AJ283" s="2" t="b">
        <f t="shared" si="97"/>
        <v>0</v>
      </c>
      <c r="AK283" s="2" t="b">
        <f t="shared" si="98"/>
        <v>0</v>
      </c>
      <c r="AL283" s="2" t="b">
        <f t="shared" si="92"/>
        <v>0</v>
      </c>
      <c r="AM283" s="2" t="b">
        <f t="array" aca="1" ref="AM283" ca="1">IF(OR(M283="",SUM(IF(ISNUMBER(VALUE(MID(M283,ROW(INDIRECT("1:"&amp;LEN(M283))),1))),1,0))),FALSE,TRUE)</f>
        <v>0</v>
      </c>
      <c r="AN283" s="2" t="b">
        <f t="shared" si="99"/>
        <v>0</v>
      </c>
      <c r="AO283" s="2" t="b">
        <f t="array" aca="1" ref="AO283" ca="1">IF(OR(O283="",SUM(IF(ISNUMBER(VALUE(MID(O283,ROW(INDIRECT("1:"&amp;LEN(O283))),1))),1,0))),FALSE,TRUE)</f>
        <v>0</v>
      </c>
      <c r="AP283" s="2" t="b">
        <f t="shared" si="99"/>
        <v>0</v>
      </c>
      <c r="AQ283" s="2" t="b">
        <f t="shared" si="100"/>
        <v>0</v>
      </c>
      <c r="AR283" s="2" t="b">
        <f t="shared" si="101"/>
        <v>0</v>
      </c>
      <c r="AS283" s="2" t="b">
        <f t="shared" si="102"/>
        <v>0</v>
      </c>
      <c r="AT283" s="2" t="b">
        <f>IF(ISERROR(VLOOKUP(T283,Especificações!$K$7:$K$33,1,FALSE)),FALSE,TRUE)</f>
        <v>0</v>
      </c>
      <c r="AU283" s="2" t="b">
        <f t="shared" si="103"/>
        <v>0</v>
      </c>
      <c r="AV283" s="2" t="b">
        <f t="shared" si="104"/>
        <v>0</v>
      </c>
      <c r="AW283" s="2" t="b">
        <f t="shared" si="105"/>
        <v>0</v>
      </c>
      <c r="AX283" s="2" t="b">
        <f t="shared" si="106"/>
        <v>0</v>
      </c>
      <c r="AY283" s="2" t="b">
        <f t="shared" si="107"/>
        <v>0</v>
      </c>
      <c r="AZ283" s="24" t="b">
        <f>IF(COUNTA(Preencher!B283:Y283)=0,FALSE,TRUE)</f>
        <v>0</v>
      </c>
      <c r="BA283" s="24">
        <f t="shared" si="108"/>
        <v>0</v>
      </c>
      <c r="BB283" s="24">
        <f t="shared" si="109"/>
        <v>0</v>
      </c>
    </row>
    <row r="284" spans="1:54" ht="15.75" customHeight="1" x14ac:dyDescent="0.25">
      <c r="A284" s="2">
        <v>283</v>
      </c>
      <c r="B284" s="2" t="str">
        <f>IF(Preencher!B284="","",Preencher!B284)</f>
        <v/>
      </c>
      <c r="C284" s="2" t="str">
        <f>IF(Preencher!C284="","",Preencher!C284)</f>
        <v/>
      </c>
      <c r="D284" s="5" t="str">
        <f>IF(Preencher!D284="","",Preencher!D284)</f>
        <v/>
      </c>
      <c r="E284" s="5" t="str">
        <f>IF(Preencher!E284="","",Preencher!E284)</f>
        <v/>
      </c>
      <c r="F284" s="15" t="str">
        <f>IF(Preencher!F284="","",Preencher!F284)</f>
        <v/>
      </c>
      <c r="G284" s="15" t="str">
        <f>IF(Preencher!G284="","",Preencher!G284)</f>
        <v/>
      </c>
      <c r="H284" s="13" t="str">
        <f>IF(Preencher!H284="","",Preencher!H284)</f>
        <v/>
      </c>
      <c r="I284" s="17" t="str">
        <f>IF(Preencher!I284="","",Preencher!I284)</f>
        <v/>
      </c>
      <c r="J284" s="13" t="str">
        <f>IF(Preencher!J284="","",Preencher!J284)</f>
        <v/>
      </c>
      <c r="K284" s="20" t="str">
        <f>IF(Preencher!K284="","",Preencher!K284)</f>
        <v/>
      </c>
      <c r="L284" s="5" t="str">
        <f>IF(Preencher!L284="","",Preencher!L284)</f>
        <v/>
      </c>
      <c r="M284" s="5" t="str">
        <f>IF(Preencher!M284="","",Preencher!M284)</f>
        <v/>
      </c>
      <c r="N284" s="22" t="str">
        <f>IF(Preencher!N284="","",Preencher!N284)</f>
        <v/>
      </c>
      <c r="O284" s="5" t="str">
        <f>IF(Preencher!O284="","",Preencher!O284)</f>
        <v/>
      </c>
      <c r="P284" s="22" t="str">
        <f>IF(Preencher!P284="","",Preencher!P284)</f>
        <v/>
      </c>
      <c r="Q284" s="5" t="str">
        <f>IF(Preencher!Q284="","",Preencher!Q284)</f>
        <v/>
      </c>
      <c r="R284" s="13" t="str">
        <f>IF(Preencher!R284="","",Preencher!R284)</f>
        <v/>
      </c>
      <c r="S284" s="13" t="str">
        <f>IF(Preencher!S284="","",Preencher!S284)</f>
        <v/>
      </c>
      <c r="T284" s="13" t="str">
        <f>IF(Preencher!T284="","",Preencher!T284)</f>
        <v/>
      </c>
      <c r="U284" s="11" t="str">
        <f>IF(Preencher!U284="","",Preencher!U284)</f>
        <v/>
      </c>
      <c r="V284" s="5" t="str">
        <f>IF(Preencher!V284="","",Preencher!V284)</f>
        <v/>
      </c>
      <c r="W284" s="5" t="str">
        <f>IF(Preencher!W284="","",Preencher!W284)</f>
        <v/>
      </c>
      <c r="X284" s="5" t="str">
        <f>IF(Preencher!X284="","",Preencher!X284)</f>
        <v/>
      </c>
      <c r="Y284" s="25" t="str">
        <f>IF(Preencher!Y284="","",Preencher!Y284)</f>
        <v/>
      </c>
      <c r="AB284" s="2" t="b">
        <f t="shared" si="93"/>
        <v>0</v>
      </c>
      <c r="AC284" s="2" t="b">
        <f t="shared" si="94"/>
        <v>0</v>
      </c>
      <c r="AD284" s="2" t="b">
        <f t="shared" si="95"/>
        <v>0</v>
      </c>
      <c r="AE284" s="2" t="b">
        <f t="shared" si="88"/>
        <v>0</v>
      </c>
      <c r="AF284" s="2" t="b">
        <f t="shared" si="89"/>
        <v>0</v>
      </c>
      <c r="AG284" s="2" t="b">
        <f t="shared" si="90"/>
        <v>0</v>
      </c>
      <c r="AH284" s="2" t="b">
        <f t="shared" si="91"/>
        <v>0</v>
      </c>
      <c r="AI284" s="2" t="b">
        <f t="shared" si="96"/>
        <v>0</v>
      </c>
      <c r="AJ284" s="2" t="b">
        <f t="shared" si="97"/>
        <v>0</v>
      </c>
      <c r="AK284" s="2" t="b">
        <f t="shared" si="98"/>
        <v>0</v>
      </c>
      <c r="AL284" s="2" t="b">
        <f t="shared" si="92"/>
        <v>0</v>
      </c>
      <c r="AM284" s="2" t="b">
        <f t="array" aca="1" ref="AM284" ca="1">IF(OR(M284="",SUM(IF(ISNUMBER(VALUE(MID(M284,ROW(INDIRECT("1:"&amp;LEN(M284))),1))),1,0))),FALSE,TRUE)</f>
        <v>0</v>
      </c>
      <c r="AN284" s="2" t="b">
        <f t="shared" si="99"/>
        <v>0</v>
      </c>
      <c r="AO284" s="2" t="b">
        <f t="array" aca="1" ref="AO284" ca="1">IF(OR(O284="",SUM(IF(ISNUMBER(VALUE(MID(O284,ROW(INDIRECT("1:"&amp;LEN(O284))),1))),1,0))),FALSE,TRUE)</f>
        <v>0</v>
      </c>
      <c r="AP284" s="2" t="b">
        <f t="shared" si="99"/>
        <v>0</v>
      </c>
      <c r="AQ284" s="2" t="b">
        <f t="shared" si="100"/>
        <v>0</v>
      </c>
      <c r="AR284" s="2" t="b">
        <f t="shared" si="101"/>
        <v>0</v>
      </c>
      <c r="AS284" s="2" t="b">
        <f t="shared" si="102"/>
        <v>0</v>
      </c>
      <c r="AT284" s="2" t="b">
        <f>IF(ISERROR(VLOOKUP(T284,Especificações!$K$7:$K$33,1,FALSE)),FALSE,TRUE)</f>
        <v>0</v>
      </c>
      <c r="AU284" s="2" t="b">
        <f t="shared" si="103"/>
        <v>0</v>
      </c>
      <c r="AV284" s="2" t="b">
        <f t="shared" si="104"/>
        <v>0</v>
      </c>
      <c r="AW284" s="2" t="b">
        <f t="shared" si="105"/>
        <v>0</v>
      </c>
      <c r="AX284" s="2" t="b">
        <f t="shared" si="106"/>
        <v>0</v>
      </c>
      <c r="AY284" s="2" t="b">
        <f t="shared" si="107"/>
        <v>0</v>
      </c>
      <c r="AZ284" s="24" t="b">
        <f>IF(COUNTA(Preencher!B284:Y284)=0,FALSE,TRUE)</f>
        <v>0</v>
      </c>
      <c r="BA284" s="24">
        <f t="shared" si="108"/>
        <v>0</v>
      </c>
      <c r="BB284" s="24">
        <f t="shared" si="109"/>
        <v>0</v>
      </c>
    </row>
    <row r="285" spans="1:54" ht="15.75" customHeight="1" x14ac:dyDescent="0.25">
      <c r="A285" s="2">
        <v>284</v>
      </c>
      <c r="B285" s="2" t="str">
        <f>IF(Preencher!B285="","",Preencher!B285)</f>
        <v/>
      </c>
      <c r="C285" s="2" t="str">
        <f>IF(Preencher!C285="","",Preencher!C285)</f>
        <v/>
      </c>
      <c r="D285" s="5" t="str">
        <f>IF(Preencher!D285="","",Preencher!D285)</f>
        <v/>
      </c>
      <c r="E285" s="5" t="str">
        <f>IF(Preencher!E285="","",Preencher!E285)</f>
        <v/>
      </c>
      <c r="F285" s="15" t="str">
        <f>IF(Preencher!F285="","",Preencher!F285)</f>
        <v/>
      </c>
      <c r="G285" s="15" t="str">
        <f>IF(Preencher!G285="","",Preencher!G285)</f>
        <v/>
      </c>
      <c r="H285" s="13" t="str">
        <f>IF(Preencher!H285="","",Preencher!H285)</f>
        <v/>
      </c>
      <c r="I285" s="17" t="str">
        <f>IF(Preencher!I285="","",Preencher!I285)</f>
        <v/>
      </c>
      <c r="J285" s="13" t="str">
        <f>IF(Preencher!J285="","",Preencher!J285)</f>
        <v/>
      </c>
      <c r="K285" s="20" t="str">
        <f>IF(Preencher!K285="","",Preencher!K285)</f>
        <v/>
      </c>
      <c r="L285" s="5" t="str">
        <f>IF(Preencher!L285="","",Preencher!L285)</f>
        <v/>
      </c>
      <c r="M285" s="5" t="str">
        <f>IF(Preencher!M285="","",Preencher!M285)</f>
        <v/>
      </c>
      <c r="N285" s="22" t="str">
        <f>IF(Preencher!N285="","",Preencher!N285)</f>
        <v/>
      </c>
      <c r="O285" s="5" t="str">
        <f>IF(Preencher!O285="","",Preencher!O285)</f>
        <v/>
      </c>
      <c r="P285" s="22" t="str">
        <f>IF(Preencher!P285="","",Preencher!P285)</f>
        <v/>
      </c>
      <c r="Q285" s="5" t="str">
        <f>IF(Preencher!Q285="","",Preencher!Q285)</f>
        <v/>
      </c>
      <c r="R285" s="13" t="str">
        <f>IF(Preencher!R285="","",Preencher!R285)</f>
        <v/>
      </c>
      <c r="S285" s="13" t="str">
        <f>IF(Preencher!S285="","",Preencher!S285)</f>
        <v/>
      </c>
      <c r="T285" s="13" t="str">
        <f>IF(Preencher!T285="","",Preencher!T285)</f>
        <v/>
      </c>
      <c r="U285" s="11" t="str">
        <f>IF(Preencher!U285="","",Preencher!U285)</f>
        <v/>
      </c>
      <c r="V285" s="5" t="str">
        <f>IF(Preencher!V285="","",Preencher!V285)</f>
        <v/>
      </c>
      <c r="W285" s="5" t="str">
        <f>IF(Preencher!W285="","",Preencher!W285)</f>
        <v/>
      </c>
      <c r="X285" s="5" t="str">
        <f>IF(Preencher!X285="","",Preencher!X285)</f>
        <v/>
      </c>
      <c r="Y285" s="25" t="str">
        <f>IF(Preencher!Y285="","",Preencher!Y285)</f>
        <v/>
      </c>
      <c r="AB285" s="2" t="b">
        <f t="shared" si="93"/>
        <v>0</v>
      </c>
      <c r="AC285" s="2" t="b">
        <f t="shared" si="94"/>
        <v>0</v>
      </c>
      <c r="AD285" s="2" t="b">
        <f t="shared" si="95"/>
        <v>0</v>
      </c>
      <c r="AE285" s="2" t="b">
        <f t="shared" si="88"/>
        <v>0</v>
      </c>
      <c r="AF285" s="2" t="b">
        <f t="shared" si="89"/>
        <v>0</v>
      </c>
      <c r="AG285" s="2" t="b">
        <f t="shared" si="90"/>
        <v>0</v>
      </c>
      <c r="AH285" s="2" t="b">
        <f t="shared" si="91"/>
        <v>0</v>
      </c>
      <c r="AI285" s="2" t="b">
        <f t="shared" si="96"/>
        <v>0</v>
      </c>
      <c r="AJ285" s="2" t="b">
        <f t="shared" si="97"/>
        <v>0</v>
      </c>
      <c r="AK285" s="2" t="b">
        <f t="shared" si="98"/>
        <v>0</v>
      </c>
      <c r="AL285" s="2" t="b">
        <f t="shared" si="92"/>
        <v>0</v>
      </c>
      <c r="AM285" s="2" t="b">
        <f t="array" aca="1" ref="AM285" ca="1">IF(OR(M285="",SUM(IF(ISNUMBER(VALUE(MID(M285,ROW(INDIRECT("1:"&amp;LEN(M285))),1))),1,0))),FALSE,TRUE)</f>
        <v>0</v>
      </c>
      <c r="AN285" s="2" t="b">
        <f t="shared" si="99"/>
        <v>0</v>
      </c>
      <c r="AO285" s="2" t="b">
        <f t="array" aca="1" ref="AO285" ca="1">IF(OR(O285="",SUM(IF(ISNUMBER(VALUE(MID(O285,ROW(INDIRECT("1:"&amp;LEN(O285))),1))),1,0))),FALSE,TRUE)</f>
        <v>0</v>
      </c>
      <c r="AP285" s="2" t="b">
        <f t="shared" si="99"/>
        <v>0</v>
      </c>
      <c r="AQ285" s="2" t="b">
        <f t="shared" si="100"/>
        <v>0</v>
      </c>
      <c r="AR285" s="2" t="b">
        <f t="shared" si="101"/>
        <v>0</v>
      </c>
      <c r="AS285" s="2" t="b">
        <f t="shared" si="102"/>
        <v>0</v>
      </c>
      <c r="AT285" s="2" t="b">
        <f>IF(ISERROR(VLOOKUP(T285,Especificações!$K$7:$K$33,1,FALSE)),FALSE,TRUE)</f>
        <v>0</v>
      </c>
      <c r="AU285" s="2" t="b">
        <f t="shared" si="103"/>
        <v>0</v>
      </c>
      <c r="AV285" s="2" t="b">
        <f t="shared" si="104"/>
        <v>0</v>
      </c>
      <c r="AW285" s="2" t="b">
        <f t="shared" si="105"/>
        <v>0</v>
      </c>
      <c r="AX285" s="2" t="b">
        <f t="shared" si="106"/>
        <v>0</v>
      </c>
      <c r="AY285" s="2" t="b">
        <f t="shared" si="107"/>
        <v>0</v>
      </c>
      <c r="AZ285" s="24" t="b">
        <f>IF(COUNTA(Preencher!B285:Y285)=0,FALSE,TRUE)</f>
        <v>0</v>
      </c>
      <c r="BA285" s="24">
        <f t="shared" si="108"/>
        <v>0</v>
      </c>
      <c r="BB285" s="24">
        <f t="shared" si="109"/>
        <v>0</v>
      </c>
    </row>
    <row r="286" spans="1:54" ht="15.75" customHeight="1" x14ac:dyDescent="0.25">
      <c r="A286" s="2">
        <v>285</v>
      </c>
      <c r="B286" s="2" t="str">
        <f>IF(Preencher!B286="","",Preencher!B286)</f>
        <v/>
      </c>
      <c r="C286" s="2" t="str">
        <f>IF(Preencher!C286="","",Preencher!C286)</f>
        <v/>
      </c>
      <c r="D286" s="5" t="str">
        <f>IF(Preencher!D286="","",Preencher!D286)</f>
        <v/>
      </c>
      <c r="E286" s="5" t="str">
        <f>IF(Preencher!E286="","",Preencher!E286)</f>
        <v/>
      </c>
      <c r="F286" s="15" t="str">
        <f>IF(Preencher!F286="","",Preencher!F286)</f>
        <v/>
      </c>
      <c r="G286" s="15" t="str">
        <f>IF(Preencher!G286="","",Preencher!G286)</f>
        <v/>
      </c>
      <c r="H286" s="13" t="str">
        <f>IF(Preencher!H286="","",Preencher!H286)</f>
        <v/>
      </c>
      <c r="I286" s="17" t="str">
        <f>IF(Preencher!I286="","",Preencher!I286)</f>
        <v/>
      </c>
      <c r="J286" s="13" t="str">
        <f>IF(Preencher!J286="","",Preencher!J286)</f>
        <v/>
      </c>
      <c r="K286" s="20" t="str">
        <f>IF(Preencher!K286="","",Preencher!K286)</f>
        <v/>
      </c>
      <c r="L286" s="5" t="str">
        <f>IF(Preencher!L286="","",Preencher!L286)</f>
        <v/>
      </c>
      <c r="M286" s="5" t="str">
        <f>IF(Preencher!M286="","",Preencher!M286)</f>
        <v/>
      </c>
      <c r="N286" s="22" t="str">
        <f>IF(Preencher!N286="","",Preencher!N286)</f>
        <v/>
      </c>
      <c r="O286" s="5" t="str">
        <f>IF(Preencher!O286="","",Preencher!O286)</f>
        <v/>
      </c>
      <c r="P286" s="22" t="str">
        <f>IF(Preencher!P286="","",Preencher!P286)</f>
        <v/>
      </c>
      <c r="Q286" s="5" t="str">
        <f>IF(Preencher!Q286="","",Preencher!Q286)</f>
        <v/>
      </c>
      <c r="R286" s="13" t="str">
        <f>IF(Preencher!R286="","",Preencher!R286)</f>
        <v/>
      </c>
      <c r="S286" s="13" t="str">
        <f>IF(Preencher!S286="","",Preencher!S286)</f>
        <v/>
      </c>
      <c r="T286" s="13" t="str">
        <f>IF(Preencher!T286="","",Preencher!T286)</f>
        <v/>
      </c>
      <c r="U286" s="11" t="str">
        <f>IF(Preencher!U286="","",Preencher!U286)</f>
        <v/>
      </c>
      <c r="V286" s="5" t="str">
        <f>IF(Preencher!V286="","",Preencher!V286)</f>
        <v/>
      </c>
      <c r="W286" s="5" t="str">
        <f>IF(Preencher!W286="","",Preencher!W286)</f>
        <v/>
      </c>
      <c r="X286" s="5" t="str">
        <f>IF(Preencher!X286="","",Preencher!X286)</f>
        <v/>
      </c>
      <c r="Y286" s="25" t="str">
        <f>IF(Preencher!Y286="","",Preencher!Y286)</f>
        <v/>
      </c>
      <c r="AB286" s="2" t="b">
        <f t="shared" si="93"/>
        <v>0</v>
      </c>
      <c r="AC286" s="2" t="b">
        <f t="shared" si="94"/>
        <v>0</v>
      </c>
      <c r="AD286" s="2" t="b">
        <f t="shared" si="95"/>
        <v>0</v>
      </c>
      <c r="AE286" s="2" t="b">
        <f t="shared" si="88"/>
        <v>0</v>
      </c>
      <c r="AF286" s="2" t="b">
        <f t="shared" si="89"/>
        <v>0</v>
      </c>
      <c r="AG286" s="2" t="b">
        <f t="shared" si="90"/>
        <v>0</v>
      </c>
      <c r="AH286" s="2" t="b">
        <f t="shared" si="91"/>
        <v>0</v>
      </c>
      <c r="AI286" s="2" t="b">
        <f t="shared" si="96"/>
        <v>0</v>
      </c>
      <c r="AJ286" s="2" t="b">
        <f t="shared" si="97"/>
        <v>0</v>
      </c>
      <c r="AK286" s="2" t="b">
        <f t="shared" si="98"/>
        <v>0</v>
      </c>
      <c r="AL286" s="2" t="b">
        <f t="shared" si="92"/>
        <v>0</v>
      </c>
      <c r="AM286" s="2" t="b">
        <f t="array" aca="1" ref="AM286" ca="1">IF(OR(M286="",SUM(IF(ISNUMBER(VALUE(MID(M286,ROW(INDIRECT("1:"&amp;LEN(M286))),1))),1,0))),FALSE,TRUE)</f>
        <v>0</v>
      </c>
      <c r="AN286" s="2" t="b">
        <f t="shared" si="99"/>
        <v>0</v>
      </c>
      <c r="AO286" s="2" t="b">
        <f t="array" aca="1" ref="AO286" ca="1">IF(OR(O286="",SUM(IF(ISNUMBER(VALUE(MID(O286,ROW(INDIRECT("1:"&amp;LEN(O286))),1))),1,0))),FALSE,TRUE)</f>
        <v>0</v>
      </c>
      <c r="AP286" s="2" t="b">
        <f t="shared" si="99"/>
        <v>0</v>
      </c>
      <c r="AQ286" s="2" t="b">
        <f t="shared" si="100"/>
        <v>0</v>
      </c>
      <c r="AR286" s="2" t="b">
        <f t="shared" si="101"/>
        <v>0</v>
      </c>
      <c r="AS286" s="2" t="b">
        <f t="shared" si="102"/>
        <v>0</v>
      </c>
      <c r="AT286" s="2" t="b">
        <f>IF(ISERROR(VLOOKUP(T286,Especificações!$K$7:$K$33,1,FALSE)),FALSE,TRUE)</f>
        <v>0</v>
      </c>
      <c r="AU286" s="2" t="b">
        <f t="shared" si="103"/>
        <v>0</v>
      </c>
      <c r="AV286" s="2" t="b">
        <f t="shared" si="104"/>
        <v>0</v>
      </c>
      <c r="AW286" s="2" t="b">
        <f t="shared" si="105"/>
        <v>0</v>
      </c>
      <c r="AX286" s="2" t="b">
        <f t="shared" si="106"/>
        <v>0</v>
      </c>
      <c r="AY286" s="2" t="b">
        <f t="shared" si="107"/>
        <v>0</v>
      </c>
      <c r="AZ286" s="24" t="b">
        <f>IF(COUNTA(Preencher!B286:Y286)=0,FALSE,TRUE)</f>
        <v>0</v>
      </c>
      <c r="BA286" s="24">
        <f t="shared" si="108"/>
        <v>0</v>
      </c>
      <c r="BB286" s="24">
        <f t="shared" si="109"/>
        <v>0</v>
      </c>
    </row>
    <row r="287" spans="1:54" ht="15.75" customHeight="1" x14ac:dyDescent="0.25">
      <c r="A287" s="2">
        <v>286</v>
      </c>
      <c r="B287" s="2" t="str">
        <f>IF(Preencher!B287="","",Preencher!B287)</f>
        <v/>
      </c>
      <c r="C287" s="2" t="str">
        <f>IF(Preencher!C287="","",Preencher!C287)</f>
        <v/>
      </c>
      <c r="D287" s="5" t="str">
        <f>IF(Preencher!D287="","",Preencher!D287)</f>
        <v/>
      </c>
      <c r="E287" s="5" t="str">
        <f>IF(Preencher!E287="","",Preencher!E287)</f>
        <v/>
      </c>
      <c r="F287" s="15" t="str">
        <f>IF(Preencher!F287="","",Preencher!F287)</f>
        <v/>
      </c>
      <c r="G287" s="15" t="str">
        <f>IF(Preencher!G287="","",Preencher!G287)</f>
        <v/>
      </c>
      <c r="H287" s="13" t="str">
        <f>IF(Preencher!H287="","",Preencher!H287)</f>
        <v/>
      </c>
      <c r="I287" s="17" t="str">
        <f>IF(Preencher!I287="","",Preencher!I287)</f>
        <v/>
      </c>
      <c r="J287" s="13" t="str">
        <f>IF(Preencher!J287="","",Preencher!J287)</f>
        <v/>
      </c>
      <c r="K287" s="20" t="str">
        <f>IF(Preencher!K287="","",Preencher!K287)</f>
        <v/>
      </c>
      <c r="L287" s="5" t="str">
        <f>IF(Preencher!L287="","",Preencher!L287)</f>
        <v/>
      </c>
      <c r="M287" s="5" t="str">
        <f>IF(Preencher!M287="","",Preencher!M287)</f>
        <v/>
      </c>
      <c r="N287" s="22" t="str">
        <f>IF(Preencher!N287="","",Preencher!N287)</f>
        <v/>
      </c>
      <c r="O287" s="5" t="str">
        <f>IF(Preencher!O287="","",Preencher!O287)</f>
        <v/>
      </c>
      <c r="P287" s="22" t="str">
        <f>IF(Preencher!P287="","",Preencher!P287)</f>
        <v/>
      </c>
      <c r="Q287" s="5" t="str">
        <f>IF(Preencher!Q287="","",Preencher!Q287)</f>
        <v/>
      </c>
      <c r="R287" s="13" t="str">
        <f>IF(Preencher!R287="","",Preencher!R287)</f>
        <v/>
      </c>
      <c r="S287" s="13" t="str">
        <f>IF(Preencher!S287="","",Preencher!S287)</f>
        <v/>
      </c>
      <c r="T287" s="13" t="str">
        <f>IF(Preencher!T287="","",Preencher!T287)</f>
        <v/>
      </c>
      <c r="U287" s="11" t="str">
        <f>IF(Preencher!U287="","",Preencher!U287)</f>
        <v/>
      </c>
      <c r="V287" s="5" t="str">
        <f>IF(Preencher!V287="","",Preencher!V287)</f>
        <v/>
      </c>
      <c r="W287" s="5" t="str">
        <f>IF(Preencher!W287="","",Preencher!W287)</f>
        <v/>
      </c>
      <c r="X287" s="5" t="str">
        <f>IF(Preencher!X287="","",Preencher!X287)</f>
        <v/>
      </c>
      <c r="Y287" s="25" t="str">
        <f>IF(Preencher!Y287="","",Preencher!Y287)</f>
        <v/>
      </c>
      <c r="AB287" s="2" t="b">
        <f t="shared" si="93"/>
        <v>0</v>
      </c>
      <c r="AC287" s="2" t="b">
        <f t="shared" si="94"/>
        <v>0</v>
      </c>
      <c r="AD287" s="2" t="b">
        <f t="shared" si="95"/>
        <v>0</v>
      </c>
      <c r="AE287" s="2" t="b">
        <f t="shared" si="88"/>
        <v>0</v>
      </c>
      <c r="AF287" s="2" t="b">
        <f t="shared" si="89"/>
        <v>0</v>
      </c>
      <c r="AG287" s="2" t="b">
        <f t="shared" si="90"/>
        <v>0</v>
      </c>
      <c r="AH287" s="2" t="b">
        <f t="shared" si="91"/>
        <v>0</v>
      </c>
      <c r="AI287" s="2" t="b">
        <f t="shared" si="96"/>
        <v>0</v>
      </c>
      <c r="AJ287" s="2" t="b">
        <f t="shared" si="97"/>
        <v>0</v>
      </c>
      <c r="AK287" s="2" t="b">
        <f t="shared" si="98"/>
        <v>0</v>
      </c>
      <c r="AL287" s="2" t="b">
        <f t="shared" si="92"/>
        <v>0</v>
      </c>
      <c r="AM287" s="2" t="b">
        <f t="array" aca="1" ref="AM287" ca="1">IF(OR(M287="",SUM(IF(ISNUMBER(VALUE(MID(M287,ROW(INDIRECT("1:"&amp;LEN(M287))),1))),1,0))),FALSE,TRUE)</f>
        <v>0</v>
      </c>
      <c r="AN287" s="2" t="b">
        <f t="shared" si="99"/>
        <v>0</v>
      </c>
      <c r="AO287" s="2" t="b">
        <f t="array" aca="1" ref="AO287" ca="1">IF(OR(O287="",SUM(IF(ISNUMBER(VALUE(MID(O287,ROW(INDIRECT("1:"&amp;LEN(O287))),1))),1,0))),FALSE,TRUE)</f>
        <v>0</v>
      </c>
      <c r="AP287" s="2" t="b">
        <f t="shared" si="99"/>
        <v>0</v>
      </c>
      <c r="AQ287" s="2" t="b">
        <f t="shared" si="100"/>
        <v>0</v>
      </c>
      <c r="AR287" s="2" t="b">
        <f t="shared" si="101"/>
        <v>0</v>
      </c>
      <c r="AS287" s="2" t="b">
        <f t="shared" si="102"/>
        <v>0</v>
      </c>
      <c r="AT287" s="2" t="b">
        <f>IF(ISERROR(VLOOKUP(T287,Especificações!$K$7:$K$33,1,FALSE)),FALSE,TRUE)</f>
        <v>0</v>
      </c>
      <c r="AU287" s="2" t="b">
        <f t="shared" si="103"/>
        <v>0</v>
      </c>
      <c r="AV287" s="2" t="b">
        <f t="shared" si="104"/>
        <v>0</v>
      </c>
      <c r="AW287" s="2" t="b">
        <f t="shared" si="105"/>
        <v>0</v>
      </c>
      <c r="AX287" s="2" t="b">
        <f t="shared" si="106"/>
        <v>0</v>
      </c>
      <c r="AY287" s="2" t="b">
        <f t="shared" si="107"/>
        <v>0</v>
      </c>
      <c r="AZ287" s="24" t="b">
        <f>IF(COUNTA(Preencher!B287:Y287)=0,FALSE,TRUE)</f>
        <v>0</v>
      </c>
      <c r="BA287" s="24">
        <f t="shared" si="108"/>
        <v>0</v>
      </c>
      <c r="BB287" s="24">
        <f t="shared" si="109"/>
        <v>0</v>
      </c>
    </row>
    <row r="288" spans="1:54" ht="15.75" customHeight="1" x14ac:dyDescent="0.25">
      <c r="A288" s="2">
        <v>287</v>
      </c>
      <c r="B288" s="2" t="str">
        <f>IF(Preencher!B288="","",Preencher!B288)</f>
        <v/>
      </c>
      <c r="C288" s="2" t="str">
        <f>IF(Preencher!C288="","",Preencher!C288)</f>
        <v/>
      </c>
      <c r="D288" s="5" t="str">
        <f>IF(Preencher!D288="","",Preencher!D288)</f>
        <v/>
      </c>
      <c r="E288" s="5" t="str">
        <f>IF(Preencher!E288="","",Preencher!E288)</f>
        <v/>
      </c>
      <c r="F288" s="15" t="str">
        <f>IF(Preencher!F288="","",Preencher!F288)</f>
        <v/>
      </c>
      <c r="G288" s="15" t="str">
        <f>IF(Preencher!G288="","",Preencher!G288)</f>
        <v/>
      </c>
      <c r="H288" s="13" t="str">
        <f>IF(Preencher!H288="","",Preencher!H288)</f>
        <v/>
      </c>
      <c r="I288" s="17" t="str">
        <f>IF(Preencher!I288="","",Preencher!I288)</f>
        <v/>
      </c>
      <c r="J288" s="13" t="str">
        <f>IF(Preencher!J288="","",Preencher!J288)</f>
        <v/>
      </c>
      <c r="K288" s="20" t="str">
        <f>IF(Preencher!K288="","",Preencher!K288)</f>
        <v/>
      </c>
      <c r="L288" s="5" t="str">
        <f>IF(Preencher!L288="","",Preencher!L288)</f>
        <v/>
      </c>
      <c r="M288" s="5" t="str">
        <f>IF(Preencher!M288="","",Preencher!M288)</f>
        <v/>
      </c>
      <c r="N288" s="22" t="str">
        <f>IF(Preencher!N288="","",Preencher!N288)</f>
        <v/>
      </c>
      <c r="O288" s="5" t="str">
        <f>IF(Preencher!O288="","",Preencher!O288)</f>
        <v/>
      </c>
      <c r="P288" s="22" t="str">
        <f>IF(Preencher!P288="","",Preencher!P288)</f>
        <v/>
      </c>
      <c r="Q288" s="5" t="str">
        <f>IF(Preencher!Q288="","",Preencher!Q288)</f>
        <v/>
      </c>
      <c r="R288" s="13" t="str">
        <f>IF(Preencher!R288="","",Preencher!R288)</f>
        <v/>
      </c>
      <c r="S288" s="13" t="str">
        <f>IF(Preencher!S288="","",Preencher!S288)</f>
        <v/>
      </c>
      <c r="T288" s="13" t="str">
        <f>IF(Preencher!T288="","",Preencher!T288)</f>
        <v/>
      </c>
      <c r="U288" s="11" t="str">
        <f>IF(Preencher!U288="","",Preencher!U288)</f>
        <v/>
      </c>
      <c r="V288" s="5" t="str">
        <f>IF(Preencher!V288="","",Preencher!V288)</f>
        <v/>
      </c>
      <c r="W288" s="5" t="str">
        <f>IF(Preencher!W288="","",Preencher!W288)</f>
        <v/>
      </c>
      <c r="X288" s="5" t="str">
        <f>IF(Preencher!X288="","",Preencher!X288)</f>
        <v/>
      </c>
      <c r="Y288" s="25" t="str">
        <f>IF(Preencher!Y288="","",Preencher!Y288)</f>
        <v/>
      </c>
      <c r="AB288" s="2" t="b">
        <f t="shared" si="93"/>
        <v>0</v>
      </c>
      <c r="AC288" s="2" t="b">
        <f t="shared" si="94"/>
        <v>0</v>
      </c>
      <c r="AD288" s="2" t="b">
        <f t="shared" si="95"/>
        <v>0</v>
      </c>
      <c r="AE288" s="2" t="b">
        <f t="shared" si="88"/>
        <v>0</v>
      </c>
      <c r="AF288" s="2" t="b">
        <f t="shared" si="89"/>
        <v>0</v>
      </c>
      <c r="AG288" s="2" t="b">
        <f t="shared" si="90"/>
        <v>0</v>
      </c>
      <c r="AH288" s="2" t="b">
        <f t="shared" si="91"/>
        <v>0</v>
      </c>
      <c r="AI288" s="2" t="b">
        <f t="shared" si="96"/>
        <v>0</v>
      </c>
      <c r="AJ288" s="2" t="b">
        <f t="shared" si="97"/>
        <v>0</v>
      </c>
      <c r="AK288" s="2" t="b">
        <f t="shared" si="98"/>
        <v>0</v>
      </c>
      <c r="AL288" s="2" t="b">
        <f t="shared" si="92"/>
        <v>0</v>
      </c>
      <c r="AM288" s="2" t="b">
        <f t="array" aca="1" ref="AM288" ca="1">IF(OR(M288="",SUM(IF(ISNUMBER(VALUE(MID(M288,ROW(INDIRECT("1:"&amp;LEN(M288))),1))),1,0))),FALSE,TRUE)</f>
        <v>0</v>
      </c>
      <c r="AN288" s="2" t="b">
        <f t="shared" si="99"/>
        <v>0</v>
      </c>
      <c r="AO288" s="2" t="b">
        <f t="array" aca="1" ref="AO288" ca="1">IF(OR(O288="",SUM(IF(ISNUMBER(VALUE(MID(O288,ROW(INDIRECT("1:"&amp;LEN(O288))),1))),1,0))),FALSE,TRUE)</f>
        <v>0</v>
      </c>
      <c r="AP288" s="2" t="b">
        <f t="shared" si="99"/>
        <v>0</v>
      </c>
      <c r="AQ288" s="2" t="b">
        <f t="shared" si="100"/>
        <v>0</v>
      </c>
      <c r="AR288" s="2" t="b">
        <f t="shared" si="101"/>
        <v>0</v>
      </c>
      <c r="AS288" s="2" t="b">
        <f t="shared" si="102"/>
        <v>0</v>
      </c>
      <c r="AT288" s="2" t="b">
        <f>IF(ISERROR(VLOOKUP(T288,Especificações!$K$7:$K$33,1,FALSE)),FALSE,TRUE)</f>
        <v>0</v>
      </c>
      <c r="AU288" s="2" t="b">
        <f t="shared" si="103"/>
        <v>0</v>
      </c>
      <c r="AV288" s="2" t="b">
        <f t="shared" si="104"/>
        <v>0</v>
      </c>
      <c r="AW288" s="2" t="b">
        <f t="shared" si="105"/>
        <v>0</v>
      </c>
      <c r="AX288" s="2" t="b">
        <f t="shared" si="106"/>
        <v>0</v>
      </c>
      <c r="AY288" s="2" t="b">
        <f t="shared" si="107"/>
        <v>0</v>
      </c>
      <c r="AZ288" s="24" t="b">
        <f>IF(COUNTA(Preencher!B288:Y288)=0,FALSE,TRUE)</f>
        <v>0</v>
      </c>
      <c r="BA288" s="24">
        <f t="shared" si="108"/>
        <v>0</v>
      </c>
      <c r="BB288" s="24">
        <f t="shared" si="109"/>
        <v>0</v>
      </c>
    </row>
    <row r="289" spans="1:54" ht="15.75" customHeight="1" x14ac:dyDescent="0.25">
      <c r="A289" s="2">
        <v>288</v>
      </c>
      <c r="B289" s="2" t="str">
        <f>IF(Preencher!B289="","",Preencher!B289)</f>
        <v/>
      </c>
      <c r="C289" s="2" t="str">
        <f>IF(Preencher!C289="","",Preencher!C289)</f>
        <v/>
      </c>
      <c r="D289" s="5" t="str">
        <f>IF(Preencher!D289="","",Preencher!D289)</f>
        <v/>
      </c>
      <c r="E289" s="5" t="str">
        <f>IF(Preencher!E289="","",Preencher!E289)</f>
        <v/>
      </c>
      <c r="F289" s="15" t="str">
        <f>IF(Preencher!F289="","",Preencher!F289)</f>
        <v/>
      </c>
      <c r="G289" s="15" t="str">
        <f>IF(Preencher!G289="","",Preencher!G289)</f>
        <v/>
      </c>
      <c r="H289" s="13" t="str">
        <f>IF(Preencher!H289="","",Preencher!H289)</f>
        <v/>
      </c>
      <c r="I289" s="17" t="str">
        <f>IF(Preencher!I289="","",Preencher!I289)</f>
        <v/>
      </c>
      <c r="J289" s="13" t="str">
        <f>IF(Preencher!J289="","",Preencher!J289)</f>
        <v/>
      </c>
      <c r="K289" s="20" t="str">
        <f>IF(Preencher!K289="","",Preencher!K289)</f>
        <v/>
      </c>
      <c r="L289" s="5" t="str">
        <f>IF(Preencher!L289="","",Preencher!L289)</f>
        <v/>
      </c>
      <c r="M289" s="5" t="str">
        <f>IF(Preencher!M289="","",Preencher!M289)</f>
        <v/>
      </c>
      <c r="N289" s="22" t="str">
        <f>IF(Preencher!N289="","",Preencher!N289)</f>
        <v/>
      </c>
      <c r="O289" s="5" t="str">
        <f>IF(Preencher!O289="","",Preencher!O289)</f>
        <v/>
      </c>
      <c r="P289" s="22" t="str">
        <f>IF(Preencher!P289="","",Preencher!P289)</f>
        <v/>
      </c>
      <c r="Q289" s="5" t="str">
        <f>IF(Preencher!Q289="","",Preencher!Q289)</f>
        <v/>
      </c>
      <c r="R289" s="13" t="str">
        <f>IF(Preencher!R289="","",Preencher!R289)</f>
        <v/>
      </c>
      <c r="S289" s="13" t="str">
        <f>IF(Preencher!S289="","",Preencher!S289)</f>
        <v/>
      </c>
      <c r="T289" s="13" t="str">
        <f>IF(Preencher!T289="","",Preencher!T289)</f>
        <v/>
      </c>
      <c r="U289" s="11" t="str">
        <f>IF(Preencher!U289="","",Preencher!U289)</f>
        <v/>
      </c>
      <c r="V289" s="5" t="str">
        <f>IF(Preencher!V289="","",Preencher!V289)</f>
        <v/>
      </c>
      <c r="W289" s="5" t="str">
        <f>IF(Preencher!W289="","",Preencher!W289)</f>
        <v/>
      </c>
      <c r="X289" s="5" t="str">
        <f>IF(Preencher!X289="","",Preencher!X289)</f>
        <v/>
      </c>
      <c r="Y289" s="25" t="str">
        <f>IF(Preencher!Y289="","",Preencher!Y289)</f>
        <v/>
      </c>
      <c r="AB289" s="2" t="b">
        <f t="shared" si="93"/>
        <v>0</v>
      </c>
      <c r="AC289" s="2" t="b">
        <f t="shared" si="94"/>
        <v>0</v>
      </c>
      <c r="AD289" s="2" t="b">
        <f t="shared" si="95"/>
        <v>0</v>
      </c>
      <c r="AE289" s="2" t="b">
        <f t="shared" si="88"/>
        <v>0</v>
      </c>
      <c r="AF289" s="2" t="b">
        <f t="shared" si="89"/>
        <v>0</v>
      </c>
      <c r="AG289" s="2" t="b">
        <f t="shared" si="90"/>
        <v>0</v>
      </c>
      <c r="AH289" s="2" t="b">
        <f t="shared" si="91"/>
        <v>0</v>
      </c>
      <c r="AI289" s="2" t="b">
        <f t="shared" si="96"/>
        <v>0</v>
      </c>
      <c r="AJ289" s="2" t="b">
        <f t="shared" si="97"/>
        <v>0</v>
      </c>
      <c r="AK289" s="2" t="b">
        <f t="shared" si="98"/>
        <v>0</v>
      </c>
      <c r="AL289" s="2" t="b">
        <f t="shared" si="92"/>
        <v>0</v>
      </c>
      <c r="AM289" s="2" t="b">
        <f t="array" aca="1" ref="AM289" ca="1">IF(OR(M289="",SUM(IF(ISNUMBER(VALUE(MID(M289,ROW(INDIRECT("1:"&amp;LEN(M289))),1))),1,0))),FALSE,TRUE)</f>
        <v>0</v>
      </c>
      <c r="AN289" s="2" t="b">
        <f t="shared" si="99"/>
        <v>0</v>
      </c>
      <c r="AO289" s="2" t="b">
        <f t="array" aca="1" ref="AO289" ca="1">IF(OR(O289="",SUM(IF(ISNUMBER(VALUE(MID(O289,ROW(INDIRECT("1:"&amp;LEN(O289))),1))),1,0))),FALSE,TRUE)</f>
        <v>0</v>
      </c>
      <c r="AP289" s="2" t="b">
        <f t="shared" si="99"/>
        <v>0</v>
      </c>
      <c r="AQ289" s="2" t="b">
        <f t="shared" si="100"/>
        <v>0</v>
      </c>
      <c r="AR289" s="2" t="b">
        <f t="shared" si="101"/>
        <v>0</v>
      </c>
      <c r="AS289" s="2" t="b">
        <f t="shared" si="102"/>
        <v>0</v>
      </c>
      <c r="AT289" s="2" t="b">
        <f>IF(ISERROR(VLOOKUP(T289,Especificações!$K$7:$K$33,1,FALSE)),FALSE,TRUE)</f>
        <v>0</v>
      </c>
      <c r="AU289" s="2" t="b">
        <f t="shared" si="103"/>
        <v>0</v>
      </c>
      <c r="AV289" s="2" t="b">
        <f t="shared" si="104"/>
        <v>0</v>
      </c>
      <c r="AW289" s="2" t="b">
        <f t="shared" si="105"/>
        <v>0</v>
      </c>
      <c r="AX289" s="2" t="b">
        <f t="shared" si="106"/>
        <v>0</v>
      </c>
      <c r="AY289" s="2" t="b">
        <f t="shared" si="107"/>
        <v>0</v>
      </c>
      <c r="AZ289" s="24" t="b">
        <f>IF(COUNTA(Preencher!B289:Y289)=0,FALSE,TRUE)</f>
        <v>0</v>
      </c>
      <c r="BA289" s="24">
        <f t="shared" si="108"/>
        <v>0</v>
      </c>
      <c r="BB289" s="24">
        <f t="shared" si="109"/>
        <v>0</v>
      </c>
    </row>
    <row r="290" spans="1:54" ht="15.75" customHeight="1" x14ac:dyDescent="0.25">
      <c r="A290" s="2">
        <v>289</v>
      </c>
      <c r="B290" s="2" t="str">
        <f>IF(Preencher!B290="","",Preencher!B290)</f>
        <v/>
      </c>
      <c r="C290" s="2" t="str">
        <f>IF(Preencher!C290="","",Preencher!C290)</f>
        <v/>
      </c>
      <c r="D290" s="5" t="str">
        <f>IF(Preencher!D290="","",Preencher!D290)</f>
        <v/>
      </c>
      <c r="E290" s="5" t="str">
        <f>IF(Preencher!E290="","",Preencher!E290)</f>
        <v/>
      </c>
      <c r="F290" s="15" t="str">
        <f>IF(Preencher!F290="","",Preencher!F290)</f>
        <v/>
      </c>
      <c r="G290" s="15" t="str">
        <f>IF(Preencher!G290="","",Preencher!G290)</f>
        <v/>
      </c>
      <c r="H290" s="13" t="str">
        <f>IF(Preencher!H290="","",Preencher!H290)</f>
        <v/>
      </c>
      <c r="I290" s="17" t="str">
        <f>IF(Preencher!I290="","",Preencher!I290)</f>
        <v/>
      </c>
      <c r="J290" s="13" t="str">
        <f>IF(Preencher!J290="","",Preencher!J290)</f>
        <v/>
      </c>
      <c r="K290" s="20" t="str">
        <f>IF(Preencher!K290="","",Preencher!K290)</f>
        <v/>
      </c>
      <c r="L290" s="5" t="str">
        <f>IF(Preencher!L290="","",Preencher!L290)</f>
        <v/>
      </c>
      <c r="M290" s="5" t="str">
        <f>IF(Preencher!M290="","",Preencher!M290)</f>
        <v/>
      </c>
      <c r="N290" s="22" t="str">
        <f>IF(Preencher!N290="","",Preencher!N290)</f>
        <v/>
      </c>
      <c r="O290" s="5" t="str">
        <f>IF(Preencher!O290="","",Preencher!O290)</f>
        <v/>
      </c>
      <c r="P290" s="22" t="str">
        <f>IF(Preencher!P290="","",Preencher!P290)</f>
        <v/>
      </c>
      <c r="Q290" s="5" t="str">
        <f>IF(Preencher!Q290="","",Preencher!Q290)</f>
        <v/>
      </c>
      <c r="R290" s="13" t="str">
        <f>IF(Preencher!R290="","",Preencher!R290)</f>
        <v/>
      </c>
      <c r="S290" s="13" t="str">
        <f>IF(Preencher!S290="","",Preencher!S290)</f>
        <v/>
      </c>
      <c r="T290" s="13" t="str">
        <f>IF(Preencher!T290="","",Preencher!T290)</f>
        <v/>
      </c>
      <c r="U290" s="11" t="str">
        <f>IF(Preencher!U290="","",Preencher!U290)</f>
        <v/>
      </c>
      <c r="V290" s="5" t="str">
        <f>IF(Preencher!V290="","",Preencher!V290)</f>
        <v/>
      </c>
      <c r="W290" s="5" t="str">
        <f>IF(Preencher!W290="","",Preencher!W290)</f>
        <v/>
      </c>
      <c r="X290" s="5" t="str">
        <f>IF(Preencher!X290="","",Preencher!X290)</f>
        <v/>
      </c>
      <c r="Y290" s="25" t="str">
        <f>IF(Preencher!Y290="","",Preencher!Y290)</f>
        <v/>
      </c>
      <c r="AB290" s="2" t="b">
        <f t="shared" si="93"/>
        <v>0</v>
      </c>
      <c r="AC290" s="2" t="b">
        <f t="shared" si="94"/>
        <v>0</v>
      </c>
      <c r="AD290" s="2" t="b">
        <f t="shared" si="95"/>
        <v>0</v>
      </c>
      <c r="AE290" s="2" t="b">
        <f t="shared" si="88"/>
        <v>0</v>
      </c>
      <c r="AF290" s="2" t="b">
        <f t="shared" si="89"/>
        <v>0</v>
      </c>
      <c r="AG290" s="2" t="b">
        <f t="shared" si="90"/>
        <v>0</v>
      </c>
      <c r="AH290" s="2" t="b">
        <f t="shared" si="91"/>
        <v>0</v>
      </c>
      <c r="AI290" s="2" t="b">
        <f t="shared" si="96"/>
        <v>0</v>
      </c>
      <c r="AJ290" s="2" t="b">
        <f t="shared" si="97"/>
        <v>0</v>
      </c>
      <c r="AK290" s="2" t="b">
        <f t="shared" si="98"/>
        <v>0</v>
      </c>
      <c r="AL290" s="2" t="b">
        <f t="shared" si="92"/>
        <v>0</v>
      </c>
      <c r="AM290" s="2" t="b">
        <f t="array" aca="1" ref="AM290" ca="1">IF(OR(M290="",SUM(IF(ISNUMBER(VALUE(MID(M290,ROW(INDIRECT("1:"&amp;LEN(M290))),1))),1,0))),FALSE,TRUE)</f>
        <v>0</v>
      </c>
      <c r="AN290" s="2" t="b">
        <f t="shared" si="99"/>
        <v>0</v>
      </c>
      <c r="AO290" s="2" t="b">
        <f t="array" aca="1" ref="AO290" ca="1">IF(OR(O290="",SUM(IF(ISNUMBER(VALUE(MID(O290,ROW(INDIRECT("1:"&amp;LEN(O290))),1))),1,0))),FALSE,TRUE)</f>
        <v>0</v>
      </c>
      <c r="AP290" s="2" t="b">
        <f t="shared" si="99"/>
        <v>0</v>
      </c>
      <c r="AQ290" s="2" t="b">
        <f t="shared" si="100"/>
        <v>0</v>
      </c>
      <c r="AR290" s="2" t="b">
        <f t="shared" si="101"/>
        <v>0</v>
      </c>
      <c r="AS290" s="2" t="b">
        <f t="shared" si="102"/>
        <v>0</v>
      </c>
      <c r="AT290" s="2" t="b">
        <f>IF(ISERROR(VLOOKUP(T290,Especificações!$K$7:$K$33,1,FALSE)),FALSE,TRUE)</f>
        <v>0</v>
      </c>
      <c r="AU290" s="2" t="b">
        <f t="shared" si="103"/>
        <v>0</v>
      </c>
      <c r="AV290" s="2" t="b">
        <f t="shared" si="104"/>
        <v>0</v>
      </c>
      <c r="AW290" s="2" t="b">
        <f t="shared" si="105"/>
        <v>0</v>
      </c>
      <c r="AX290" s="2" t="b">
        <f t="shared" si="106"/>
        <v>0</v>
      </c>
      <c r="AY290" s="2" t="b">
        <f t="shared" si="107"/>
        <v>0</v>
      </c>
      <c r="AZ290" s="24" t="b">
        <f>IF(COUNTA(Preencher!B290:Y290)=0,FALSE,TRUE)</f>
        <v>0</v>
      </c>
      <c r="BA290" s="24">
        <f t="shared" si="108"/>
        <v>0</v>
      </c>
      <c r="BB290" s="24">
        <f t="shared" si="109"/>
        <v>0</v>
      </c>
    </row>
    <row r="291" spans="1:54" ht="15.75" customHeight="1" x14ac:dyDescent="0.25">
      <c r="A291" s="2">
        <v>290</v>
      </c>
      <c r="B291" s="2" t="str">
        <f>IF(Preencher!B291="","",Preencher!B291)</f>
        <v/>
      </c>
      <c r="C291" s="2" t="str">
        <f>IF(Preencher!C291="","",Preencher!C291)</f>
        <v/>
      </c>
      <c r="D291" s="5" t="str">
        <f>IF(Preencher!D291="","",Preencher!D291)</f>
        <v/>
      </c>
      <c r="E291" s="5" t="str">
        <f>IF(Preencher!E291="","",Preencher!E291)</f>
        <v/>
      </c>
      <c r="F291" s="15" t="str">
        <f>IF(Preencher!F291="","",Preencher!F291)</f>
        <v/>
      </c>
      <c r="G291" s="15" t="str">
        <f>IF(Preencher!G291="","",Preencher!G291)</f>
        <v/>
      </c>
      <c r="H291" s="13" t="str">
        <f>IF(Preencher!H291="","",Preencher!H291)</f>
        <v/>
      </c>
      <c r="I291" s="17" t="str">
        <f>IF(Preencher!I291="","",Preencher!I291)</f>
        <v/>
      </c>
      <c r="J291" s="13" t="str">
        <f>IF(Preencher!J291="","",Preencher!J291)</f>
        <v/>
      </c>
      <c r="K291" s="20" t="str">
        <f>IF(Preencher!K291="","",Preencher!K291)</f>
        <v/>
      </c>
      <c r="L291" s="5" t="str">
        <f>IF(Preencher!L291="","",Preencher!L291)</f>
        <v/>
      </c>
      <c r="M291" s="5" t="str">
        <f>IF(Preencher!M291="","",Preencher!M291)</f>
        <v/>
      </c>
      <c r="N291" s="22" t="str">
        <f>IF(Preencher!N291="","",Preencher!N291)</f>
        <v/>
      </c>
      <c r="O291" s="5" t="str">
        <f>IF(Preencher!O291="","",Preencher!O291)</f>
        <v/>
      </c>
      <c r="P291" s="22" t="str">
        <f>IF(Preencher!P291="","",Preencher!P291)</f>
        <v/>
      </c>
      <c r="Q291" s="5" t="str">
        <f>IF(Preencher!Q291="","",Preencher!Q291)</f>
        <v/>
      </c>
      <c r="R291" s="13" t="str">
        <f>IF(Preencher!R291="","",Preencher!R291)</f>
        <v/>
      </c>
      <c r="S291" s="13" t="str">
        <f>IF(Preencher!S291="","",Preencher!S291)</f>
        <v/>
      </c>
      <c r="T291" s="13" t="str">
        <f>IF(Preencher!T291="","",Preencher!T291)</f>
        <v/>
      </c>
      <c r="U291" s="11" t="str">
        <f>IF(Preencher!U291="","",Preencher!U291)</f>
        <v/>
      </c>
      <c r="V291" s="5" t="str">
        <f>IF(Preencher!V291="","",Preencher!V291)</f>
        <v/>
      </c>
      <c r="W291" s="5" t="str">
        <f>IF(Preencher!W291="","",Preencher!W291)</f>
        <v/>
      </c>
      <c r="X291" s="5" t="str">
        <f>IF(Preencher!X291="","",Preencher!X291)</f>
        <v/>
      </c>
      <c r="Y291" s="25" t="str">
        <f>IF(Preencher!Y291="","",Preencher!Y291)</f>
        <v/>
      </c>
      <c r="AB291" s="2" t="b">
        <f t="shared" si="93"/>
        <v>0</v>
      </c>
      <c r="AC291" s="2" t="b">
        <f t="shared" si="94"/>
        <v>0</v>
      </c>
      <c r="AD291" s="2" t="b">
        <f t="shared" si="95"/>
        <v>0</v>
      </c>
      <c r="AE291" s="2" t="b">
        <f t="shared" si="88"/>
        <v>0</v>
      </c>
      <c r="AF291" s="2" t="b">
        <f t="shared" si="89"/>
        <v>0</v>
      </c>
      <c r="AG291" s="2" t="b">
        <f t="shared" si="90"/>
        <v>0</v>
      </c>
      <c r="AH291" s="2" t="b">
        <f t="shared" si="91"/>
        <v>0</v>
      </c>
      <c r="AI291" s="2" t="b">
        <f t="shared" si="96"/>
        <v>0</v>
      </c>
      <c r="AJ291" s="2" t="b">
        <f t="shared" si="97"/>
        <v>0</v>
      </c>
      <c r="AK291" s="2" t="b">
        <f t="shared" si="98"/>
        <v>0</v>
      </c>
      <c r="AL291" s="2" t="b">
        <f t="shared" si="92"/>
        <v>0</v>
      </c>
      <c r="AM291" s="2" t="b">
        <f t="array" aca="1" ref="AM291" ca="1">IF(OR(M291="",SUM(IF(ISNUMBER(VALUE(MID(M291,ROW(INDIRECT("1:"&amp;LEN(M291))),1))),1,0))),FALSE,TRUE)</f>
        <v>0</v>
      </c>
      <c r="AN291" s="2" t="b">
        <f t="shared" si="99"/>
        <v>0</v>
      </c>
      <c r="AO291" s="2" t="b">
        <f t="array" aca="1" ref="AO291" ca="1">IF(OR(O291="",SUM(IF(ISNUMBER(VALUE(MID(O291,ROW(INDIRECT("1:"&amp;LEN(O291))),1))),1,0))),FALSE,TRUE)</f>
        <v>0</v>
      </c>
      <c r="AP291" s="2" t="b">
        <f t="shared" si="99"/>
        <v>0</v>
      </c>
      <c r="AQ291" s="2" t="b">
        <f t="shared" si="100"/>
        <v>0</v>
      </c>
      <c r="AR291" s="2" t="b">
        <f t="shared" si="101"/>
        <v>0</v>
      </c>
      <c r="AS291" s="2" t="b">
        <f t="shared" si="102"/>
        <v>0</v>
      </c>
      <c r="AT291" s="2" t="b">
        <f>IF(ISERROR(VLOOKUP(T291,Especificações!$K$7:$K$33,1,FALSE)),FALSE,TRUE)</f>
        <v>0</v>
      </c>
      <c r="AU291" s="2" t="b">
        <f t="shared" si="103"/>
        <v>0</v>
      </c>
      <c r="AV291" s="2" t="b">
        <f t="shared" si="104"/>
        <v>0</v>
      </c>
      <c r="AW291" s="2" t="b">
        <f t="shared" si="105"/>
        <v>0</v>
      </c>
      <c r="AX291" s="2" t="b">
        <f t="shared" si="106"/>
        <v>0</v>
      </c>
      <c r="AY291" s="2" t="b">
        <f t="shared" si="107"/>
        <v>0</v>
      </c>
      <c r="AZ291" s="24" t="b">
        <f>IF(COUNTA(Preencher!B291:Y291)=0,FALSE,TRUE)</f>
        <v>0</v>
      </c>
      <c r="BA291" s="24">
        <f t="shared" si="108"/>
        <v>0</v>
      </c>
      <c r="BB291" s="24">
        <f t="shared" si="109"/>
        <v>0</v>
      </c>
    </row>
    <row r="292" spans="1:54" ht="15.75" customHeight="1" x14ac:dyDescent="0.25">
      <c r="A292" s="2">
        <v>291</v>
      </c>
      <c r="B292" s="2" t="str">
        <f>IF(Preencher!B292="","",Preencher!B292)</f>
        <v/>
      </c>
      <c r="C292" s="2" t="str">
        <f>IF(Preencher!C292="","",Preencher!C292)</f>
        <v/>
      </c>
      <c r="D292" s="5" t="str">
        <f>IF(Preencher!D292="","",Preencher!D292)</f>
        <v/>
      </c>
      <c r="E292" s="5" t="str">
        <f>IF(Preencher!E292="","",Preencher!E292)</f>
        <v/>
      </c>
      <c r="F292" s="15" t="str">
        <f>IF(Preencher!F292="","",Preencher!F292)</f>
        <v/>
      </c>
      <c r="G292" s="15" t="str">
        <f>IF(Preencher!G292="","",Preencher!G292)</f>
        <v/>
      </c>
      <c r="H292" s="13" t="str">
        <f>IF(Preencher!H292="","",Preencher!H292)</f>
        <v/>
      </c>
      <c r="I292" s="17" t="str">
        <f>IF(Preencher!I292="","",Preencher!I292)</f>
        <v/>
      </c>
      <c r="J292" s="13" t="str">
        <f>IF(Preencher!J292="","",Preencher!J292)</f>
        <v/>
      </c>
      <c r="K292" s="20" t="str">
        <f>IF(Preencher!K292="","",Preencher!K292)</f>
        <v/>
      </c>
      <c r="L292" s="5" t="str">
        <f>IF(Preencher!L292="","",Preencher!L292)</f>
        <v/>
      </c>
      <c r="M292" s="5" t="str">
        <f>IF(Preencher!M292="","",Preencher!M292)</f>
        <v/>
      </c>
      <c r="N292" s="22" t="str">
        <f>IF(Preencher!N292="","",Preencher!N292)</f>
        <v/>
      </c>
      <c r="O292" s="5" t="str">
        <f>IF(Preencher!O292="","",Preencher!O292)</f>
        <v/>
      </c>
      <c r="P292" s="22" t="str">
        <f>IF(Preencher!P292="","",Preencher!P292)</f>
        <v/>
      </c>
      <c r="Q292" s="5" t="str">
        <f>IF(Preencher!Q292="","",Preencher!Q292)</f>
        <v/>
      </c>
      <c r="R292" s="13" t="str">
        <f>IF(Preencher!R292="","",Preencher!R292)</f>
        <v/>
      </c>
      <c r="S292" s="13" t="str">
        <f>IF(Preencher!S292="","",Preencher!S292)</f>
        <v/>
      </c>
      <c r="T292" s="13" t="str">
        <f>IF(Preencher!T292="","",Preencher!T292)</f>
        <v/>
      </c>
      <c r="U292" s="11" t="str">
        <f>IF(Preencher!U292="","",Preencher!U292)</f>
        <v/>
      </c>
      <c r="V292" s="5" t="str">
        <f>IF(Preencher!V292="","",Preencher!V292)</f>
        <v/>
      </c>
      <c r="W292" s="5" t="str">
        <f>IF(Preencher!W292="","",Preencher!W292)</f>
        <v/>
      </c>
      <c r="X292" s="5" t="str">
        <f>IF(Preencher!X292="","",Preencher!X292)</f>
        <v/>
      </c>
      <c r="Y292" s="25" t="str">
        <f>IF(Preencher!Y292="","",Preencher!Y292)</f>
        <v/>
      </c>
      <c r="AB292" s="2" t="b">
        <f t="shared" si="93"/>
        <v>0</v>
      </c>
      <c r="AC292" s="2" t="b">
        <f t="shared" si="94"/>
        <v>0</v>
      </c>
      <c r="AD292" s="2" t="b">
        <f t="shared" si="95"/>
        <v>0</v>
      </c>
      <c r="AE292" s="2" t="b">
        <f t="shared" si="88"/>
        <v>0</v>
      </c>
      <c r="AF292" s="2" t="b">
        <f t="shared" si="89"/>
        <v>0</v>
      </c>
      <c r="AG292" s="2" t="b">
        <f t="shared" si="90"/>
        <v>0</v>
      </c>
      <c r="AH292" s="2" t="b">
        <f t="shared" si="91"/>
        <v>0</v>
      </c>
      <c r="AI292" s="2" t="b">
        <f t="shared" si="96"/>
        <v>0</v>
      </c>
      <c r="AJ292" s="2" t="b">
        <f t="shared" si="97"/>
        <v>0</v>
      </c>
      <c r="AK292" s="2" t="b">
        <f t="shared" si="98"/>
        <v>0</v>
      </c>
      <c r="AL292" s="2" t="b">
        <f t="shared" si="92"/>
        <v>0</v>
      </c>
      <c r="AM292" s="2" t="b">
        <f t="array" aca="1" ref="AM292" ca="1">IF(OR(M292="",SUM(IF(ISNUMBER(VALUE(MID(M292,ROW(INDIRECT("1:"&amp;LEN(M292))),1))),1,0))),FALSE,TRUE)</f>
        <v>0</v>
      </c>
      <c r="AN292" s="2" t="b">
        <f t="shared" si="99"/>
        <v>0</v>
      </c>
      <c r="AO292" s="2" t="b">
        <f t="array" aca="1" ref="AO292" ca="1">IF(OR(O292="",SUM(IF(ISNUMBER(VALUE(MID(O292,ROW(INDIRECT("1:"&amp;LEN(O292))),1))),1,0))),FALSE,TRUE)</f>
        <v>0</v>
      </c>
      <c r="AP292" s="2" t="b">
        <f t="shared" si="99"/>
        <v>0</v>
      </c>
      <c r="AQ292" s="2" t="b">
        <f t="shared" si="100"/>
        <v>0</v>
      </c>
      <c r="AR292" s="2" t="b">
        <f t="shared" si="101"/>
        <v>0</v>
      </c>
      <c r="AS292" s="2" t="b">
        <f t="shared" si="102"/>
        <v>0</v>
      </c>
      <c r="AT292" s="2" t="b">
        <f>IF(ISERROR(VLOOKUP(T292,Especificações!$K$7:$K$33,1,FALSE)),FALSE,TRUE)</f>
        <v>0</v>
      </c>
      <c r="AU292" s="2" t="b">
        <f t="shared" si="103"/>
        <v>0</v>
      </c>
      <c r="AV292" s="2" t="b">
        <f t="shared" si="104"/>
        <v>0</v>
      </c>
      <c r="AW292" s="2" t="b">
        <f t="shared" si="105"/>
        <v>0</v>
      </c>
      <c r="AX292" s="2" t="b">
        <f t="shared" si="106"/>
        <v>0</v>
      </c>
      <c r="AY292" s="2" t="b">
        <f t="shared" si="107"/>
        <v>0</v>
      </c>
      <c r="AZ292" s="24" t="b">
        <f>IF(COUNTA(Preencher!B292:Y292)=0,FALSE,TRUE)</f>
        <v>0</v>
      </c>
      <c r="BA292" s="24">
        <f t="shared" si="108"/>
        <v>0</v>
      </c>
      <c r="BB292" s="24">
        <f t="shared" si="109"/>
        <v>0</v>
      </c>
    </row>
    <row r="293" spans="1:54" ht="15.75" customHeight="1" x14ac:dyDescent="0.25">
      <c r="A293" s="2">
        <v>292</v>
      </c>
      <c r="B293" s="2" t="str">
        <f>IF(Preencher!B293="","",Preencher!B293)</f>
        <v/>
      </c>
      <c r="C293" s="2" t="str">
        <f>IF(Preencher!C293="","",Preencher!C293)</f>
        <v/>
      </c>
      <c r="D293" s="5" t="str">
        <f>IF(Preencher!D293="","",Preencher!D293)</f>
        <v/>
      </c>
      <c r="E293" s="5" t="str">
        <f>IF(Preencher!E293="","",Preencher!E293)</f>
        <v/>
      </c>
      <c r="F293" s="15" t="str">
        <f>IF(Preencher!F293="","",Preencher!F293)</f>
        <v/>
      </c>
      <c r="G293" s="15" t="str">
        <f>IF(Preencher!G293="","",Preencher!G293)</f>
        <v/>
      </c>
      <c r="H293" s="13" t="str">
        <f>IF(Preencher!H293="","",Preencher!H293)</f>
        <v/>
      </c>
      <c r="I293" s="17" t="str">
        <f>IF(Preencher!I293="","",Preencher!I293)</f>
        <v/>
      </c>
      <c r="J293" s="13" t="str">
        <f>IF(Preencher!J293="","",Preencher!J293)</f>
        <v/>
      </c>
      <c r="K293" s="20" t="str">
        <f>IF(Preencher!K293="","",Preencher!K293)</f>
        <v/>
      </c>
      <c r="L293" s="5" t="str">
        <f>IF(Preencher!L293="","",Preencher!L293)</f>
        <v/>
      </c>
      <c r="M293" s="5" t="str">
        <f>IF(Preencher!M293="","",Preencher!M293)</f>
        <v/>
      </c>
      <c r="N293" s="22" t="str">
        <f>IF(Preencher!N293="","",Preencher!N293)</f>
        <v/>
      </c>
      <c r="O293" s="5" t="str">
        <f>IF(Preencher!O293="","",Preencher!O293)</f>
        <v/>
      </c>
      <c r="P293" s="22" t="str">
        <f>IF(Preencher!P293="","",Preencher!P293)</f>
        <v/>
      </c>
      <c r="Q293" s="5" t="str">
        <f>IF(Preencher!Q293="","",Preencher!Q293)</f>
        <v/>
      </c>
      <c r="R293" s="13" t="str">
        <f>IF(Preencher!R293="","",Preencher!R293)</f>
        <v/>
      </c>
      <c r="S293" s="13" t="str">
        <f>IF(Preencher!S293="","",Preencher!S293)</f>
        <v/>
      </c>
      <c r="T293" s="13" t="str">
        <f>IF(Preencher!T293="","",Preencher!T293)</f>
        <v/>
      </c>
      <c r="U293" s="11" t="str">
        <f>IF(Preencher!U293="","",Preencher!U293)</f>
        <v/>
      </c>
      <c r="V293" s="5" t="str">
        <f>IF(Preencher!V293="","",Preencher!V293)</f>
        <v/>
      </c>
      <c r="W293" s="5" t="str">
        <f>IF(Preencher!W293="","",Preencher!W293)</f>
        <v/>
      </c>
      <c r="X293" s="5" t="str">
        <f>IF(Preencher!X293="","",Preencher!X293)</f>
        <v/>
      </c>
      <c r="Y293" s="25" t="str">
        <f>IF(Preencher!Y293="","",Preencher!Y293)</f>
        <v/>
      </c>
      <c r="AB293" s="2" t="b">
        <f t="shared" si="93"/>
        <v>0</v>
      </c>
      <c r="AC293" s="2" t="b">
        <f t="shared" si="94"/>
        <v>0</v>
      </c>
      <c r="AD293" s="2" t="b">
        <f t="shared" si="95"/>
        <v>0</v>
      </c>
      <c r="AE293" s="2" t="b">
        <f t="shared" si="88"/>
        <v>0</v>
      </c>
      <c r="AF293" s="2" t="b">
        <f t="shared" si="89"/>
        <v>0</v>
      </c>
      <c r="AG293" s="2" t="b">
        <f t="shared" si="90"/>
        <v>0</v>
      </c>
      <c r="AH293" s="2" t="b">
        <f t="shared" si="91"/>
        <v>0</v>
      </c>
      <c r="AI293" s="2" t="b">
        <f t="shared" si="96"/>
        <v>0</v>
      </c>
      <c r="AJ293" s="2" t="b">
        <f t="shared" si="97"/>
        <v>0</v>
      </c>
      <c r="AK293" s="2" t="b">
        <f t="shared" si="98"/>
        <v>0</v>
      </c>
      <c r="AL293" s="2" t="b">
        <f t="shared" si="92"/>
        <v>0</v>
      </c>
      <c r="AM293" s="2" t="b">
        <f t="array" aca="1" ref="AM293" ca="1">IF(OR(M293="",SUM(IF(ISNUMBER(VALUE(MID(M293,ROW(INDIRECT("1:"&amp;LEN(M293))),1))),1,0))),FALSE,TRUE)</f>
        <v>0</v>
      </c>
      <c r="AN293" s="2" t="b">
        <f t="shared" si="99"/>
        <v>0</v>
      </c>
      <c r="AO293" s="2" t="b">
        <f t="array" aca="1" ref="AO293" ca="1">IF(OR(O293="",SUM(IF(ISNUMBER(VALUE(MID(O293,ROW(INDIRECT("1:"&amp;LEN(O293))),1))),1,0))),FALSE,TRUE)</f>
        <v>0</v>
      </c>
      <c r="AP293" s="2" t="b">
        <f t="shared" si="99"/>
        <v>0</v>
      </c>
      <c r="AQ293" s="2" t="b">
        <f t="shared" si="100"/>
        <v>0</v>
      </c>
      <c r="AR293" s="2" t="b">
        <f t="shared" si="101"/>
        <v>0</v>
      </c>
      <c r="AS293" s="2" t="b">
        <f t="shared" si="102"/>
        <v>0</v>
      </c>
      <c r="AT293" s="2" t="b">
        <f>IF(ISERROR(VLOOKUP(T293,Especificações!$K$7:$K$33,1,FALSE)),FALSE,TRUE)</f>
        <v>0</v>
      </c>
      <c r="AU293" s="2" t="b">
        <f t="shared" si="103"/>
        <v>0</v>
      </c>
      <c r="AV293" s="2" t="b">
        <f t="shared" si="104"/>
        <v>0</v>
      </c>
      <c r="AW293" s="2" t="b">
        <f t="shared" si="105"/>
        <v>0</v>
      </c>
      <c r="AX293" s="2" t="b">
        <f t="shared" si="106"/>
        <v>0</v>
      </c>
      <c r="AY293" s="2" t="b">
        <f t="shared" si="107"/>
        <v>0</v>
      </c>
      <c r="AZ293" s="24" t="b">
        <f>IF(COUNTA(Preencher!B293:Y293)=0,FALSE,TRUE)</f>
        <v>0</v>
      </c>
      <c r="BA293" s="24">
        <f t="shared" si="108"/>
        <v>0</v>
      </c>
      <c r="BB293" s="24">
        <f t="shared" si="109"/>
        <v>0</v>
      </c>
    </row>
    <row r="294" spans="1:54" ht="15.75" customHeight="1" x14ac:dyDescent="0.25">
      <c r="A294" s="2">
        <v>293</v>
      </c>
      <c r="B294" s="2" t="str">
        <f>IF(Preencher!B294="","",Preencher!B294)</f>
        <v/>
      </c>
      <c r="C294" s="2" t="str">
        <f>IF(Preencher!C294="","",Preencher!C294)</f>
        <v/>
      </c>
      <c r="D294" s="5" t="str">
        <f>IF(Preencher!D294="","",Preencher!D294)</f>
        <v/>
      </c>
      <c r="E294" s="5" t="str">
        <f>IF(Preencher!E294="","",Preencher!E294)</f>
        <v/>
      </c>
      <c r="F294" s="15" t="str">
        <f>IF(Preencher!F294="","",Preencher!F294)</f>
        <v/>
      </c>
      <c r="G294" s="15" t="str">
        <f>IF(Preencher!G294="","",Preencher!G294)</f>
        <v/>
      </c>
      <c r="H294" s="13" t="str">
        <f>IF(Preencher!H294="","",Preencher!H294)</f>
        <v/>
      </c>
      <c r="I294" s="17" t="str">
        <f>IF(Preencher!I294="","",Preencher!I294)</f>
        <v/>
      </c>
      <c r="J294" s="13" t="str">
        <f>IF(Preencher!J294="","",Preencher!J294)</f>
        <v/>
      </c>
      <c r="K294" s="20" t="str">
        <f>IF(Preencher!K294="","",Preencher!K294)</f>
        <v/>
      </c>
      <c r="L294" s="5" t="str">
        <f>IF(Preencher!L294="","",Preencher!L294)</f>
        <v/>
      </c>
      <c r="M294" s="5" t="str">
        <f>IF(Preencher!M294="","",Preencher!M294)</f>
        <v/>
      </c>
      <c r="N294" s="22" t="str">
        <f>IF(Preencher!N294="","",Preencher!N294)</f>
        <v/>
      </c>
      <c r="O294" s="5" t="str">
        <f>IF(Preencher!O294="","",Preencher!O294)</f>
        <v/>
      </c>
      <c r="P294" s="22" t="str">
        <f>IF(Preencher!P294="","",Preencher!P294)</f>
        <v/>
      </c>
      <c r="Q294" s="5" t="str">
        <f>IF(Preencher!Q294="","",Preencher!Q294)</f>
        <v/>
      </c>
      <c r="R294" s="13" t="str">
        <f>IF(Preencher!R294="","",Preencher!R294)</f>
        <v/>
      </c>
      <c r="S294" s="13" t="str">
        <f>IF(Preencher!S294="","",Preencher!S294)</f>
        <v/>
      </c>
      <c r="T294" s="13" t="str">
        <f>IF(Preencher!T294="","",Preencher!T294)</f>
        <v/>
      </c>
      <c r="U294" s="11" t="str">
        <f>IF(Preencher!U294="","",Preencher!U294)</f>
        <v/>
      </c>
      <c r="V294" s="5" t="str">
        <f>IF(Preencher!V294="","",Preencher!V294)</f>
        <v/>
      </c>
      <c r="W294" s="5" t="str">
        <f>IF(Preencher!W294="","",Preencher!W294)</f>
        <v/>
      </c>
      <c r="X294" s="5" t="str">
        <f>IF(Preencher!X294="","",Preencher!X294)</f>
        <v/>
      </c>
      <c r="Y294" s="25" t="str">
        <f>IF(Preencher!Y294="","",Preencher!Y294)</f>
        <v/>
      </c>
      <c r="AB294" s="2" t="b">
        <f t="shared" si="93"/>
        <v>0</v>
      </c>
      <c r="AC294" s="2" t="b">
        <f t="shared" si="94"/>
        <v>0</v>
      </c>
      <c r="AD294" s="2" t="b">
        <f t="shared" si="95"/>
        <v>0</v>
      </c>
      <c r="AE294" s="2" t="b">
        <f t="shared" si="88"/>
        <v>0</v>
      </c>
      <c r="AF294" s="2" t="b">
        <f t="shared" si="89"/>
        <v>0</v>
      </c>
      <c r="AG294" s="2" t="b">
        <f t="shared" si="90"/>
        <v>0</v>
      </c>
      <c r="AH294" s="2" t="b">
        <f t="shared" si="91"/>
        <v>0</v>
      </c>
      <c r="AI294" s="2" t="b">
        <f t="shared" si="96"/>
        <v>0</v>
      </c>
      <c r="AJ294" s="2" t="b">
        <f t="shared" si="97"/>
        <v>0</v>
      </c>
      <c r="AK294" s="2" t="b">
        <f t="shared" si="98"/>
        <v>0</v>
      </c>
      <c r="AL294" s="2" t="b">
        <f t="shared" si="92"/>
        <v>0</v>
      </c>
      <c r="AM294" s="2" t="b">
        <f t="array" aca="1" ref="AM294" ca="1">IF(OR(M294="",SUM(IF(ISNUMBER(VALUE(MID(M294,ROW(INDIRECT("1:"&amp;LEN(M294))),1))),1,0))),FALSE,TRUE)</f>
        <v>0</v>
      </c>
      <c r="AN294" s="2" t="b">
        <f t="shared" si="99"/>
        <v>0</v>
      </c>
      <c r="AO294" s="2" t="b">
        <f t="array" aca="1" ref="AO294" ca="1">IF(OR(O294="",SUM(IF(ISNUMBER(VALUE(MID(O294,ROW(INDIRECT("1:"&amp;LEN(O294))),1))),1,0))),FALSE,TRUE)</f>
        <v>0</v>
      </c>
      <c r="AP294" s="2" t="b">
        <f t="shared" si="99"/>
        <v>0</v>
      </c>
      <c r="AQ294" s="2" t="b">
        <f t="shared" si="100"/>
        <v>0</v>
      </c>
      <c r="AR294" s="2" t="b">
        <f t="shared" si="101"/>
        <v>0</v>
      </c>
      <c r="AS294" s="2" t="b">
        <f t="shared" si="102"/>
        <v>0</v>
      </c>
      <c r="AT294" s="2" t="b">
        <f>IF(ISERROR(VLOOKUP(T294,Especificações!$K$7:$K$33,1,FALSE)),FALSE,TRUE)</f>
        <v>0</v>
      </c>
      <c r="AU294" s="2" t="b">
        <f t="shared" si="103"/>
        <v>0</v>
      </c>
      <c r="AV294" s="2" t="b">
        <f t="shared" si="104"/>
        <v>0</v>
      </c>
      <c r="AW294" s="2" t="b">
        <f t="shared" si="105"/>
        <v>0</v>
      </c>
      <c r="AX294" s="2" t="b">
        <f t="shared" si="106"/>
        <v>0</v>
      </c>
      <c r="AY294" s="2" t="b">
        <f t="shared" si="107"/>
        <v>0</v>
      </c>
      <c r="AZ294" s="24" t="b">
        <f>IF(COUNTA(Preencher!B294:Y294)=0,FALSE,TRUE)</f>
        <v>0</v>
      </c>
      <c r="BA294" s="24">
        <f t="shared" si="108"/>
        <v>0</v>
      </c>
      <c r="BB294" s="24">
        <f t="shared" si="109"/>
        <v>0</v>
      </c>
    </row>
    <row r="295" spans="1:54" ht="15.75" customHeight="1" x14ac:dyDescent="0.25">
      <c r="A295" s="2">
        <v>294</v>
      </c>
      <c r="B295" s="2" t="str">
        <f>IF(Preencher!B295="","",Preencher!B295)</f>
        <v/>
      </c>
      <c r="C295" s="2" t="str">
        <f>IF(Preencher!C295="","",Preencher!C295)</f>
        <v/>
      </c>
      <c r="D295" s="5" t="str">
        <f>IF(Preencher!D295="","",Preencher!D295)</f>
        <v/>
      </c>
      <c r="E295" s="5" t="str">
        <f>IF(Preencher!E295="","",Preencher!E295)</f>
        <v/>
      </c>
      <c r="F295" s="15" t="str">
        <f>IF(Preencher!F295="","",Preencher!F295)</f>
        <v/>
      </c>
      <c r="G295" s="15" t="str">
        <f>IF(Preencher!G295="","",Preencher!G295)</f>
        <v/>
      </c>
      <c r="H295" s="13" t="str">
        <f>IF(Preencher!H295="","",Preencher!H295)</f>
        <v/>
      </c>
      <c r="I295" s="17" t="str">
        <f>IF(Preencher!I295="","",Preencher!I295)</f>
        <v/>
      </c>
      <c r="J295" s="13" t="str">
        <f>IF(Preencher!J295="","",Preencher!J295)</f>
        <v/>
      </c>
      <c r="K295" s="20" t="str">
        <f>IF(Preencher!K295="","",Preencher!K295)</f>
        <v/>
      </c>
      <c r="L295" s="5" t="str">
        <f>IF(Preencher!L295="","",Preencher!L295)</f>
        <v/>
      </c>
      <c r="M295" s="5" t="str">
        <f>IF(Preencher!M295="","",Preencher!M295)</f>
        <v/>
      </c>
      <c r="N295" s="22" t="str">
        <f>IF(Preencher!N295="","",Preencher!N295)</f>
        <v/>
      </c>
      <c r="O295" s="5" t="str">
        <f>IF(Preencher!O295="","",Preencher!O295)</f>
        <v/>
      </c>
      <c r="P295" s="22" t="str">
        <f>IF(Preencher!P295="","",Preencher!P295)</f>
        <v/>
      </c>
      <c r="Q295" s="5" t="str">
        <f>IF(Preencher!Q295="","",Preencher!Q295)</f>
        <v/>
      </c>
      <c r="R295" s="13" t="str">
        <f>IF(Preencher!R295="","",Preencher!R295)</f>
        <v/>
      </c>
      <c r="S295" s="13" t="str">
        <f>IF(Preencher!S295="","",Preencher!S295)</f>
        <v/>
      </c>
      <c r="T295" s="13" t="str">
        <f>IF(Preencher!T295="","",Preencher!T295)</f>
        <v/>
      </c>
      <c r="U295" s="11" t="str">
        <f>IF(Preencher!U295="","",Preencher!U295)</f>
        <v/>
      </c>
      <c r="V295" s="5" t="str">
        <f>IF(Preencher!V295="","",Preencher!V295)</f>
        <v/>
      </c>
      <c r="W295" s="5" t="str">
        <f>IF(Preencher!W295="","",Preencher!W295)</f>
        <v/>
      </c>
      <c r="X295" s="5" t="str">
        <f>IF(Preencher!X295="","",Preencher!X295)</f>
        <v/>
      </c>
      <c r="Y295" s="25" t="str">
        <f>IF(Preencher!Y295="","",Preencher!Y295)</f>
        <v/>
      </c>
      <c r="AB295" s="2" t="b">
        <f t="shared" si="93"/>
        <v>0</v>
      </c>
      <c r="AC295" s="2" t="b">
        <f t="shared" si="94"/>
        <v>0</v>
      </c>
      <c r="AD295" s="2" t="b">
        <f t="shared" si="95"/>
        <v>0</v>
      </c>
      <c r="AE295" s="2" t="b">
        <f t="shared" si="88"/>
        <v>0</v>
      </c>
      <c r="AF295" s="2" t="b">
        <f t="shared" si="89"/>
        <v>0</v>
      </c>
      <c r="AG295" s="2" t="b">
        <f t="shared" si="90"/>
        <v>0</v>
      </c>
      <c r="AH295" s="2" t="b">
        <f t="shared" si="91"/>
        <v>0</v>
      </c>
      <c r="AI295" s="2" t="b">
        <f t="shared" si="96"/>
        <v>0</v>
      </c>
      <c r="AJ295" s="2" t="b">
        <f t="shared" si="97"/>
        <v>0</v>
      </c>
      <c r="AK295" s="2" t="b">
        <f t="shared" si="98"/>
        <v>0</v>
      </c>
      <c r="AL295" s="2" t="b">
        <f t="shared" si="92"/>
        <v>0</v>
      </c>
      <c r="AM295" s="2" t="b">
        <f t="array" aca="1" ref="AM295" ca="1">IF(OR(M295="",SUM(IF(ISNUMBER(VALUE(MID(M295,ROW(INDIRECT("1:"&amp;LEN(M295))),1))),1,0))),FALSE,TRUE)</f>
        <v>0</v>
      </c>
      <c r="AN295" s="2" t="b">
        <f t="shared" si="99"/>
        <v>0</v>
      </c>
      <c r="AO295" s="2" t="b">
        <f t="array" aca="1" ref="AO295" ca="1">IF(OR(O295="",SUM(IF(ISNUMBER(VALUE(MID(O295,ROW(INDIRECT("1:"&amp;LEN(O295))),1))),1,0))),FALSE,TRUE)</f>
        <v>0</v>
      </c>
      <c r="AP295" s="2" t="b">
        <f t="shared" si="99"/>
        <v>0</v>
      </c>
      <c r="AQ295" s="2" t="b">
        <f t="shared" si="100"/>
        <v>0</v>
      </c>
      <c r="AR295" s="2" t="b">
        <f t="shared" si="101"/>
        <v>0</v>
      </c>
      <c r="AS295" s="2" t="b">
        <f t="shared" si="102"/>
        <v>0</v>
      </c>
      <c r="AT295" s="2" t="b">
        <f>IF(ISERROR(VLOOKUP(T295,Especificações!$K$7:$K$33,1,FALSE)),FALSE,TRUE)</f>
        <v>0</v>
      </c>
      <c r="AU295" s="2" t="b">
        <f t="shared" si="103"/>
        <v>0</v>
      </c>
      <c r="AV295" s="2" t="b">
        <f t="shared" si="104"/>
        <v>0</v>
      </c>
      <c r="AW295" s="2" t="b">
        <f t="shared" si="105"/>
        <v>0</v>
      </c>
      <c r="AX295" s="2" t="b">
        <f t="shared" si="106"/>
        <v>0</v>
      </c>
      <c r="AY295" s="2" t="b">
        <f t="shared" si="107"/>
        <v>0</v>
      </c>
      <c r="AZ295" s="24" t="b">
        <f>IF(COUNTA(Preencher!B295:Y295)=0,FALSE,TRUE)</f>
        <v>0</v>
      </c>
      <c r="BA295" s="24">
        <f t="shared" si="108"/>
        <v>0</v>
      </c>
      <c r="BB295" s="24">
        <f t="shared" si="109"/>
        <v>0</v>
      </c>
    </row>
    <row r="296" spans="1:54" ht="15.75" customHeight="1" x14ac:dyDescent="0.25">
      <c r="A296" s="2">
        <v>295</v>
      </c>
      <c r="B296" s="2" t="str">
        <f>IF(Preencher!B296="","",Preencher!B296)</f>
        <v/>
      </c>
      <c r="C296" s="2" t="str">
        <f>IF(Preencher!C296="","",Preencher!C296)</f>
        <v/>
      </c>
      <c r="D296" s="5" t="str">
        <f>IF(Preencher!D296="","",Preencher!D296)</f>
        <v/>
      </c>
      <c r="E296" s="5" t="str">
        <f>IF(Preencher!E296="","",Preencher!E296)</f>
        <v/>
      </c>
      <c r="F296" s="15" t="str">
        <f>IF(Preencher!F296="","",Preencher!F296)</f>
        <v/>
      </c>
      <c r="G296" s="15" t="str">
        <f>IF(Preencher!G296="","",Preencher!G296)</f>
        <v/>
      </c>
      <c r="H296" s="13" t="str">
        <f>IF(Preencher!H296="","",Preencher!H296)</f>
        <v/>
      </c>
      <c r="I296" s="17" t="str">
        <f>IF(Preencher!I296="","",Preencher!I296)</f>
        <v/>
      </c>
      <c r="J296" s="13" t="str">
        <f>IF(Preencher!J296="","",Preencher!J296)</f>
        <v/>
      </c>
      <c r="K296" s="20" t="str">
        <f>IF(Preencher!K296="","",Preencher!K296)</f>
        <v/>
      </c>
      <c r="L296" s="5" t="str">
        <f>IF(Preencher!L296="","",Preencher!L296)</f>
        <v/>
      </c>
      <c r="M296" s="5" t="str">
        <f>IF(Preencher!M296="","",Preencher!M296)</f>
        <v/>
      </c>
      <c r="N296" s="22" t="str">
        <f>IF(Preencher!N296="","",Preencher!N296)</f>
        <v/>
      </c>
      <c r="O296" s="5" t="str">
        <f>IF(Preencher!O296="","",Preencher!O296)</f>
        <v/>
      </c>
      <c r="P296" s="22" t="str">
        <f>IF(Preencher!P296="","",Preencher!P296)</f>
        <v/>
      </c>
      <c r="Q296" s="5" t="str">
        <f>IF(Preencher!Q296="","",Preencher!Q296)</f>
        <v/>
      </c>
      <c r="R296" s="13" t="str">
        <f>IF(Preencher!R296="","",Preencher!R296)</f>
        <v/>
      </c>
      <c r="S296" s="13" t="str">
        <f>IF(Preencher!S296="","",Preencher!S296)</f>
        <v/>
      </c>
      <c r="T296" s="13" t="str">
        <f>IF(Preencher!T296="","",Preencher!T296)</f>
        <v/>
      </c>
      <c r="U296" s="11" t="str">
        <f>IF(Preencher!U296="","",Preencher!U296)</f>
        <v/>
      </c>
      <c r="V296" s="5" t="str">
        <f>IF(Preencher!V296="","",Preencher!V296)</f>
        <v/>
      </c>
      <c r="W296" s="5" t="str">
        <f>IF(Preencher!W296="","",Preencher!W296)</f>
        <v/>
      </c>
      <c r="X296" s="5" t="str">
        <f>IF(Preencher!X296="","",Preencher!X296)</f>
        <v/>
      </c>
      <c r="Y296" s="25" t="str">
        <f>IF(Preencher!Y296="","",Preencher!Y296)</f>
        <v/>
      </c>
      <c r="AB296" s="2" t="b">
        <f t="shared" si="93"/>
        <v>0</v>
      </c>
      <c r="AC296" s="2" t="b">
        <f t="shared" si="94"/>
        <v>0</v>
      </c>
      <c r="AD296" s="2" t="b">
        <f t="shared" si="95"/>
        <v>0</v>
      </c>
      <c r="AE296" s="2" t="b">
        <f t="shared" si="88"/>
        <v>0</v>
      </c>
      <c r="AF296" s="2" t="b">
        <f t="shared" si="89"/>
        <v>0</v>
      </c>
      <c r="AG296" s="2" t="b">
        <f t="shared" si="90"/>
        <v>0</v>
      </c>
      <c r="AH296" s="2" t="b">
        <f t="shared" si="91"/>
        <v>0</v>
      </c>
      <c r="AI296" s="2" t="b">
        <f t="shared" si="96"/>
        <v>0</v>
      </c>
      <c r="AJ296" s="2" t="b">
        <f t="shared" si="97"/>
        <v>0</v>
      </c>
      <c r="AK296" s="2" t="b">
        <f t="shared" si="98"/>
        <v>0</v>
      </c>
      <c r="AL296" s="2" t="b">
        <f t="shared" si="92"/>
        <v>0</v>
      </c>
      <c r="AM296" s="2" t="b">
        <f t="array" aca="1" ref="AM296" ca="1">IF(OR(M296="",SUM(IF(ISNUMBER(VALUE(MID(M296,ROW(INDIRECT("1:"&amp;LEN(M296))),1))),1,0))),FALSE,TRUE)</f>
        <v>0</v>
      </c>
      <c r="AN296" s="2" t="b">
        <f t="shared" si="99"/>
        <v>0</v>
      </c>
      <c r="AO296" s="2" t="b">
        <f t="array" aca="1" ref="AO296" ca="1">IF(OR(O296="",SUM(IF(ISNUMBER(VALUE(MID(O296,ROW(INDIRECT("1:"&amp;LEN(O296))),1))),1,0))),FALSE,TRUE)</f>
        <v>0</v>
      </c>
      <c r="AP296" s="2" t="b">
        <f t="shared" si="99"/>
        <v>0</v>
      </c>
      <c r="AQ296" s="2" t="b">
        <f t="shared" si="100"/>
        <v>0</v>
      </c>
      <c r="AR296" s="2" t="b">
        <f t="shared" si="101"/>
        <v>0</v>
      </c>
      <c r="AS296" s="2" t="b">
        <f t="shared" si="102"/>
        <v>0</v>
      </c>
      <c r="AT296" s="2" t="b">
        <f>IF(ISERROR(VLOOKUP(T296,Especificações!$K$7:$K$33,1,FALSE)),FALSE,TRUE)</f>
        <v>0</v>
      </c>
      <c r="AU296" s="2" t="b">
        <f t="shared" si="103"/>
        <v>0</v>
      </c>
      <c r="AV296" s="2" t="b">
        <f t="shared" si="104"/>
        <v>0</v>
      </c>
      <c r="AW296" s="2" t="b">
        <f t="shared" si="105"/>
        <v>0</v>
      </c>
      <c r="AX296" s="2" t="b">
        <f t="shared" si="106"/>
        <v>0</v>
      </c>
      <c r="AY296" s="2" t="b">
        <f t="shared" si="107"/>
        <v>0</v>
      </c>
      <c r="AZ296" s="24" t="b">
        <f>IF(COUNTA(Preencher!B296:Y296)=0,FALSE,TRUE)</f>
        <v>0</v>
      </c>
      <c r="BA296" s="24">
        <f t="shared" si="108"/>
        <v>0</v>
      </c>
      <c r="BB296" s="24">
        <f t="shared" si="109"/>
        <v>0</v>
      </c>
    </row>
    <row r="297" spans="1:54" ht="15.75" customHeight="1" x14ac:dyDescent="0.25">
      <c r="A297" s="2">
        <v>296</v>
      </c>
      <c r="B297" s="2" t="str">
        <f>IF(Preencher!B297="","",Preencher!B297)</f>
        <v/>
      </c>
      <c r="C297" s="2" t="str">
        <f>IF(Preencher!C297="","",Preencher!C297)</f>
        <v/>
      </c>
      <c r="D297" s="5" t="str">
        <f>IF(Preencher!D297="","",Preencher!D297)</f>
        <v/>
      </c>
      <c r="E297" s="5" t="str">
        <f>IF(Preencher!E297="","",Preencher!E297)</f>
        <v/>
      </c>
      <c r="F297" s="15" t="str">
        <f>IF(Preencher!F297="","",Preencher!F297)</f>
        <v/>
      </c>
      <c r="G297" s="15" t="str">
        <f>IF(Preencher!G297="","",Preencher!G297)</f>
        <v/>
      </c>
      <c r="H297" s="13" t="str">
        <f>IF(Preencher!H297="","",Preencher!H297)</f>
        <v/>
      </c>
      <c r="I297" s="17" t="str">
        <f>IF(Preencher!I297="","",Preencher!I297)</f>
        <v/>
      </c>
      <c r="J297" s="13" t="str">
        <f>IF(Preencher!J297="","",Preencher!J297)</f>
        <v/>
      </c>
      <c r="K297" s="20" t="str">
        <f>IF(Preencher!K297="","",Preencher!K297)</f>
        <v/>
      </c>
      <c r="L297" s="5" t="str">
        <f>IF(Preencher!L297="","",Preencher!L297)</f>
        <v/>
      </c>
      <c r="M297" s="5" t="str">
        <f>IF(Preencher!M297="","",Preencher!M297)</f>
        <v/>
      </c>
      <c r="N297" s="22" t="str">
        <f>IF(Preencher!N297="","",Preencher!N297)</f>
        <v/>
      </c>
      <c r="O297" s="5" t="str">
        <f>IF(Preencher!O297="","",Preencher!O297)</f>
        <v/>
      </c>
      <c r="P297" s="22" t="str">
        <f>IF(Preencher!P297="","",Preencher!P297)</f>
        <v/>
      </c>
      <c r="Q297" s="5" t="str">
        <f>IF(Preencher!Q297="","",Preencher!Q297)</f>
        <v/>
      </c>
      <c r="R297" s="13" t="str">
        <f>IF(Preencher!R297="","",Preencher!R297)</f>
        <v/>
      </c>
      <c r="S297" s="13" t="str">
        <f>IF(Preencher!S297="","",Preencher!S297)</f>
        <v/>
      </c>
      <c r="T297" s="13" t="str">
        <f>IF(Preencher!T297="","",Preencher!T297)</f>
        <v/>
      </c>
      <c r="U297" s="11" t="str">
        <f>IF(Preencher!U297="","",Preencher!U297)</f>
        <v/>
      </c>
      <c r="V297" s="5" t="str">
        <f>IF(Preencher!V297="","",Preencher!V297)</f>
        <v/>
      </c>
      <c r="W297" s="5" t="str">
        <f>IF(Preencher!W297="","",Preencher!W297)</f>
        <v/>
      </c>
      <c r="X297" s="5" t="str">
        <f>IF(Preencher!X297="","",Preencher!X297)</f>
        <v/>
      </c>
      <c r="Y297" s="25" t="str">
        <f>IF(Preencher!Y297="","",Preencher!Y297)</f>
        <v/>
      </c>
      <c r="AB297" s="2" t="b">
        <f t="shared" si="93"/>
        <v>0</v>
      </c>
      <c r="AC297" s="2" t="b">
        <f t="shared" si="94"/>
        <v>0</v>
      </c>
      <c r="AD297" s="2" t="b">
        <f t="shared" si="95"/>
        <v>0</v>
      </c>
      <c r="AE297" s="2" t="b">
        <f t="shared" si="88"/>
        <v>0</v>
      </c>
      <c r="AF297" s="2" t="b">
        <f t="shared" si="89"/>
        <v>0</v>
      </c>
      <c r="AG297" s="2" t="b">
        <f t="shared" si="90"/>
        <v>0</v>
      </c>
      <c r="AH297" s="2" t="b">
        <f t="shared" si="91"/>
        <v>0</v>
      </c>
      <c r="AI297" s="2" t="b">
        <f t="shared" si="96"/>
        <v>0</v>
      </c>
      <c r="AJ297" s="2" t="b">
        <f t="shared" si="97"/>
        <v>0</v>
      </c>
      <c r="AK297" s="2" t="b">
        <f t="shared" si="98"/>
        <v>0</v>
      </c>
      <c r="AL297" s="2" t="b">
        <f t="shared" si="92"/>
        <v>0</v>
      </c>
      <c r="AM297" s="2" t="b">
        <f t="array" aca="1" ref="AM297" ca="1">IF(OR(M297="",SUM(IF(ISNUMBER(VALUE(MID(M297,ROW(INDIRECT("1:"&amp;LEN(M297))),1))),1,0))),FALSE,TRUE)</f>
        <v>0</v>
      </c>
      <c r="AN297" s="2" t="b">
        <f t="shared" si="99"/>
        <v>0</v>
      </c>
      <c r="AO297" s="2" t="b">
        <f t="array" aca="1" ref="AO297" ca="1">IF(OR(O297="",SUM(IF(ISNUMBER(VALUE(MID(O297,ROW(INDIRECT("1:"&amp;LEN(O297))),1))),1,0))),FALSE,TRUE)</f>
        <v>0</v>
      </c>
      <c r="AP297" s="2" t="b">
        <f t="shared" si="99"/>
        <v>0</v>
      </c>
      <c r="AQ297" s="2" t="b">
        <f t="shared" si="100"/>
        <v>0</v>
      </c>
      <c r="AR297" s="2" t="b">
        <f t="shared" si="101"/>
        <v>0</v>
      </c>
      <c r="AS297" s="2" t="b">
        <f t="shared" si="102"/>
        <v>0</v>
      </c>
      <c r="AT297" s="2" t="b">
        <f>IF(ISERROR(VLOOKUP(T297,Especificações!$K$7:$K$33,1,FALSE)),FALSE,TRUE)</f>
        <v>0</v>
      </c>
      <c r="AU297" s="2" t="b">
        <f t="shared" si="103"/>
        <v>0</v>
      </c>
      <c r="AV297" s="2" t="b">
        <f t="shared" si="104"/>
        <v>0</v>
      </c>
      <c r="AW297" s="2" t="b">
        <f t="shared" si="105"/>
        <v>0</v>
      </c>
      <c r="AX297" s="2" t="b">
        <f t="shared" si="106"/>
        <v>0</v>
      </c>
      <c r="AY297" s="2" t="b">
        <f t="shared" si="107"/>
        <v>0</v>
      </c>
      <c r="AZ297" s="24" t="b">
        <f>IF(COUNTA(Preencher!B297:Y297)=0,FALSE,TRUE)</f>
        <v>0</v>
      </c>
      <c r="BA297" s="24">
        <f t="shared" si="108"/>
        <v>0</v>
      </c>
      <c r="BB297" s="24">
        <f t="shared" si="109"/>
        <v>0</v>
      </c>
    </row>
    <row r="298" spans="1:54" ht="15.75" customHeight="1" x14ac:dyDescent="0.25">
      <c r="A298" s="2">
        <v>297</v>
      </c>
      <c r="B298" s="2" t="str">
        <f>IF(Preencher!B298="","",Preencher!B298)</f>
        <v/>
      </c>
      <c r="C298" s="2" t="str">
        <f>IF(Preencher!C298="","",Preencher!C298)</f>
        <v/>
      </c>
      <c r="D298" s="5" t="str">
        <f>IF(Preencher!D298="","",Preencher!D298)</f>
        <v/>
      </c>
      <c r="E298" s="5" t="str">
        <f>IF(Preencher!E298="","",Preencher!E298)</f>
        <v/>
      </c>
      <c r="F298" s="15" t="str">
        <f>IF(Preencher!F298="","",Preencher!F298)</f>
        <v/>
      </c>
      <c r="G298" s="15" t="str">
        <f>IF(Preencher!G298="","",Preencher!G298)</f>
        <v/>
      </c>
      <c r="H298" s="13" t="str">
        <f>IF(Preencher!H298="","",Preencher!H298)</f>
        <v/>
      </c>
      <c r="I298" s="17" t="str">
        <f>IF(Preencher!I298="","",Preencher!I298)</f>
        <v/>
      </c>
      <c r="J298" s="13" t="str">
        <f>IF(Preencher!J298="","",Preencher!J298)</f>
        <v/>
      </c>
      <c r="K298" s="20" t="str">
        <f>IF(Preencher!K298="","",Preencher!K298)</f>
        <v/>
      </c>
      <c r="L298" s="5" t="str">
        <f>IF(Preencher!L298="","",Preencher!L298)</f>
        <v/>
      </c>
      <c r="M298" s="5" t="str">
        <f>IF(Preencher!M298="","",Preencher!M298)</f>
        <v/>
      </c>
      <c r="N298" s="22" t="str">
        <f>IF(Preencher!N298="","",Preencher!N298)</f>
        <v/>
      </c>
      <c r="O298" s="5" t="str">
        <f>IF(Preencher!O298="","",Preencher!O298)</f>
        <v/>
      </c>
      <c r="P298" s="22" t="str">
        <f>IF(Preencher!P298="","",Preencher!P298)</f>
        <v/>
      </c>
      <c r="Q298" s="5" t="str">
        <f>IF(Preencher!Q298="","",Preencher!Q298)</f>
        <v/>
      </c>
      <c r="R298" s="13" t="str">
        <f>IF(Preencher!R298="","",Preencher!R298)</f>
        <v/>
      </c>
      <c r="S298" s="13" t="str">
        <f>IF(Preencher!S298="","",Preencher!S298)</f>
        <v/>
      </c>
      <c r="T298" s="13" t="str">
        <f>IF(Preencher!T298="","",Preencher!T298)</f>
        <v/>
      </c>
      <c r="U298" s="11" t="str">
        <f>IF(Preencher!U298="","",Preencher!U298)</f>
        <v/>
      </c>
      <c r="V298" s="5" t="str">
        <f>IF(Preencher!V298="","",Preencher!V298)</f>
        <v/>
      </c>
      <c r="W298" s="5" t="str">
        <f>IF(Preencher!W298="","",Preencher!W298)</f>
        <v/>
      </c>
      <c r="X298" s="5" t="str">
        <f>IF(Preencher!X298="","",Preencher!X298)</f>
        <v/>
      </c>
      <c r="Y298" s="25" t="str">
        <f>IF(Preencher!Y298="","",Preencher!Y298)</f>
        <v/>
      </c>
      <c r="AB298" s="2" t="b">
        <f t="shared" si="93"/>
        <v>0</v>
      </c>
      <c r="AC298" s="2" t="b">
        <f t="shared" si="94"/>
        <v>0</v>
      </c>
      <c r="AD298" s="2" t="b">
        <f t="shared" si="95"/>
        <v>0</v>
      </c>
      <c r="AE298" s="2" t="b">
        <f t="shared" si="88"/>
        <v>0</v>
      </c>
      <c r="AF298" s="2" t="b">
        <f t="shared" si="89"/>
        <v>0</v>
      </c>
      <c r="AG298" s="2" t="b">
        <f t="shared" si="90"/>
        <v>0</v>
      </c>
      <c r="AH298" s="2" t="b">
        <f t="shared" si="91"/>
        <v>0</v>
      </c>
      <c r="AI298" s="2" t="b">
        <f t="shared" si="96"/>
        <v>0</v>
      </c>
      <c r="AJ298" s="2" t="b">
        <f t="shared" si="97"/>
        <v>0</v>
      </c>
      <c r="AK298" s="2" t="b">
        <f t="shared" si="98"/>
        <v>0</v>
      </c>
      <c r="AL298" s="2" t="b">
        <f t="shared" si="92"/>
        <v>0</v>
      </c>
      <c r="AM298" s="2" t="b">
        <f t="array" aca="1" ref="AM298" ca="1">IF(OR(M298="",SUM(IF(ISNUMBER(VALUE(MID(M298,ROW(INDIRECT("1:"&amp;LEN(M298))),1))),1,0))),FALSE,TRUE)</f>
        <v>0</v>
      </c>
      <c r="AN298" s="2" t="b">
        <f t="shared" si="99"/>
        <v>0</v>
      </c>
      <c r="AO298" s="2" t="b">
        <f t="array" aca="1" ref="AO298" ca="1">IF(OR(O298="",SUM(IF(ISNUMBER(VALUE(MID(O298,ROW(INDIRECT("1:"&amp;LEN(O298))),1))),1,0))),FALSE,TRUE)</f>
        <v>0</v>
      </c>
      <c r="AP298" s="2" t="b">
        <f t="shared" si="99"/>
        <v>0</v>
      </c>
      <c r="AQ298" s="2" t="b">
        <f t="shared" si="100"/>
        <v>0</v>
      </c>
      <c r="AR298" s="2" t="b">
        <f t="shared" si="101"/>
        <v>0</v>
      </c>
      <c r="AS298" s="2" t="b">
        <f t="shared" si="102"/>
        <v>0</v>
      </c>
      <c r="AT298" s="2" t="b">
        <f>IF(ISERROR(VLOOKUP(T298,Especificações!$K$7:$K$33,1,FALSE)),FALSE,TRUE)</f>
        <v>0</v>
      </c>
      <c r="AU298" s="2" t="b">
        <f t="shared" si="103"/>
        <v>0</v>
      </c>
      <c r="AV298" s="2" t="b">
        <f t="shared" si="104"/>
        <v>0</v>
      </c>
      <c r="AW298" s="2" t="b">
        <f t="shared" si="105"/>
        <v>0</v>
      </c>
      <c r="AX298" s="2" t="b">
        <f t="shared" si="106"/>
        <v>0</v>
      </c>
      <c r="AY298" s="2" t="b">
        <f t="shared" si="107"/>
        <v>0</v>
      </c>
      <c r="AZ298" s="24" t="b">
        <f>IF(COUNTA(Preencher!B298:Y298)=0,FALSE,TRUE)</f>
        <v>0</v>
      </c>
      <c r="BA298" s="24">
        <f t="shared" si="108"/>
        <v>0</v>
      </c>
      <c r="BB298" s="24">
        <f t="shared" si="109"/>
        <v>0</v>
      </c>
    </row>
    <row r="299" spans="1:54" ht="15.75" customHeight="1" x14ac:dyDescent="0.25">
      <c r="A299" s="2">
        <v>298</v>
      </c>
      <c r="B299" s="2" t="str">
        <f>IF(Preencher!B299="","",Preencher!B299)</f>
        <v/>
      </c>
      <c r="C299" s="2" t="str">
        <f>IF(Preencher!C299="","",Preencher!C299)</f>
        <v/>
      </c>
      <c r="D299" s="5" t="str">
        <f>IF(Preencher!D299="","",Preencher!D299)</f>
        <v/>
      </c>
      <c r="E299" s="5" t="str">
        <f>IF(Preencher!E299="","",Preencher!E299)</f>
        <v/>
      </c>
      <c r="F299" s="15" t="str">
        <f>IF(Preencher!F299="","",Preencher!F299)</f>
        <v/>
      </c>
      <c r="G299" s="15" t="str">
        <f>IF(Preencher!G299="","",Preencher!G299)</f>
        <v/>
      </c>
      <c r="H299" s="13" t="str">
        <f>IF(Preencher!H299="","",Preencher!H299)</f>
        <v/>
      </c>
      <c r="I299" s="17" t="str">
        <f>IF(Preencher!I299="","",Preencher!I299)</f>
        <v/>
      </c>
      <c r="J299" s="13" t="str">
        <f>IF(Preencher!J299="","",Preencher!J299)</f>
        <v/>
      </c>
      <c r="K299" s="20" t="str">
        <f>IF(Preencher!K299="","",Preencher!K299)</f>
        <v/>
      </c>
      <c r="L299" s="5" t="str">
        <f>IF(Preencher!L299="","",Preencher!L299)</f>
        <v/>
      </c>
      <c r="M299" s="5" t="str">
        <f>IF(Preencher!M299="","",Preencher!M299)</f>
        <v/>
      </c>
      <c r="N299" s="22" t="str">
        <f>IF(Preencher!N299="","",Preencher!N299)</f>
        <v/>
      </c>
      <c r="O299" s="5" t="str">
        <f>IF(Preencher!O299="","",Preencher!O299)</f>
        <v/>
      </c>
      <c r="P299" s="22" t="str">
        <f>IF(Preencher!P299="","",Preencher!P299)</f>
        <v/>
      </c>
      <c r="Q299" s="5" t="str">
        <f>IF(Preencher!Q299="","",Preencher!Q299)</f>
        <v/>
      </c>
      <c r="R299" s="13" t="str">
        <f>IF(Preencher!R299="","",Preencher!R299)</f>
        <v/>
      </c>
      <c r="S299" s="13" t="str">
        <f>IF(Preencher!S299="","",Preencher!S299)</f>
        <v/>
      </c>
      <c r="T299" s="13" t="str">
        <f>IF(Preencher!T299="","",Preencher!T299)</f>
        <v/>
      </c>
      <c r="U299" s="11" t="str">
        <f>IF(Preencher!U299="","",Preencher!U299)</f>
        <v/>
      </c>
      <c r="V299" s="5" t="str">
        <f>IF(Preencher!V299="","",Preencher!V299)</f>
        <v/>
      </c>
      <c r="W299" s="5" t="str">
        <f>IF(Preencher!W299="","",Preencher!W299)</f>
        <v/>
      </c>
      <c r="X299" s="5" t="str">
        <f>IF(Preencher!X299="","",Preencher!X299)</f>
        <v/>
      </c>
      <c r="Y299" s="25" t="str">
        <f>IF(Preencher!Y299="","",Preencher!Y299)</f>
        <v/>
      </c>
      <c r="AB299" s="2" t="b">
        <f t="shared" si="93"/>
        <v>0</v>
      </c>
      <c r="AC299" s="2" t="b">
        <f t="shared" si="94"/>
        <v>0</v>
      </c>
      <c r="AD299" s="2" t="b">
        <f t="shared" si="95"/>
        <v>0</v>
      </c>
      <c r="AE299" s="2" t="b">
        <f t="shared" si="88"/>
        <v>0</v>
      </c>
      <c r="AF299" s="2" t="b">
        <f t="shared" si="89"/>
        <v>0</v>
      </c>
      <c r="AG299" s="2" t="b">
        <f t="shared" si="90"/>
        <v>0</v>
      </c>
      <c r="AH299" s="2" t="b">
        <f t="shared" si="91"/>
        <v>0</v>
      </c>
      <c r="AI299" s="2" t="b">
        <f t="shared" si="96"/>
        <v>0</v>
      </c>
      <c r="AJ299" s="2" t="b">
        <f t="shared" si="97"/>
        <v>0</v>
      </c>
      <c r="AK299" s="2" t="b">
        <f t="shared" si="98"/>
        <v>0</v>
      </c>
      <c r="AL299" s="2" t="b">
        <f t="shared" si="92"/>
        <v>0</v>
      </c>
      <c r="AM299" s="2" t="b">
        <f t="array" aca="1" ref="AM299" ca="1">IF(OR(M299="",SUM(IF(ISNUMBER(VALUE(MID(M299,ROW(INDIRECT("1:"&amp;LEN(M299))),1))),1,0))),FALSE,TRUE)</f>
        <v>0</v>
      </c>
      <c r="AN299" s="2" t="b">
        <f t="shared" si="99"/>
        <v>0</v>
      </c>
      <c r="AO299" s="2" t="b">
        <f t="array" aca="1" ref="AO299" ca="1">IF(OR(O299="",SUM(IF(ISNUMBER(VALUE(MID(O299,ROW(INDIRECT("1:"&amp;LEN(O299))),1))),1,0))),FALSE,TRUE)</f>
        <v>0</v>
      </c>
      <c r="AP299" s="2" t="b">
        <f t="shared" si="99"/>
        <v>0</v>
      </c>
      <c r="AQ299" s="2" t="b">
        <f t="shared" si="100"/>
        <v>0</v>
      </c>
      <c r="AR299" s="2" t="b">
        <f t="shared" si="101"/>
        <v>0</v>
      </c>
      <c r="AS299" s="2" t="b">
        <f t="shared" si="102"/>
        <v>0</v>
      </c>
      <c r="AT299" s="2" t="b">
        <f>IF(ISERROR(VLOOKUP(T299,Especificações!$K$7:$K$33,1,FALSE)),FALSE,TRUE)</f>
        <v>0</v>
      </c>
      <c r="AU299" s="2" t="b">
        <f t="shared" si="103"/>
        <v>0</v>
      </c>
      <c r="AV299" s="2" t="b">
        <f t="shared" si="104"/>
        <v>0</v>
      </c>
      <c r="AW299" s="2" t="b">
        <f t="shared" si="105"/>
        <v>0</v>
      </c>
      <c r="AX299" s="2" t="b">
        <f t="shared" si="106"/>
        <v>0</v>
      </c>
      <c r="AY299" s="2" t="b">
        <f t="shared" si="107"/>
        <v>0</v>
      </c>
      <c r="AZ299" s="24" t="b">
        <f>IF(COUNTA(Preencher!B299:Y299)=0,FALSE,TRUE)</f>
        <v>0</v>
      </c>
      <c r="BA299" s="24">
        <f t="shared" si="108"/>
        <v>0</v>
      </c>
      <c r="BB299" s="24">
        <f t="shared" si="109"/>
        <v>0</v>
      </c>
    </row>
    <row r="300" spans="1:54" ht="15.75" customHeight="1" x14ac:dyDescent="0.25">
      <c r="A300" s="2">
        <v>299</v>
      </c>
      <c r="B300" s="2" t="str">
        <f>IF(Preencher!B300="","",Preencher!B300)</f>
        <v/>
      </c>
      <c r="C300" s="2" t="str">
        <f>IF(Preencher!C300="","",Preencher!C300)</f>
        <v/>
      </c>
      <c r="D300" s="5" t="str">
        <f>IF(Preencher!D300="","",Preencher!D300)</f>
        <v/>
      </c>
      <c r="E300" s="5" t="str">
        <f>IF(Preencher!E300="","",Preencher!E300)</f>
        <v/>
      </c>
      <c r="F300" s="15" t="str">
        <f>IF(Preencher!F300="","",Preencher!F300)</f>
        <v/>
      </c>
      <c r="G300" s="15" t="str">
        <f>IF(Preencher!G300="","",Preencher!G300)</f>
        <v/>
      </c>
      <c r="H300" s="13" t="str">
        <f>IF(Preencher!H300="","",Preencher!H300)</f>
        <v/>
      </c>
      <c r="I300" s="17" t="str">
        <f>IF(Preencher!I300="","",Preencher!I300)</f>
        <v/>
      </c>
      <c r="J300" s="13" t="str">
        <f>IF(Preencher!J300="","",Preencher!J300)</f>
        <v/>
      </c>
      <c r="K300" s="20" t="str">
        <f>IF(Preencher!K300="","",Preencher!K300)</f>
        <v/>
      </c>
      <c r="L300" s="5" t="str">
        <f>IF(Preencher!L300="","",Preencher!L300)</f>
        <v/>
      </c>
      <c r="M300" s="5" t="str">
        <f>IF(Preencher!M300="","",Preencher!M300)</f>
        <v/>
      </c>
      <c r="N300" s="22" t="str">
        <f>IF(Preencher!N300="","",Preencher!N300)</f>
        <v/>
      </c>
      <c r="O300" s="5" t="str">
        <f>IF(Preencher!O300="","",Preencher!O300)</f>
        <v/>
      </c>
      <c r="P300" s="22" t="str">
        <f>IF(Preencher!P300="","",Preencher!P300)</f>
        <v/>
      </c>
      <c r="Q300" s="5" t="str">
        <f>IF(Preencher!Q300="","",Preencher!Q300)</f>
        <v/>
      </c>
      <c r="R300" s="13" t="str">
        <f>IF(Preencher!R300="","",Preencher!R300)</f>
        <v/>
      </c>
      <c r="S300" s="13" t="str">
        <f>IF(Preencher!S300="","",Preencher!S300)</f>
        <v/>
      </c>
      <c r="T300" s="13" t="str">
        <f>IF(Preencher!T300="","",Preencher!T300)</f>
        <v/>
      </c>
      <c r="U300" s="11" t="str">
        <f>IF(Preencher!U300="","",Preencher!U300)</f>
        <v/>
      </c>
      <c r="V300" s="5" t="str">
        <f>IF(Preencher!V300="","",Preencher!V300)</f>
        <v/>
      </c>
      <c r="W300" s="5" t="str">
        <f>IF(Preencher!W300="","",Preencher!W300)</f>
        <v/>
      </c>
      <c r="X300" s="5" t="str">
        <f>IF(Preencher!X300="","",Preencher!X300)</f>
        <v/>
      </c>
      <c r="Y300" s="25" t="str">
        <f>IF(Preencher!Y300="","",Preencher!Y300)</f>
        <v/>
      </c>
      <c r="AB300" s="2" t="b">
        <f t="shared" si="93"/>
        <v>0</v>
      </c>
      <c r="AC300" s="2" t="b">
        <f t="shared" si="94"/>
        <v>0</v>
      </c>
      <c r="AD300" s="2" t="b">
        <f t="shared" si="95"/>
        <v>0</v>
      </c>
      <c r="AE300" s="2" t="b">
        <f t="shared" si="88"/>
        <v>0</v>
      </c>
      <c r="AF300" s="2" t="b">
        <f t="shared" si="89"/>
        <v>0</v>
      </c>
      <c r="AG300" s="2" t="b">
        <f t="shared" si="90"/>
        <v>0</v>
      </c>
      <c r="AH300" s="2" t="b">
        <f t="shared" si="91"/>
        <v>0</v>
      </c>
      <c r="AI300" s="2" t="b">
        <f t="shared" si="96"/>
        <v>0</v>
      </c>
      <c r="AJ300" s="2" t="b">
        <f t="shared" si="97"/>
        <v>0</v>
      </c>
      <c r="AK300" s="2" t="b">
        <f t="shared" si="98"/>
        <v>0</v>
      </c>
      <c r="AL300" s="2" t="b">
        <f t="shared" si="92"/>
        <v>0</v>
      </c>
      <c r="AM300" s="2" t="b">
        <f t="array" aca="1" ref="AM300" ca="1">IF(OR(M300="",SUM(IF(ISNUMBER(VALUE(MID(M300,ROW(INDIRECT("1:"&amp;LEN(M300))),1))),1,0))),FALSE,TRUE)</f>
        <v>0</v>
      </c>
      <c r="AN300" s="2" t="b">
        <f t="shared" si="99"/>
        <v>0</v>
      </c>
      <c r="AO300" s="2" t="b">
        <f t="array" aca="1" ref="AO300" ca="1">IF(OR(O300="",SUM(IF(ISNUMBER(VALUE(MID(O300,ROW(INDIRECT("1:"&amp;LEN(O300))),1))),1,0))),FALSE,TRUE)</f>
        <v>0</v>
      </c>
      <c r="AP300" s="2" t="b">
        <f t="shared" si="99"/>
        <v>0</v>
      </c>
      <c r="AQ300" s="2" t="b">
        <f t="shared" si="100"/>
        <v>0</v>
      </c>
      <c r="AR300" s="2" t="b">
        <f t="shared" si="101"/>
        <v>0</v>
      </c>
      <c r="AS300" s="2" t="b">
        <f t="shared" si="102"/>
        <v>0</v>
      </c>
      <c r="AT300" s="2" t="b">
        <f>IF(ISERROR(VLOOKUP(T300,Especificações!$K$7:$K$33,1,FALSE)),FALSE,TRUE)</f>
        <v>0</v>
      </c>
      <c r="AU300" s="2" t="b">
        <f t="shared" si="103"/>
        <v>0</v>
      </c>
      <c r="AV300" s="2" t="b">
        <f t="shared" si="104"/>
        <v>0</v>
      </c>
      <c r="AW300" s="2" t="b">
        <f t="shared" si="105"/>
        <v>0</v>
      </c>
      <c r="AX300" s="2" t="b">
        <f t="shared" si="106"/>
        <v>0</v>
      </c>
      <c r="AY300" s="2" t="b">
        <f t="shared" si="107"/>
        <v>0</v>
      </c>
      <c r="AZ300" s="24" t="b">
        <f>IF(COUNTA(Preencher!B300:Y300)=0,FALSE,TRUE)</f>
        <v>0</v>
      </c>
      <c r="BA300" s="24">
        <f t="shared" si="108"/>
        <v>0</v>
      </c>
      <c r="BB300" s="24">
        <f t="shared" si="109"/>
        <v>0</v>
      </c>
    </row>
  </sheetData>
  <sheetProtection password="CAAA" sheet="1" objects="1" scenarios="1"/>
  <conditionalFormatting sqref="Y2:Y300">
    <cfRule type="expression" dxfId="2" priority="2">
      <formula>AND($AZ2=TRUE,$AY2=FALSE)</formula>
    </cfRule>
  </conditionalFormatting>
  <conditionalFormatting sqref="Q2:X300 B2:O300">
    <cfRule type="expression" dxfId="1" priority="5">
      <formula>AND($AZ2=TRUE,AB2=FALSE)</formula>
    </cfRule>
  </conditionalFormatting>
  <conditionalFormatting sqref="P2:P300">
    <cfRule type="expression" dxfId="0" priority="1">
      <formula>AND($AZ2=TRUE,AQ2=FALSE)</formula>
    </cfRule>
  </conditionalFormatting>
  <dataValidations disablePrompts="1" count="10">
    <dataValidation type="textLength" allowBlank="1" showInputMessage="1" showErrorMessage="1" error="CEP deve estar no formato:_x000a__x000a_12345-123 ou 12345123" prompt="CEP deve estar no formato:_x000a__x000a_12345-123 ou 12345123" sqref="U1 U301:U1048576 AU1 AU301:AU1048576">
      <formula1>7</formula1>
      <formula2>9</formula2>
    </dataValidation>
    <dataValidation type="whole" allowBlank="1" showInputMessage="1" showErrorMessage="1" error="Inserir somente números." prompt="Inserir somente números." sqref="J1 J301:J1048576 AJ1 AJ301:AJ1048576">
      <formula1>1900</formula1>
      <formula2>2050</formula2>
    </dataValidation>
    <dataValidation type="whole" allowBlank="1" showInputMessage="1" showErrorMessage="1" error="Inserir somente números" prompt="Inserir somente números" sqref="D1 D301:D1048576 AD1 AD301:AD1048576">
      <formula1>0</formula1>
      <formula2>99999999</formula2>
    </dataValidation>
    <dataValidation type="whole" allowBlank="1" showInputMessage="1" showErrorMessage="1" error="Inserir somente números" prompt="Inserir somente números" sqref="AB1 AB301:AB1048576 B1 B301:B1048576">
      <formula1>0</formula1>
      <formula2>999999</formula2>
    </dataValidation>
    <dataValidation type="whole" allowBlank="1" showInputMessage="1" showErrorMessage="1" error="Inserir somente números." prompt="Inserir somente números." sqref="K1 K301:K1048576 AK1 AK301:AK1048576">
      <formula1>0</formula1>
      <formula2>999999</formula2>
    </dataValidation>
    <dataValidation type="textLength" allowBlank="1" showInputMessage="1" showErrorMessage="1" error="Chassi deve conter 17 dígitos_x000a_" prompt="Chassi deve conter 17 dígitos_x000a_" sqref="I1 I301:I1048576 AI1 AI301:AI1048576">
      <formula1>17</formula1>
      <formula2>17</formula2>
    </dataValidation>
    <dataValidation type="list" allowBlank="1" showInputMessage="1" showErrorMessage="1" sqref="H1 H301:H1048576 AH1 AH301:AH1048576">
      <formula1>status</formula1>
    </dataValidation>
    <dataValidation type="list" allowBlank="1" showInputMessage="1" showErrorMessage="1" sqref="L1 L301:L1048576 AL1 AL301:AL1048576">
      <formula1>modelo_hb</formula1>
    </dataValidation>
    <dataValidation type="date" allowBlank="1" showInputMessage="1" showErrorMessage="1" errorTitle="Formato inválido!" error="Insira no formato dd/mm/aaaa_x000a__x000a_Exemplo: 04/11/2013" prompt="Insira no formato dd/mm/aaaa_x000a__x000a_Exemplo: 04/11/2013" sqref="F1:G1 F301:G1048576 AF1:AG1 AF301:AG1048576">
      <formula1>40909</formula1>
      <formula2>73050</formula2>
    </dataValidation>
    <dataValidation type="list" allowBlank="1" showInputMessage="1" showErrorMessage="1" sqref="E1 E301:E1048576 AE1 AE301:AE1048576">
      <formula1>tipo_os</formula1>
    </dataValidation>
  </dataValidations>
  <pageMargins left="0.511811024" right="0.511811024" top="0.78740157499999996" bottom="0.78740157499999996" header="0.31496062000000002" footer="0.31496062000000002"/>
  <pageSetup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topLeftCell="B46" workbookViewId="0">
      <selection activeCell="H17" sqref="H17"/>
    </sheetView>
  </sheetViews>
  <sheetFormatPr defaultRowHeight="15" x14ac:dyDescent="0.25"/>
  <cols>
    <col min="1" max="1" width="82.140625" customWidth="1"/>
    <col min="5" max="5" width="16.140625" bestFit="1" customWidth="1"/>
    <col min="7" max="7" width="58.140625" bestFit="1" customWidth="1"/>
    <col min="9" max="9" width="11.5703125" bestFit="1" customWidth="1"/>
  </cols>
  <sheetData>
    <row r="1" spans="1:11" x14ac:dyDescent="0.25">
      <c r="A1" t="s">
        <v>25</v>
      </c>
    </row>
    <row r="2" spans="1:11" x14ac:dyDescent="0.25">
      <c r="A2" t="s">
        <v>26</v>
      </c>
    </row>
    <row r="3" spans="1:11" ht="30" x14ac:dyDescent="0.25">
      <c r="A3" s="7" t="s">
        <v>27</v>
      </c>
    </row>
    <row r="4" spans="1:11" ht="30" x14ac:dyDescent="0.25">
      <c r="A4" s="7" t="s">
        <v>28</v>
      </c>
    </row>
    <row r="7" spans="1:11" x14ac:dyDescent="0.25">
      <c r="E7" s="9" t="s">
        <v>22</v>
      </c>
      <c r="G7" s="9" t="s">
        <v>30</v>
      </c>
      <c r="I7" s="9" t="s">
        <v>23</v>
      </c>
      <c r="K7" s="9" t="s">
        <v>57</v>
      </c>
    </row>
    <row r="8" spans="1:11" x14ac:dyDescent="0.25">
      <c r="E8" s="9" t="s">
        <v>49</v>
      </c>
      <c r="G8" s="9" t="s">
        <v>123</v>
      </c>
      <c r="I8" s="9" t="s">
        <v>55</v>
      </c>
      <c r="K8" s="9" t="s">
        <v>58</v>
      </c>
    </row>
    <row r="9" spans="1:11" x14ac:dyDescent="0.25">
      <c r="E9" s="9" t="s">
        <v>50</v>
      </c>
      <c r="G9" s="9" t="s">
        <v>31</v>
      </c>
      <c r="I9" s="9" t="s">
        <v>56</v>
      </c>
      <c r="K9" s="9" t="s">
        <v>59</v>
      </c>
    </row>
    <row r="10" spans="1:11" x14ac:dyDescent="0.25">
      <c r="E10" s="9" t="s">
        <v>51</v>
      </c>
      <c r="G10" s="9" t="s">
        <v>32</v>
      </c>
      <c r="K10" s="9" t="s">
        <v>60</v>
      </c>
    </row>
    <row r="11" spans="1:11" x14ac:dyDescent="0.25">
      <c r="E11" s="9" t="s">
        <v>52</v>
      </c>
      <c r="G11" s="9" t="s">
        <v>124</v>
      </c>
      <c r="K11" s="9" t="s">
        <v>61</v>
      </c>
    </row>
    <row r="12" spans="1:11" x14ac:dyDescent="0.25">
      <c r="E12" s="9" t="s">
        <v>53</v>
      </c>
      <c r="G12" s="9" t="s">
        <v>33</v>
      </c>
      <c r="K12" s="9" t="s">
        <v>62</v>
      </c>
    </row>
    <row r="13" spans="1:11" x14ac:dyDescent="0.25">
      <c r="E13" s="9" t="s">
        <v>54</v>
      </c>
      <c r="G13" s="39" t="s">
        <v>125</v>
      </c>
      <c r="K13" s="9" t="s">
        <v>63</v>
      </c>
    </row>
    <row r="14" spans="1:11" x14ac:dyDescent="0.25">
      <c r="G14" s="9" t="s">
        <v>126</v>
      </c>
      <c r="K14" s="9" t="s">
        <v>64</v>
      </c>
    </row>
    <row r="15" spans="1:11" x14ac:dyDescent="0.25">
      <c r="G15" s="9" t="s">
        <v>35</v>
      </c>
      <c r="K15" s="9" t="s">
        <v>65</v>
      </c>
    </row>
    <row r="16" spans="1:11" x14ac:dyDescent="0.25">
      <c r="G16" s="9" t="s">
        <v>92</v>
      </c>
      <c r="K16" s="9" t="s">
        <v>66</v>
      </c>
    </row>
    <row r="17" spans="7:11" x14ac:dyDescent="0.25">
      <c r="G17" s="9" t="s">
        <v>128</v>
      </c>
      <c r="K17" s="9" t="s">
        <v>67</v>
      </c>
    </row>
    <row r="18" spans="7:11" x14ac:dyDescent="0.25">
      <c r="G18" s="9" t="s">
        <v>127</v>
      </c>
      <c r="K18" s="9" t="s">
        <v>68</v>
      </c>
    </row>
    <row r="19" spans="7:11" x14ac:dyDescent="0.25">
      <c r="G19" s="9" t="s">
        <v>34</v>
      </c>
      <c r="K19" s="9" t="s">
        <v>69</v>
      </c>
    </row>
    <row r="20" spans="7:11" x14ac:dyDescent="0.25">
      <c r="G20" s="9" t="s">
        <v>135</v>
      </c>
      <c r="K20" s="9" t="s">
        <v>70</v>
      </c>
    </row>
    <row r="21" spans="7:11" x14ac:dyDescent="0.25">
      <c r="G21" s="9" t="s">
        <v>136</v>
      </c>
      <c r="K21" s="9" t="s">
        <v>71</v>
      </c>
    </row>
    <row r="22" spans="7:11" x14ac:dyDescent="0.25">
      <c r="G22" s="9" t="s">
        <v>36</v>
      </c>
      <c r="K22" s="9" t="s">
        <v>72</v>
      </c>
    </row>
    <row r="23" spans="7:11" x14ac:dyDescent="0.25">
      <c r="G23" s="9" t="s">
        <v>37</v>
      </c>
      <c r="K23" s="9" t="s">
        <v>73</v>
      </c>
    </row>
    <row r="24" spans="7:11" x14ac:dyDescent="0.25">
      <c r="G24" s="9" t="s">
        <v>134</v>
      </c>
      <c r="K24" s="9" t="s">
        <v>74</v>
      </c>
    </row>
    <row r="25" spans="7:11" x14ac:dyDescent="0.25">
      <c r="G25" s="9" t="s">
        <v>129</v>
      </c>
      <c r="K25" s="9" t="s">
        <v>75</v>
      </c>
    </row>
    <row r="26" spans="7:11" x14ac:dyDescent="0.25">
      <c r="G26" s="9" t="s">
        <v>130</v>
      </c>
      <c r="K26" s="9" t="s">
        <v>76</v>
      </c>
    </row>
    <row r="27" spans="7:11" x14ac:dyDescent="0.25">
      <c r="G27" s="61" t="s">
        <v>131</v>
      </c>
      <c r="K27" s="9" t="s">
        <v>77</v>
      </c>
    </row>
    <row r="28" spans="7:11" x14ac:dyDescent="0.25">
      <c r="G28" s="9" t="s">
        <v>38</v>
      </c>
      <c r="K28" s="9" t="s">
        <v>78</v>
      </c>
    </row>
    <row r="29" spans="7:11" x14ac:dyDescent="0.25">
      <c r="G29" s="9" t="s">
        <v>93</v>
      </c>
      <c r="K29" s="9" t="s">
        <v>79</v>
      </c>
    </row>
    <row r="30" spans="7:11" x14ac:dyDescent="0.25">
      <c r="G30" s="9" t="s">
        <v>137</v>
      </c>
      <c r="K30" s="9" t="s">
        <v>80</v>
      </c>
    </row>
    <row r="31" spans="7:11" x14ac:dyDescent="0.25">
      <c r="G31" s="9" t="s">
        <v>39</v>
      </c>
      <c r="K31" s="9" t="s">
        <v>24</v>
      </c>
    </row>
    <row r="32" spans="7:11" x14ac:dyDescent="0.25">
      <c r="G32" s="9" t="s">
        <v>94</v>
      </c>
      <c r="K32" s="9" t="s">
        <v>81</v>
      </c>
    </row>
    <row r="33" spans="7:11" x14ac:dyDescent="0.25">
      <c r="G33" s="9" t="s">
        <v>138</v>
      </c>
      <c r="K33" s="9" t="s">
        <v>82</v>
      </c>
    </row>
    <row r="34" spans="7:11" x14ac:dyDescent="0.25">
      <c r="G34" s="9" t="s">
        <v>40</v>
      </c>
    </row>
    <row r="35" spans="7:11" x14ac:dyDescent="0.25">
      <c r="G35" s="9" t="s">
        <v>95</v>
      </c>
    </row>
    <row r="36" spans="7:11" x14ac:dyDescent="0.25">
      <c r="G36" s="9" t="s">
        <v>41</v>
      </c>
    </row>
    <row r="37" spans="7:11" x14ac:dyDescent="0.25">
      <c r="G37" s="9" t="s">
        <v>96</v>
      </c>
    </row>
    <row r="38" spans="7:11" x14ac:dyDescent="0.25">
      <c r="G38" s="9" t="s">
        <v>132</v>
      </c>
    </row>
    <row r="39" spans="7:11" x14ac:dyDescent="0.25">
      <c r="G39" s="9" t="s">
        <v>133</v>
      </c>
    </row>
    <row r="40" spans="7:11" x14ac:dyDescent="0.25">
      <c r="G40" s="9" t="s">
        <v>42</v>
      </c>
    </row>
    <row r="41" spans="7:11" x14ac:dyDescent="0.25">
      <c r="G41" s="9" t="s">
        <v>97</v>
      </c>
    </row>
    <row r="42" spans="7:11" x14ac:dyDescent="0.25">
      <c r="G42" s="9" t="s">
        <v>139</v>
      </c>
    </row>
    <row r="43" spans="7:11" x14ac:dyDescent="0.25">
      <c r="G43" s="9" t="s">
        <v>43</v>
      </c>
    </row>
    <row r="44" spans="7:11" x14ac:dyDescent="0.25">
      <c r="G44" s="9" t="s">
        <v>140</v>
      </c>
    </row>
    <row r="45" spans="7:11" x14ac:dyDescent="0.25">
      <c r="G45" s="9" t="s">
        <v>44</v>
      </c>
    </row>
    <row r="46" spans="7:11" x14ac:dyDescent="0.25">
      <c r="G46" s="9" t="s">
        <v>141</v>
      </c>
    </row>
    <row r="47" spans="7:11" x14ac:dyDescent="0.25">
      <c r="G47" s="9" t="s">
        <v>142</v>
      </c>
    </row>
    <row r="48" spans="7:11" x14ac:dyDescent="0.25">
      <c r="G48" s="9" t="s">
        <v>88</v>
      </c>
    </row>
    <row r="49" spans="7:7" x14ac:dyDescent="0.25">
      <c r="G49" s="9" t="s">
        <v>98</v>
      </c>
    </row>
    <row r="50" spans="7:7" x14ac:dyDescent="0.25">
      <c r="G50" s="9" t="s">
        <v>143</v>
      </c>
    </row>
    <row r="51" spans="7:7" x14ac:dyDescent="0.25">
      <c r="G51" s="9" t="s">
        <v>144</v>
      </c>
    </row>
    <row r="52" spans="7:7" x14ac:dyDescent="0.25">
      <c r="G52" s="9" t="s">
        <v>45</v>
      </c>
    </row>
    <row r="53" spans="7:7" x14ac:dyDescent="0.25">
      <c r="G53" s="9" t="s">
        <v>46</v>
      </c>
    </row>
    <row r="54" spans="7:7" x14ac:dyDescent="0.25">
      <c r="G54" s="9" t="s">
        <v>145</v>
      </c>
    </row>
    <row r="55" spans="7:7" x14ac:dyDescent="0.25">
      <c r="G55" s="9" t="s">
        <v>146</v>
      </c>
    </row>
    <row r="56" spans="7:7" x14ac:dyDescent="0.25">
      <c r="G56" s="9" t="s">
        <v>47</v>
      </c>
    </row>
    <row r="57" spans="7:7" x14ac:dyDescent="0.25">
      <c r="G57" s="9" t="s">
        <v>99</v>
      </c>
    </row>
    <row r="58" spans="7:7" x14ac:dyDescent="0.25">
      <c r="G58" s="9" t="s">
        <v>48</v>
      </c>
    </row>
    <row r="59" spans="7:7" x14ac:dyDescent="0.25">
      <c r="G59" s="9" t="s">
        <v>100</v>
      </c>
    </row>
    <row r="60" spans="7:7" x14ac:dyDescent="0.25">
      <c r="G60" s="9" t="s">
        <v>147</v>
      </c>
    </row>
    <row r="61" spans="7:7" x14ac:dyDescent="0.25">
      <c r="G61" s="9" t="s">
        <v>148</v>
      </c>
    </row>
    <row r="62" spans="7:7" x14ac:dyDescent="0.25">
      <c r="G62" s="39" t="s">
        <v>117</v>
      </c>
    </row>
    <row r="63" spans="7:7" x14ac:dyDescent="0.25">
      <c r="G63" s="39" t="s">
        <v>118</v>
      </c>
    </row>
    <row r="64" spans="7:7" x14ac:dyDescent="0.25">
      <c r="G64" s="39" t="s">
        <v>121</v>
      </c>
    </row>
    <row r="65" spans="7:7" x14ac:dyDescent="0.25">
      <c r="G65" s="39" t="s">
        <v>119</v>
      </c>
    </row>
    <row r="66" spans="7:7" x14ac:dyDescent="0.25">
      <c r="G66" s="39" t="s">
        <v>120</v>
      </c>
    </row>
    <row r="67" spans="7:7" x14ac:dyDescent="0.25">
      <c r="G67" s="39" t="s">
        <v>122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Instruções</vt:lpstr>
      <vt:lpstr>Preencher</vt:lpstr>
      <vt:lpstr>Checagem</vt:lpstr>
      <vt:lpstr>Especificações</vt:lpstr>
      <vt:lpstr>modelo_hb</vt:lpstr>
      <vt:lpstr>status</vt:lpstr>
      <vt:lpstr>tipo_os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Gonçalves</dc:creator>
  <cp:lastModifiedBy>Tulio Marcos Pires Flavio</cp:lastModifiedBy>
  <cp:lastPrinted>2014-08-14T13:38:32Z</cp:lastPrinted>
  <dcterms:created xsi:type="dcterms:W3CDTF">2013-10-14T20:23:47Z</dcterms:created>
  <dcterms:modified xsi:type="dcterms:W3CDTF">2015-01-26T11:48:42Z</dcterms:modified>
</cp:coreProperties>
</file>